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\\sharepoint\DavWWWRoot\sirr\Shared Documents\1_STRATESKI_PLAN\NACRTI PRAVILNIKA\Pravilnik 73.03_73.10_73_11_73.12\1_NATJEČAJ_73_12\"/>
    </mc:Choice>
  </mc:AlternateContent>
  <xr:revisionPtr revIDLastSave="0" documentId="13_ncr:1_{760247AA-3C1A-437F-AC66-AFF3D18F65DA}" xr6:coauthVersionLast="36" xr6:coauthVersionMax="36" xr10:uidLastSave="{00000000-0000-0000-0000-000000000000}"/>
  <bookViews>
    <workbookView xWindow="0" yWindow="0" windowWidth="24000" windowHeight="9150" activeTab="3" xr2:uid="{00000000-000D-0000-FFFF-FFFF00000000}"/>
  </bookViews>
  <sheets>
    <sheet name="Upute_Excel" sheetId="5" r:id="rId1"/>
    <sheet name="Upute_omjeri_troškova" sheetId="8" r:id="rId2"/>
    <sheet name="Preračun_valuta" sheetId="7" r:id="rId3"/>
    <sheet name="TTiP" sheetId="2" r:id="rId4"/>
    <sheet name="Maksimalni troškovi" sheetId="9" state="hidden" r:id="rId5"/>
  </sheets>
  <definedNames>
    <definedName name="zemljište">TTiP!$I$66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2" l="1"/>
  <c r="K48" i="2" s="1"/>
  <c r="L48" i="2" s="1"/>
  <c r="M48" i="2" s="1"/>
  <c r="J45" i="2"/>
  <c r="I47" i="2"/>
  <c r="K47" i="2" s="1"/>
  <c r="L47" i="2" s="1"/>
  <c r="M47" i="2" s="1"/>
  <c r="O51" i="2" l="1"/>
  <c r="J51" i="2"/>
  <c r="Q40" i="2"/>
  <c r="O40" i="2"/>
  <c r="J40" i="2"/>
  <c r="O66" i="2"/>
  <c r="J66" i="2"/>
  <c r="I52" i="2" l="1"/>
  <c r="I53" i="2"/>
  <c r="K53" i="2" s="1"/>
  <c r="L53" i="2" s="1"/>
  <c r="M53" i="2" s="1"/>
  <c r="I10" i="2"/>
  <c r="K10" i="2" s="1"/>
  <c r="L10" i="2" s="1"/>
  <c r="M10" i="2" s="1"/>
  <c r="I9" i="2"/>
  <c r="K9" i="2" s="1"/>
  <c r="L9" i="2" s="1"/>
  <c r="M9" i="2" s="1"/>
  <c r="I31" i="2"/>
  <c r="K31" i="2" s="1"/>
  <c r="L31" i="2" s="1"/>
  <c r="M31" i="2" s="1"/>
  <c r="I30" i="2"/>
  <c r="K30" i="2" s="1"/>
  <c r="L30" i="2" s="1"/>
  <c r="M30" i="2" s="1"/>
  <c r="I42" i="2"/>
  <c r="K42" i="2" s="1"/>
  <c r="L42" i="2" s="1"/>
  <c r="M42" i="2" s="1"/>
  <c r="I41" i="2"/>
  <c r="I57" i="2"/>
  <c r="O61" i="2"/>
  <c r="J61" i="2"/>
  <c r="K41" i="2" l="1"/>
  <c r="K57" i="2"/>
  <c r="L57" i="2" s="1"/>
  <c r="M57" i="2" s="1"/>
  <c r="K52" i="2"/>
  <c r="I67" i="2"/>
  <c r="I63" i="2"/>
  <c r="K63" i="2" s="1"/>
  <c r="L63" i="2" s="1"/>
  <c r="M63" i="2" s="1"/>
  <c r="I62" i="2"/>
  <c r="I64" i="2"/>
  <c r="K64" i="2" s="1"/>
  <c r="L64" i="2" s="1"/>
  <c r="M64" i="2" s="1"/>
  <c r="K67" i="2" l="1"/>
  <c r="I61" i="2"/>
  <c r="L52" i="2"/>
  <c r="L41" i="2"/>
  <c r="K62" i="2"/>
  <c r="M41" i="2" l="1"/>
  <c r="M52" i="2"/>
  <c r="L62" i="2"/>
  <c r="K61" i="2"/>
  <c r="I43" i="2"/>
  <c r="K43" i="2" l="1"/>
  <c r="I40" i="2"/>
  <c r="M62" i="2"/>
  <c r="M61" i="2" s="1"/>
  <c r="L61" i="2"/>
  <c r="K135" i="2"/>
  <c r="K136" i="2"/>
  <c r="K134" i="2"/>
  <c r="K129" i="2"/>
  <c r="K130" i="2"/>
  <c r="K128" i="2"/>
  <c r="L43" i="2" l="1"/>
  <c r="K40" i="2"/>
  <c r="K133" i="2"/>
  <c r="M43" i="2" l="1"/>
  <c r="M40" i="2" s="1"/>
  <c r="L40" i="2"/>
  <c r="K127" i="2"/>
  <c r="I99" i="2" l="1"/>
  <c r="I98" i="2"/>
  <c r="I97" i="2"/>
  <c r="I96" i="2"/>
  <c r="I94" i="2"/>
  <c r="K94" i="2" s="1"/>
  <c r="I93" i="2"/>
  <c r="K93" i="2" s="1"/>
  <c r="I92" i="2"/>
  <c r="K92" i="2" s="1"/>
  <c r="I91" i="2"/>
  <c r="I89" i="2"/>
  <c r="K89" i="2" s="1"/>
  <c r="I88" i="2"/>
  <c r="K88" i="2" s="1"/>
  <c r="I87" i="2"/>
  <c r="I85" i="2"/>
  <c r="K85" i="2" s="1"/>
  <c r="I84" i="2"/>
  <c r="K84" i="2" s="1"/>
  <c r="I83" i="2"/>
  <c r="I80" i="2"/>
  <c r="K80" i="2" s="1"/>
  <c r="I78" i="2"/>
  <c r="K78" i="2" s="1"/>
  <c r="I76" i="2"/>
  <c r="K76" i="2" s="1"/>
  <c r="I74" i="2"/>
  <c r="K74" i="2" s="1"/>
  <c r="I72" i="2"/>
  <c r="K72" i="2" s="1"/>
  <c r="I69" i="2"/>
  <c r="K69" i="2" s="1"/>
  <c r="I68" i="2"/>
  <c r="I59" i="2"/>
  <c r="K59" i="2" s="1"/>
  <c r="I58" i="2"/>
  <c r="I54" i="2"/>
  <c r="I50" i="2"/>
  <c r="K50" i="2" s="1"/>
  <c r="I49" i="2"/>
  <c r="K49" i="2" s="1"/>
  <c r="I46" i="2"/>
  <c r="I45" i="2" s="1"/>
  <c r="I38" i="2"/>
  <c r="K38" i="2" s="1"/>
  <c r="I37" i="2"/>
  <c r="K37" i="2" s="1"/>
  <c r="I36" i="2"/>
  <c r="I33" i="2"/>
  <c r="K33" i="2" s="1"/>
  <c r="I32" i="2"/>
  <c r="K32" i="2" s="1"/>
  <c r="I29" i="2"/>
  <c r="I27" i="2"/>
  <c r="K27" i="2" s="1"/>
  <c r="I26" i="2"/>
  <c r="K26" i="2" s="1"/>
  <c r="I25" i="2"/>
  <c r="I23" i="2"/>
  <c r="K23" i="2" s="1"/>
  <c r="I22" i="2"/>
  <c r="K22" i="2" s="1"/>
  <c r="I21" i="2"/>
  <c r="I18" i="2"/>
  <c r="K18" i="2" s="1"/>
  <c r="I17" i="2"/>
  <c r="K17" i="2" s="1"/>
  <c r="I16" i="2"/>
  <c r="I14" i="2"/>
  <c r="K14" i="2" s="1"/>
  <c r="I13" i="2"/>
  <c r="K13" i="2" s="1"/>
  <c r="I12" i="2"/>
  <c r="I8" i="2"/>
  <c r="K21" i="2" l="1"/>
  <c r="K20" i="2" s="1"/>
  <c r="I20" i="2"/>
  <c r="K46" i="2"/>
  <c r="K58" i="2"/>
  <c r="I56" i="2"/>
  <c r="K87" i="2"/>
  <c r="I86" i="2"/>
  <c r="K8" i="2"/>
  <c r="I7" i="2"/>
  <c r="K16" i="2"/>
  <c r="I15" i="2"/>
  <c r="K36" i="2"/>
  <c r="I35" i="2"/>
  <c r="K83" i="2"/>
  <c r="I82" i="2"/>
  <c r="K12" i="2"/>
  <c r="K11" i="2" s="1"/>
  <c r="I11" i="2"/>
  <c r="K29" i="2"/>
  <c r="I28" i="2"/>
  <c r="K68" i="2"/>
  <c r="K66" i="2" s="1"/>
  <c r="I66" i="2"/>
  <c r="K25" i="2"/>
  <c r="I24" i="2"/>
  <c r="K54" i="2"/>
  <c r="K51" i="2" s="1"/>
  <c r="I51" i="2"/>
  <c r="K91" i="2"/>
  <c r="I90" i="2"/>
  <c r="J90" i="2"/>
  <c r="J86" i="2"/>
  <c r="J79" i="2"/>
  <c r="J77" i="2"/>
  <c r="J75" i="2"/>
  <c r="J73" i="2"/>
  <c r="J71" i="2"/>
  <c r="J56" i="2"/>
  <c r="J35" i="2"/>
  <c r="J28" i="2"/>
  <c r="J24" i="2"/>
  <c r="J20" i="2"/>
  <c r="J15" i="2"/>
  <c r="J11" i="2"/>
  <c r="J7" i="2"/>
  <c r="J82" i="2"/>
  <c r="I5" i="2" l="1"/>
  <c r="L8" i="2"/>
  <c r="L7" i="2" s="1"/>
  <c r="K7" i="2"/>
  <c r="J5" i="2"/>
  <c r="J81" i="2"/>
  <c r="J70" i="2"/>
  <c r="J4" i="2" l="1"/>
  <c r="D155" i="9"/>
  <c r="D154" i="9"/>
  <c r="D153" i="9"/>
  <c r="D169" i="9" l="1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8" i="9" l="1"/>
  <c r="D9" i="9"/>
  <c r="D10" i="9"/>
  <c r="D11" i="9"/>
  <c r="D12" i="9"/>
  <c r="D3" i="9"/>
  <c r="D4" i="9"/>
  <c r="D5" i="9"/>
  <c r="D6" i="9"/>
  <c r="D7" i="9"/>
  <c r="D2" i="9"/>
  <c r="E5" i="7" l="1"/>
  <c r="E6" i="7"/>
  <c r="E4" i="7"/>
  <c r="O90" i="2" l="1"/>
  <c r="O86" i="2"/>
  <c r="O82" i="2"/>
  <c r="O79" i="2"/>
  <c r="O77" i="2"/>
  <c r="O75" i="2"/>
  <c r="O73" i="2"/>
  <c r="O71" i="2"/>
  <c r="O56" i="2"/>
  <c r="O28" i="2"/>
  <c r="O24" i="2"/>
  <c r="O20" i="2"/>
  <c r="O35" i="2"/>
  <c r="O15" i="2"/>
  <c r="O11" i="2"/>
  <c r="O45" i="2"/>
  <c r="O70" i="2" l="1"/>
  <c r="L50" i="2"/>
  <c r="M50" i="2" s="1"/>
  <c r="O81" i="2"/>
  <c r="O7" i="2"/>
  <c r="O5" i="2" s="1"/>
  <c r="L54" i="2" l="1"/>
  <c r="L51" i="2" s="1"/>
  <c r="I77" i="2"/>
  <c r="M54" i="2" l="1"/>
  <c r="M51" i="2" s="1"/>
  <c r="I79" i="2"/>
  <c r="B141" i="2"/>
  <c r="L78" i="2" l="1"/>
  <c r="K77" i="2"/>
  <c r="K56" i="2"/>
  <c r="L58" i="2"/>
  <c r="M58" i="2" s="1"/>
  <c r="L59" i="2"/>
  <c r="M59" i="2" s="1"/>
  <c r="M78" i="2" l="1"/>
  <c r="M77" i="2" s="1"/>
  <c r="L77" i="2"/>
  <c r="M56" i="2"/>
  <c r="L56" i="2"/>
  <c r="L46" i="2"/>
  <c r="K45" i="2"/>
  <c r="L49" i="2"/>
  <c r="M49" i="2" s="1"/>
  <c r="L16" i="2"/>
  <c r="L38" i="2"/>
  <c r="M38" i="2" s="1"/>
  <c r="L36" i="2"/>
  <c r="L37" i="2"/>
  <c r="M37" i="2" s="1"/>
  <c r="L17" i="2"/>
  <c r="M17" i="2" s="1"/>
  <c r="O4" i="2"/>
  <c r="I117" i="2" s="1"/>
  <c r="L33" i="2" l="1"/>
  <c r="M33" i="2" s="1"/>
  <c r="K15" i="2"/>
  <c r="M36" i="2"/>
  <c r="M35" i="2" s="1"/>
  <c r="L35" i="2"/>
  <c r="M16" i="2"/>
  <c r="M46" i="2"/>
  <c r="M45" i="2" s="1"/>
  <c r="L45" i="2"/>
  <c r="L29" i="2"/>
  <c r="L32" i="2"/>
  <c r="M32" i="2" s="1"/>
  <c r="L27" i="2"/>
  <c r="M27" i="2" s="1"/>
  <c r="K35" i="2"/>
  <c r="L18" i="2" l="1"/>
  <c r="M18" i="2" s="1"/>
  <c r="M15" i="2" s="1"/>
  <c r="K28" i="2"/>
  <c r="M29" i="2"/>
  <c r="M28" i="2" s="1"/>
  <c r="L28" i="2"/>
  <c r="L15" i="2" l="1"/>
  <c r="I73" i="2"/>
  <c r="L22" i="2" l="1"/>
  <c r="M22" i="2" s="1"/>
  <c r="L14" i="2" l="1"/>
  <c r="M14" i="2" s="1"/>
  <c r="I95" i="2" l="1"/>
  <c r="L25" i="2" l="1"/>
  <c r="I71" i="2"/>
  <c r="I75" i="2"/>
  <c r="I70" i="2" l="1"/>
  <c r="I4" i="2" s="1"/>
  <c r="M25" i="2"/>
  <c r="L74" i="2"/>
  <c r="L13" i="2"/>
  <c r="M13" i="2" s="1"/>
  <c r="M8" i="2"/>
  <c r="M7" i="2" s="1"/>
  <c r="K71" i="2"/>
  <c r="L21" i="2"/>
  <c r="I116" i="2" l="1"/>
  <c r="L127" i="2"/>
  <c r="I81" i="2"/>
  <c r="M74" i="2"/>
  <c r="M73" i="2" s="1"/>
  <c r="L73" i="2"/>
  <c r="M21" i="2"/>
  <c r="K73" i="2"/>
  <c r="L72" i="2"/>
  <c r="L26" i="2"/>
  <c r="L23" i="2"/>
  <c r="M23" i="2" s="1"/>
  <c r="L12" i="2"/>
  <c r="K24" i="2"/>
  <c r="L133" i="2" l="1"/>
  <c r="G104" i="2"/>
  <c r="K5" i="2"/>
  <c r="K90" i="2"/>
  <c r="K86" i="2"/>
  <c r="K82" i="2"/>
  <c r="G107" i="2" s="1"/>
  <c r="M72" i="2"/>
  <c r="M71" i="2" s="1"/>
  <c r="L71" i="2"/>
  <c r="M26" i="2"/>
  <c r="M24" i="2" s="1"/>
  <c r="L24" i="2"/>
  <c r="L20" i="2"/>
  <c r="M20" i="2"/>
  <c r="M12" i="2"/>
  <c r="L11" i="2"/>
  <c r="K79" i="2"/>
  <c r="M11" i="2" l="1"/>
  <c r="G109" i="2"/>
  <c r="G108" i="2"/>
  <c r="K81" i="2"/>
  <c r="L76" i="2"/>
  <c r="K75" i="2"/>
  <c r="L80" i="2"/>
  <c r="K70" i="2" l="1"/>
  <c r="K4" i="2" s="1"/>
  <c r="I105" i="2" s="1"/>
  <c r="M80" i="2"/>
  <c r="M79" i="2" s="1"/>
  <c r="L79" i="2"/>
  <c r="M76" i="2"/>
  <c r="M75" i="2" s="1"/>
  <c r="L75" i="2"/>
  <c r="I103" i="2" l="1"/>
  <c r="H104" i="2" s="1"/>
  <c r="I104" i="2" s="1"/>
  <c r="L67" i="2" s="1"/>
  <c r="M70" i="2"/>
  <c r="L70" i="2"/>
  <c r="M67" i="2" l="1"/>
  <c r="L69" i="2"/>
  <c r="M69" i="2" s="1"/>
  <c r="L68" i="2"/>
  <c r="M68" i="2" s="1"/>
  <c r="I106" i="2"/>
  <c r="L66" i="2" l="1"/>
  <c r="M66" i="2"/>
  <c r="M5" i="2" s="1"/>
  <c r="H108" i="2"/>
  <c r="I108" i="2" s="1"/>
  <c r="L87" i="2" s="1"/>
  <c r="H107" i="2"/>
  <c r="I107" i="2" s="1"/>
  <c r="L85" i="2" s="1"/>
  <c r="M85" i="2" s="1"/>
  <c r="L5" i="2"/>
  <c r="L89" i="2" l="1"/>
  <c r="M89" i="2" s="1"/>
  <c r="L88" i="2"/>
  <c r="M88" i="2" s="1"/>
  <c r="L4" i="2"/>
  <c r="L84" i="2"/>
  <c r="M84" i="2" s="1"/>
  <c r="H109" i="2"/>
  <c r="I109" i="2" s="1"/>
  <c r="L93" i="2" s="1"/>
  <c r="M93" i="2" s="1"/>
  <c r="L83" i="2"/>
  <c r="L91" i="2" l="1"/>
  <c r="M91" i="2" s="1"/>
  <c r="L94" i="2"/>
  <c r="M94" i="2" s="1"/>
  <c r="L92" i="2"/>
  <c r="M92" i="2" s="1"/>
  <c r="M87" i="2"/>
  <c r="M86" i="2" s="1"/>
  <c r="L86" i="2"/>
  <c r="M83" i="2"/>
  <c r="M82" i="2" s="1"/>
  <c r="L82" i="2"/>
  <c r="I110" i="2"/>
  <c r="I111" i="2" s="1"/>
  <c r="N48" i="2" s="1"/>
  <c r="P48" i="2" s="1"/>
  <c r="R48" i="2" s="1"/>
  <c r="S48" i="2" s="1"/>
  <c r="M4" i="2"/>
  <c r="I115" i="2" l="1"/>
  <c r="N47" i="2"/>
  <c r="P47" i="2" s="1"/>
  <c r="R47" i="2" s="1"/>
  <c r="S47" i="2" s="1"/>
  <c r="N53" i="2"/>
  <c r="P53" i="2" s="1"/>
  <c r="R53" i="2" s="1"/>
  <c r="S53" i="2" s="1"/>
  <c r="N52" i="2"/>
  <c r="N9" i="2"/>
  <c r="P9" i="2" s="1"/>
  <c r="R9" i="2" s="1"/>
  <c r="S9" i="2" s="1"/>
  <c r="N10" i="2"/>
  <c r="P10" i="2" s="1"/>
  <c r="R10" i="2" s="1"/>
  <c r="S10" i="2" s="1"/>
  <c r="N30" i="2"/>
  <c r="P30" i="2" s="1"/>
  <c r="R30" i="2" s="1"/>
  <c r="S30" i="2" s="1"/>
  <c r="N31" i="2"/>
  <c r="P31" i="2" s="1"/>
  <c r="R31" i="2" s="1"/>
  <c r="S31" i="2" s="1"/>
  <c r="N41" i="2"/>
  <c r="N42" i="2"/>
  <c r="P42" i="2" s="1"/>
  <c r="R42" i="2" s="1"/>
  <c r="S42" i="2" s="1"/>
  <c r="N67" i="2"/>
  <c r="N57" i="2"/>
  <c r="P57" i="2" s="1"/>
  <c r="R57" i="2" s="1"/>
  <c r="S57" i="2" s="1"/>
  <c r="N64" i="2"/>
  <c r="P64" i="2" s="1"/>
  <c r="R64" i="2" s="1"/>
  <c r="S64" i="2" s="1"/>
  <c r="N63" i="2"/>
  <c r="P63" i="2" s="1"/>
  <c r="R63" i="2" s="1"/>
  <c r="S63" i="2" s="1"/>
  <c r="N62" i="2"/>
  <c r="N43" i="2"/>
  <c r="P43" i="2" s="1"/>
  <c r="R43" i="2" s="1"/>
  <c r="S43" i="2" s="1"/>
  <c r="N93" i="2"/>
  <c r="P93" i="2" s="1"/>
  <c r="R93" i="2" s="1"/>
  <c r="S93" i="2" s="1"/>
  <c r="N94" i="2"/>
  <c r="P94" i="2" s="1"/>
  <c r="R94" i="2" s="1"/>
  <c r="S94" i="2" s="1"/>
  <c r="N92" i="2"/>
  <c r="P92" i="2" s="1"/>
  <c r="R92" i="2" s="1"/>
  <c r="S92" i="2" s="1"/>
  <c r="N91" i="2"/>
  <c r="N89" i="2"/>
  <c r="P89" i="2" s="1"/>
  <c r="R89" i="2" s="1"/>
  <c r="S89" i="2" s="1"/>
  <c r="N88" i="2"/>
  <c r="P88" i="2" s="1"/>
  <c r="R88" i="2" s="1"/>
  <c r="S88" i="2" s="1"/>
  <c r="N87" i="2"/>
  <c r="N80" i="2"/>
  <c r="N85" i="2"/>
  <c r="P85" i="2" s="1"/>
  <c r="R85" i="2" s="1"/>
  <c r="S85" i="2" s="1"/>
  <c r="N84" i="2"/>
  <c r="P84" i="2" s="1"/>
  <c r="R84" i="2" s="1"/>
  <c r="S84" i="2" s="1"/>
  <c r="N83" i="2"/>
  <c r="N76" i="2"/>
  <c r="N78" i="2"/>
  <c r="N72" i="2"/>
  <c r="N74" i="2"/>
  <c r="N68" i="2"/>
  <c r="P68" i="2" s="1"/>
  <c r="R68" i="2" s="1"/>
  <c r="S68" i="2" s="1"/>
  <c r="N69" i="2"/>
  <c r="P69" i="2" s="1"/>
  <c r="R69" i="2" s="1"/>
  <c r="S69" i="2" s="1"/>
  <c r="N59" i="2"/>
  <c r="P59" i="2" s="1"/>
  <c r="R59" i="2" s="1"/>
  <c r="S59" i="2" s="1"/>
  <c r="N58" i="2"/>
  <c r="P58" i="2" s="1"/>
  <c r="R58" i="2" s="1"/>
  <c r="S58" i="2" s="1"/>
  <c r="N54" i="2"/>
  <c r="N46" i="2"/>
  <c r="N50" i="2"/>
  <c r="P50" i="2" s="1"/>
  <c r="R50" i="2" s="1"/>
  <c r="S50" i="2" s="1"/>
  <c r="N49" i="2"/>
  <c r="P49" i="2" s="1"/>
  <c r="R49" i="2" s="1"/>
  <c r="S49" i="2" s="1"/>
  <c r="N38" i="2"/>
  <c r="P38" i="2" s="1"/>
  <c r="R38" i="2" s="1"/>
  <c r="S38" i="2" s="1"/>
  <c r="N37" i="2"/>
  <c r="P37" i="2" s="1"/>
  <c r="R37" i="2" s="1"/>
  <c r="S37" i="2" s="1"/>
  <c r="N36" i="2"/>
  <c r="N33" i="2"/>
  <c r="P33" i="2" s="1"/>
  <c r="R33" i="2" s="1"/>
  <c r="S33" i="2" s="1"/>
  <c r="N29" i="2"/>
  <c r="N32" i="2"/>
  <c r="P32" i="2" s="1"/>
  <c r="R32" i="2" s="1"/>
  <c r="S32" i="2" s="1"/>
  <c r="N27" i="2"/>
  <c r="P27" i="2" s="1"/>
  <c r="R27" i="2" s="1"/>
  <c r="S27" i="2" s="1"/>
  <c r="N26" i="2"/>
  <c r="P26" i="2" s="1"/>
  <c r="R26" i="2" s="1"/>
  <c r="S26" i="2" s="1"/>
  <c r="N25" i="2"/>
  <c r="N21" i="2"/>
  <c r="N23" i="2"/>
  <c r="P23" i="2" s="1"/>
  <c r="R23" i="2" s="1"/>
  <c r="S23" i="2" s="1"/>
  <c r="N22" i="2"/>
  <c r="P22" i="2" s="1"/>
  <c r="R22" i="2" s="1"/>
  <c r="S22" i="2" s="1"/>
  <c r="N17" i="2"/>
  <c r="P17" i="2" s="1"/>
  <c r="R17" i="2" s="1"/>
  <c r="S17" i="2" s="1"/>
  <c r="N16" i="2"/>
  <c r="N18" i="2"/>
  <c r="P18" i="2" s="1"/>
  <c r="R18" i="2" s="1"/>
  <c r="S18" i="2" s="1"/>
  <c r="N14" i="2"/>
  <c r="P14" i="2" s="1"/>
  <c r="R14" i="2" s="1"/>
  <c r="S14" i="2" s="1"/>
  <c r="N13" i="2"/>
  <c r="P13" i="2" s="1"/>
  <c r="R13" i="2" s="1"/>
  <c r="S13" i="2" s="1"/>
  <c r="N12" i="2"/>
  <c r="N8" i="2"/>
  <c r="M90" i="2"/>
  <c r="M81" i="2" s="1"/>
  <c r="L90" i="2"/>
  <c r="L81" i="2" s="1"/>
  <c r="P52" i="2" l="1"/>
  <c r="N51" i="2"/>
  <c r="P41" i="2"/>
  <c r="N40" i="2"/>
  <c r="N7" i="2"/>
  <c r="P67" i="2"/>
  <c r="N66" i="2"/>
  <c r="P62" i="2"/>
  <c r="N61" i="2"/>
  <c r="P91" i="2"/>
  <c r="R91" i="2" s="1"/>
  <c r="S91" i="2" s="1"/>
  <c r="N90" i="2"/>
  <c r="P87" i="2"/>
  <c r="R87" i="2" s="1"/>
  <c r="S87" i="2" s="1"/>
  <c r="N86" i="2"/>
  <c r="P83" i="2"/>
  <c r="R83" i="2" s="1"/>
  <c r="S83" i="2" s="1"/>
  <c r="N82" i="2"/>
  <c r="P80" i="2"/>
  <c r="R80" i="2" s="1"/>
  <c r="S80" i="2" s="1"/>
  <c r="N79" i="2"/>
  <c r="P78" i="2"/>
  <c r="R78" i="2" s="1"/>
  <c r="S78" i="2" s="1"/>
  <c r="N77" i="2"/>
  <c r="P76" i="2"/>
  <c r="R76" i="2" s="1"/>
  <c r="S76" i="2" s="1"/>
  <c r="N75" i="2"/>
  <c r="P74" i="2"/>
  <c r="R74" i="2" s="1"/>
  <c r="S74" i="2" s="1"/>
  <c r="N73" i="2"/>
  <c r="P72" i="2"/>
  <c r="R72" i="2" s="1"/>
  <c r="S72" i="2" s="1"/>
  <c r="N71" i="2"/>
  <c r="N56" i="2"/>
  <c r="P29" i="2"/>
  <c r="R29" i="2" s="1"/>
  <c r="S29" i="2" s="1"/>
  <c r="N28" i="2"/>
  <c r="P25" i="2"/>
  <c r="R25" i="2" s="1"/>
  <c r="S25" i="2" s="1"/>
  <c r="N24" i="2"/>
  <c r="P21" i="2"/>
  <c r="R21" i="2" s="1"/>
  <c r="S21" i="2" s="1"/>
  <c r="N20" i="2"/>
  <c r="P36" i="2"/>
  <c r="R36" i="2" s="1"/>
  <c r="S36" i="2" s="1"/>
  <c r="S35" i="2" s="1"/>
  <c r="N35" i="2"/>
  <c r="P16" i="2"/>
  <c r="R16" i="2" s="1"/>
  <c r="S16" i="2" s="1"/>
  <c r="N15" i="2"/>
  <c r="P12" i="2"/>
  <c r="R12" i="2" s="1"/>
  <c r="S12" i="2" s="1"/>
  <c r="N11" i="2"/>
  <c r="P54" i="2"/>
  <c r="R54" i="2" s="1"/>
  <c r="S54" i="2" s="1"/>
  <c r="P46" i="2"/>
  <c r="R46" i="2" s="1"/>
  <c r="S46" i="2" s="1"/>
  <c r="N45" i="2"/>
  <c r="P8" i="2"/>
  <c r="R52" i="2" l="1"/>
  <c r="P51" i="2"/>
  <c r="R41" i="2"/>
  <c r="P40" i="2"/>
  <c r="R8" i="2"/>
  <c r="P7" i="2"/>
  <c r="R67" i="2"/>
  <c r="P66" i="2"/>
  <c r="R62" i="2"/>
  <c r="P61" i="2"/>
  <c r="N5" i="2"/>
  <c r="N70" i="2"/>
  <c r="P90" i="2"/>
  <c r="P86" i="2"/>
  <c r="P82" i="2"/>
  <c r="P79" i="2"/>
  <c r="P77" i="2"/>
  <c r="P75" i="2"/>
  <c r="P73" i="2"/>
  <c r="P71" i="2"/>
  <c r="P56" i="2"/>
  <c r="P45" i="2"/>
  <c r="P35" i="2"/>
  <c r="P28" i="2"/>
  <c r="P24" i="2"/>
  <c r="P20" i="2"/>
  <c r="P15" i="2"/>
  <c r="P11" i="2"/>
  <c r="N81" i="2"/>
  <c r="S52" i="2" l="1"/>
  <c r="S51" i="2" s="1"/>
  <c r="R51" i="2"/>
  <c r="S41" i="2"/>
  <c r="S40" i="2" s="1"/>
  <c r="R40" i="2"/>
  <c r="S8" i="2"/>
  <c r="S7" i="2" s="1"/>
  <c r="R7" i="2"/>
  <c r="S67" i="2"/>
  <c r="S66" i="2" s="1"/>
  <c r="R66" i="2"/>
  <c r="S62" i="2"/>
  <c r="S61" i="2" s="1"/>
  <c r="R61" i="2"/>
  <c r="P5" i="2"/>
  <c r="P70" i="2"/>
  <c r="P81" i="2"/>
  <c r="N4" i="2"/>
  <c r="P4" i="2" l="1"/>
  <c r="S90" i="2" l="1"/>
  <c r="R90" i="2"/>
  <c r="S86" i="2"/>
  <c r="R86" i="2"/>
  <c r="R82" i="2"/>
  <c r="S82" i="2"/>
  <c r="S79" i="2"/>
  <c r="R79" i="2"/>
  <c r="R77" i="2"/>
  <c r="S77" i="2"/>
  <c r="R75" i="2"/>
  <c r="S75" i="2"/>
  <c r="R73" i="2"/>
  <c r="S73" i="2"/>
  <c r="R71" i="2"/>
  <c r="S71" i="2"/>
  <c r="R56" i="2"/>
  <c r="S56" i="2"/>
  <c r="S45" i="2"/>
  <c r="R45" i="2"/>
  <c r="R28" i="2"/>
  <c r="S24" i="2"/>
  <c r="R24" i="2"/>
  <c r="R20" i="2"/>
  <c r="S20" i="2"/>
  <c r="R35" i="2"/>
  <c r="S11" i="2"/>
  <c r="R11" i="2"/>
  <c r="R15" i="2"/>
  <c r="S70" i="2" l="1"/>
  <c r="R70" i="2"/>
  <c r="R81" i="2"/>
  <c r="S28" i="2"/>
  <c r="S15" i="2"/>
  <c r="R5" i="2"/>
  <c r="S81" i="2"/>
  <c r="S5" i="2" l="1"/>
  <c r="S4" i="2" s="1"/>
  <c r="R4" i="2"/>
  <c r="I118" i="2" s="1"/>
  <c r="I119" i="2" s="1"/>
  <c r="I120" i="2" l="1"/>
  <c r="I121" i="2" s="1"/>
  <c r="I1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APPRRR</author>
  </authors>
  <commentList>
    <comment ref="F3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Upisati ako je primjenjivo</t>
        </r>
      </text>
    </comment>
    <comment ref="G3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>Upisati ako je primjenjivo.</t>
        </r>
      </text>
    </comment>
    <comment ref="H3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PDV prihvatljiv trošak, u stupac H upisati cijenu s PDV-om.
Ako PDV nije prihvatljiv trošak, u stupac H upisati cijenu bez PDV-a.
Ako se administrativnom kontrolom utvrdi da PDV nije prihvatljiv trošak a u TTIP-u je prikazan kao prihvatljiv, trošak PDV-a će se svrstati u neprihvatljive troškove što može utjecati na % udio digitalizacije i doprinosa klimi i okolišu u ulaganju.</t>
        </r>
      </text>
    </comment>
    <comment ref="J3" authorId="0" shapeId="0" xr:uid="{00000000-0006-0000-0300-000004000000}">
      <text>
        <r>
          <rPr>
            <b/>
            <sz val="9"/>
            <color indexed="81"/>
            <rFont val="Tahoma"/>
            <charset val="1"/>
          </rPr>
          <t>APPRRR:</t>
        </r>
        <r>
          <rPr>
            <sz val="9"/>
            <color indexed="81"/>
            <rFont val="Tahoma"/>
            <charset val="1"/>
          </rPr>
          <t xml:space="preserve">
Za mehanizaciju, strojeve i opremu (šifra f.4.1) za koje su Prilogom 16 Natječaja propisani maksimalni iznosi troška  - u ovaj stupac je potrebno upisati umnožak količine/snage i cijene po jedinici mjere iz Priloga 16 Natječaja. 
</t>
        </r>
      </text>
    </comment>
    <comment ref="B45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se ulaganje/dio ulaganja odnosi na trošak naveden u Prilogu 16 Natječaja, kao naziv prihvatljivog troška navesti naziv iz Priloga 16 Natječaja.</t>
        </r>
      </text>
    </comment>
    <comment ref="J45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Kod troška f.4.1. u stupac J upisati maksimalni iznos (količina*jedinična cijena) iz Priloga 16.  </t>
        </r>
      </text>
    </comment>
  </commentList>
</comments>
</file>

<file path=xl/sharedStrings.xml><?xml version="1.0" encoding="utf-8"?>
<sst xmlns="http://schemas.openxmlformats.org/spreadsheetml/2006/main" count="833" uniqueCount="374">
  <si>
    <t>Naziv troška prema ponudi</t>
  </si>
  <si>
    <t>Naziv ponuditelja</t>
  </si>
  <si>
    <t>Datum odabrane ponude</t>
  </si>
  <si>
    <t>Broj odabrane ponude</t>
  </si>
  <si>
    <t>Jedinica mjere</t>
  </si>
  <si>
    <t>Količina</t>
  </si>
  <si>
    <t>Troškovi pripreme poslovnog plana</t>
  </si>
  <si>
    <t>Troškovi projektno-tehničke dokumentacije, geodetskih podloga, elaborata i trošak nadzora</t>
  </si>
  <si>
    <t>ZAHTJEV ZA POTPORU
"Tablica troškova i izračuna potpore"</t>
  </si>
  <si>
    <t>Opći troškovi- UKUPNO</t>
  </si>
  <si>
    <t>Iznos ulaganja bez općih troškova i bez troškova kupnje zemljišta i/ili objekata</t>
  </si>
  <si>
    <t>Prihvatljivi iznos troškova kupnje zemljišta/objekta radi realizacije projekta</t>
  </si>
  <si>
    <t>Ukupan iznos prihvatljivih troškova bez općih troškova</t>
  </si>
  <si>
    <t>Prihvatljivi iznos pripreme poslovnog plana</t>
  </si>
  <si>
    <t>Prihvatljiv iznos troškova projektno- tehničke doumentacije, geodetskih podloga, elaborata i trošak nadzora</t>
  </si>
  <si>
    <t>Ukupan iznos prihvatljivog ulaganja</t>
  </si>
  <si>
    <t>Intenzitet potpore</t>
  </si>
  <si>
    <t>Iznos primljene državne potpore za iste troškove</t>
  </si>
  <si>
    <t>Najviši iznos troškova kupnje zemljišta i/ili objekata radi realizacije projekta, do 10% vrijednosti ukupno prihvatljivih troškova projekta (bez općih troškova)</t>
  </si>
  <si>
    <t>A</t>
  </si>
  <si>
    <t>B</t>
  </si>
  <si>
    <t>C</t>
  </si>
  <si>
    <t>E</t>
  </si>
  <si>
    <t>F</t>
  </si>
  <si>
    <t>G</t>
  </si>
  <si>
    <t>H</t>
  </si>
  <si>
    <t>I</t>
  </si>
  <si>
    <t>J</t>
  </si>
  <si>
    <t>L</t>
  </si>
  <si>
    <t>K</t>
  </si>
  <si>
    <t>M</t>
  </si>
  <si>
    <t>N</t>
  </si>
  <si>
    <t>T</t>
  </si>
  <si>
    <t>Ukupan iznos projekta</t>
  </si>
  <si>
    <t>Iznos vlastitih sredstava</t>
  </si>
  <si>
    <t>RED</t>
  </si>
  <si>
    <t>Jedinična cijena</t>
  </si>
  <si>
    <t>Valuta iz ponude</t>
  </si>
  <si>
    <t xml:space="preserve">NAPOMENA:
</t>
  </si>
  <si>
    <t>Najviši iznos potpore po trošku sukladno intenzitetu potpore
EUR</t>
  </si>
  <si>
    <t>Najviši iznos potpore po trošku uzimajući u obzir najviši iznos potpore
EUR</t>
  </si>
  <si>
    <t>Iznos financijske korekcije
EUR</t>
  </si>
  <si>
    <t>Iznos potpore po trošku s uračunatom financijskom korekcijom
EUR</t>
  </si>
  <si>
    <t>Jedinična cijena iz ponude s PDV-om ako je PDV prihvatljiv ili bez PDV-a ako nije prihvatljiv
EUR</t>
  </si>
  <si>
    <t>Iznos troška s PDV-om ako je PDV prihvatljiv ili bez PDV-a ako nije prihvatljiv
EUR</t>
  </si>
  <si>
    <t>Primljena/ dodijeljena javna potpora iz drugih javnih izvora
EUR</t>
  </si>
  <si>
    <t>Prihvatljivi ukupni iznos općih troškova</t>
  </si>
  <si>
    <t>Q</t>
  </si>
  <si>
    <t>a</t>
  </si>
  <si>
    <t>b</t>
  </si>
  <si>
    <t>DOPRINOS ULAGANJA DIGITALIZACIJI PROIZVODNJE, KLIMI I OKOLIŠU</t>
  </si>
  <si>
    <t>Iznos troška uzimajući u obzir limite na opće troškove i kupnju zemljišta i objekata radi realizacije projekta
EUR</t>
  </si>
  <si>
    <t xml:space="preserve">Iznos potpore za dodjelu </t>
  </si>
  <si>
    <t>MATERIJALNI TROŠKOVI</t>
  </si>
  <si>
    <t>NEMATERIJALNI TROŠKOVI</t>
  </si>
  <si>
    <t>a) kupnja ili razvoj računalnih programa</t>
  </si>
  <si>
    <t>b) kupnja prava na patente i licence</t>
  </si>
  <si>
    <t>c) autorska prava</t>
  </si>
  <si>
    <t>d) robni žigovi</t>
  </si>
  <si>
    <t>e) ostali nematerijalni troškovi povezani s materijalnim ulaganjem</t>
  </si>
  <si>
    <t>Iznos potpore iz proračuna EU</t>
  </si>
  <si>
    <t>DOPRINOS ULAGANJA DIGITALIZACIJI PROIZVODNJE</t>
  </si>
  <si>
    <t>Iznos troška</t>
  </si>
  <si>
    <t>DOPRINOS ULAGANJA KLIMI I OKOLIŠU</t>
  </si>
  <si>
    <t>O</t>
  </si>
  <si>
    <t>P</t>
  </si>
  <si>
    <t>Popunjava korisnik</t>
  </si>
  <si>
    <t>Automatski izračun na temelju unesenih podataka</t>
  </si>
  <si>
    <t>Automatski izračun na temelju unesenih podataka.
Potrebno je provjeriti uključuje li formula (formula sume/zbrajanja) sve novo dodane redove te po potrebi ispraviti formulu.</t>
  </si>
  <si>
    <r>
      <t xml:space="preserve">Neprihvatljivi troškovi- UKUPNO
</t>
    </r>
    <r>
      <rPr>
        <b/>
        <sz val="9"/>
        <color theme="1"/>
        <rFont val="Calibri"/>
        <family val="2"/>
        <charset val="238"/>
        <scheme val="minor"/>
      </rPr>
      <t>Pojašnjenje: Troškovi navedeni u neprihvatljivim troškovima Pravilnika (članak 18.)</t>
    </r>
  </si>
  <si>
    <r>
      <t xml:space="preserve">Naziv prihvatljivog troška
</t>
    </r>
    <r>
      <rPr>
        <i/>
        <sz val="12"/>
        <color theme="1"/>
        <rFont val="Calibri"/>
        <family val="2"/>
        <charset val="238"/>
        <scheme val="minor"/>
      </rPr>
      <t>(Upisati naziv prihvatljivog troška prema ponudi ispod odgovarajuće skupine troškova)</t>
    </r>
  </si>
  <si>
    <t>Tečaj EUR-a ECB</t>
  </si>
  <si>
    <t>Preračun u EUR</t>
  </si>
  <si>
    <t>Jedinična cijena/cijena u valuti iz ponude</t>
  </si>
  <si>
    <t>Jedinična cijena/cijena
EUR</t>
  </si>
  <si>
    <t>Upute za popunjavanje Excel tablice</t>
  </si>
  <si>
    <t>1. GRAĐENJE</t>
  </si>
  <si>
    <t>2. OPREMANJE</t>
  </si>
  <si>
    <t>Pojašnjenje:
Zbroj ukupno prihvatljivih troškova projekta, bez općih troškova * 10%</t>
  </si>
  <si>
    <t>UKUPNO PRIHVATLJIVI TROŠKOVI BEZ OPĆIH TROŠKOVA</t>
  </si>
  <si>
    <t>Iznos potpore iz proračuna RH</t>
  </si>
  <si>
    <r>
      <t xml:space="preserve">Pojašnjenje:
Prvi stupac- suma troškova kupnje zemljišta i/ili objekta
Drugi stupac- najviši iznos troškova kupnje zemljišta i/ili objekta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kupnje zemljišta i/ili objekta</t>
    </r>
  </si>
  <si>
    <r>
      <t xml:space="preserve">Stopa financijske korekcije ako je izrečena
</t>
    </r>
    <r>
      <rPr>
        <sz val="11"/>
        <color theme="1"/>
        <rFont val="Calibri"/>
        <family val="2"/>
        <charset val="238"/>
        <scheme val="minor"/>
      </rPr>
      <t>(Popunjava Agencija za plaćanja)</t>
    </r>
  </si>
  <si>
    <r>
      <t xml:space="preserve">Pojašnjenje:
Prvi stupac-trošak iz reda ''Troškovi projektno-tehničke dokumentacije, geodetskih podloga, elaborata i trošak nadzora''.
Drugi stupac- najviši iznos troškova projektno-tehničke dokumentacije, geodetskih podloga, elaborata i trošak nadzora koji čini razliku zbroja troškova navedenih u redovima I i J i gornje granice od 10 % od ukupno prihvatljivih troškova projekta bez općih troškova.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 projektno-tehničke dokumentacije, geodetskih podloga, elaborata i trošak nadzora.</t>
    </r>
  </si>
  <si>
    <t>Pojašnjenje:
Do 10 % vrijednosti ukupnog iznosa prihvatljivih troškova bez općih troškova.</t>
  </si>
  <si>
    <t>Izračunati najviši iznos potpore s obzirom na intenzitet potpore i najviši iznos potpore propisan Pravilnikom</t>
  </si>
  <si>
    <t>Pojašnjenje:
Najviši iznos potpore koji može biti dodijeljen s obzirom na ukupan iznos prihvatljivog ulaganja, intenzitet potpore i najviši iznos potpore propisan Pravilnikom</t>
  </si>
  <si>
    <t>Pojašnjenje: upisati u redovima niže nazive troškova i odgovarajuće podatke i iznose troškova koji doprinose digitilizaciji proizvodnje.</t>
  </si>
  <si>
    <t>Pojašnjenje: upisati u redovima niže nazive troškova i odgovarajuće podatke i iznose troškova koji doprinose klimi i okolišu.</t>
  </si>
  <si>
    <t>Iznos financijske korekcije (popunjava Agencija za plaćanja)</t>
  </si>
  <si>
    <t>Pojašnjenje:
Zbroj materijalnih i nematerijalnih troškova, bez općih troškova i bez troškova kupnje zemljišta i/ili objekata.</t>
  </si>
  <si>
    <t>Prihvatljivi iznos troškova pripreme dokumentacije i/ili provedbe projekta, uključujući i provedbu postupaka nabave</t>
  </si>
  <si>
    <t>Troškovi pripreme dokumentacije i/ili provedbe projekta i/ili provedbe postupaka nabave</t>
  </si>
  <si>
    <r>
      <t xml:space="preserve">Pojašnjenje:
Prvi stupac- trošak iz reda ''Troškovi pripreme poslovnog plana''.
Drugi stupac- najviši iznos troškova pripreme poslovnog plana (do 2 % od ukupno prihvatljivih troškova projekta bez općih troškova, ali ne više od 5.000 EUR).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pripreme poslovnog plana</t>
    </r>
  </si>
  <si>
    <r>
      <t xml:space="preserve">Pojašnjenje:
Prvi stupac-trošak iz reda ''Troškovi pripreme dokumentacije i/ili provedbe projekta i/ili provedbe postupaka nabave''.
Drugi stupac- najviši iznos troškova pripreme dokumentacije i/ili provedbe projekta i postupka nabave (do 2 % od ukupno prihvatljivih troškova projekta bez općih troškova, ali ne više od 10.000 EUR).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pripreme dokumentacije i/ili provedbe projekta i postupka nabave</t>
    </r>
  </si>
  <si>
    <t>Udio ulaganja u digitalizaciju u ukupno prihvatljivim troškovima (bez općih troškova te troškova kupnje zemljišta i objekata)</t>
  </si>
  <si>
    <t>Udio ulaganja za doprinos klimi i okolišu u ukupno prihvatljivim troškovima ((bez općih troškova te troškova kupnje zemljišta i objekata)</t>
  </si>
  <si>
    <t>b.1. građenje (izgradnja i/ili rekonstrukcija (uključujući vanjsku i unutarnju infrastrukturu u sklopu poljoprivrednog gospodarstva)) objekata za skladištenje i hlađenje proizvoda iz vlastite poljoprivredne proizvodnje</t>
  </si>
  <si>
    <t>a.2. opremanje (uključujući vanjsku i unutarnju infrastrukturu u sklopu poljoprivrednog gospodarstva) objekata za životinje, staklenika, plastenika</t>
  </si>
  <si>
    <t>b.2. opremanje (uključujući vanjsku i unutarnju infrastrukturu u sklopu poljoprivrednog gospodarstva) objekata za skladištenje i hlađenje proizvoda iz vlastite poljoprivredne proizvodnje</t>
  </si>
  <si>
    <t>d.2. opremanje objekata za preradu poljoprivrednih proizvodn iz Priloga I. Ugovoru</t>
  </si>
  <si>
    <t>3. SUSTAVI ZA NAVODNJAVANJE</t>
  </si>
  <si>
    <t>c.3. građenje (izgradnja), odnosno uspostava i opremanje sustava za navodnjavanje na poljoprivrednom gospodarstvu</t>
  </si>
  <si>
    <t>4. KUPNJA POLJOPRIVREDNE MEHANIZACIJE (UKLJUČUJUĆI MEHANIZACIJU I OPREMU ZA PRECIZNU POLJOPRIVREDU) I GOSPODARSKIH VOZILA ZA VLASTITU POLJOPRIVREDNU PROIZVODNJU (UKLJUČUJUĆI SEKTOR VINOGRADARSTVA)</t>
  </si>
  <si>
    <t>5. VIŠEGODIŠNJI NASADI</t>
  </si>
  <si>
    <t>g.5. restrukturiranje postojećih i/ili podizanje novih višegodišnjih nasada, isključujući restrukturiranje postojećih vinograda za proizvodnju grožđa za vino</t>
  </si>
  <si>
    <t>6. PRILAGODBA I UBLAŽAVANJE KLIMATSKIH PROMJENA</t>
  </si>
  <si>
    <t>7.. KUPNJA ZEMLJIŠTA I OBJEKATA</t>
  </si>
  <si>
    <t>i.7. kupnja zemljišta i objekata radi realizacije projekta, do 10 % vrijednosti ukupno prihvatljivih troškova projekta (bez općih troškova)</t>
  </si>
  <si>
    <t xml:space="preserve">Pojašnjenje:
Intenzitet potpore u sklopu intervencije 73.12. iznosi 85% od ukupnih prihvatljivih troškova projekta </t>
  </si>
  <si>
    <t>Najviši iznos potpore:
- ne viši od 30.000 EUR-a</t>
  </si>
  <si>
    <t>Standardni traktor, pogon na 2 kotača</t>
  </si>
  <si>
    <t xml:space="preserve">do 20 kW (do 25 KS) </t>
  </si>
  <si>
    <t>21–29 kW (28–40 KS)</t>
  </si>
  <si>
    <t>30–36 kW (41–49 KS)</t>
  </si>
  <si>
    <t>37–44 kW (50–60 KS)</t>
  </si>
  <si>
    <t>45–55 kW (61–75  KS)</t>
  </si>
  <si>
    <t>56–64 kW (76–87 KS) i više</t>
  </si>
  <si>
    <t xml:space="preserve">; </t>
  </si>
  <si>
    <t>Standardni traktor, pogon na 4 kotača</t>
  </si>
  <si>
    <t>do 29 kW (do 40 KS)</t>
  </si>
  <si>
    <t>45–55 kW (61–75 KS)</t>
  </si>
  <si>
    <t>Traktor standardni, uskotračni</t>
  </si>
  <si>
    <t xml:space="preserve">do 35 kW (do 48 KS) </t>
  </si>
  <si>
    <t xml:space="preserve">36 - 45 kW (49 - 61 KS) </t>
  </si>
  <si>
    <t xml:space="preserve">46 - 55 kW  (62 - 75 KS) </t>
  </si>
  <si>
    <t xml:space="preserve">56 - 60 kW (76 -82 KS) </t>
  </si>
  <si>
    <t>61 - 70 kW (83 - 95 KS) i više</t>
  </si>
  <si>
    <t xml:space="preserve">Traktori zglobni, mali </t>
  </si>
  <si>
    <t xml:space="preserve">do 20 kW (do 27 KS) </t>
  </si>
  <si>
    <t>21–35 kW (28–48 KS)</t>
  </si>
  <si>
    <t>36–47 kW (48–64 KS) i više</t>
  </si>
  <si>
    <t>Jednoosovinski traktor (motokultivator)</t>
  </si>
  <si>
    <t xml:space="preserve">do 4,5 kW (6 KS) </t>
  </si>
  <si>
    <t xml:space="preserve">4,6 - 7,0 kW (10 KS) </t>
  </si>
  <si>
    <t>7,1 - 10,0 kW (14 KS) i više</t>
  </si>
  <si>
    <t>Jednoosovinski traktor (multikulvator) - oprema</t>
  </si>
  <si>
    <t xml:space="preserve">Prikolica 500 kg </t>
  </si>
  <si>
    <t xml:space="preserve">Prskalica vučena 150 l </t>
  </si>
  <si>
    <t xml:space="preserve">Plug 20 cm </t>
  </si>
  <si>
    <t xml:space="preserve">Freza 60 cm </t>
  </si>
  <si>
    <t>Vadilica krumpira za jednoosovinski traktor</t>
  </si>
  <si>
    <t>Traktor gusjeničar</t>
  </si>
  <si>
    <t xml:space="preserve">37–44 kW  </t>
  </si>
  <si>
    <t xml:space="preserve">45–55 KW  </t>
  </si>
  <si>
    <t xml:space="preserve">56–64 kW  </t>
  </si>
  <si>
    <t>65–74 kW  i više</t>
  </si>
  <si>
    <t>Prednji utovarivači za traktore; snaga traktora – masa tereta</t>
  </si>
  <si>
    <t xml:space="preserve">do 40 kW - do 1700 kg </t>
  </si>
  <si>
    <t xml:space="preserve">do 50 kW - do 1800 kg </t>
  </si>
  <si>
    <t xml:space="preserve">do 60 kW - do 1800 kg </t>
  </si>
  <si>
    <t xml:space="preserve">do 75 kW - do 2.200 kg </t>
  </si>
  <si>
    <t xml:space="preserve">do 90 kW - do 2.200 kg </t>
  </si>
  <si>
    <t xml:space="preserve">do 110 kW - do 2.700 kg </t>
  </si>
  <si>
    <t xml:space="preserve">do 150 kW - do 2.700 kg </t>
  </si>
  <si>
    <t>Utovarivači dizalice za traktore; duljina ruke, masa tereta na udaljenosti od 4 m</t>
  </si>
  <si>
    <t xml:space="preserve">5 m, do 400 kg </t>
  </si>
  <si>
    <t xml:space="preserve">6 m, do 500 kg </t>
  </si>
  <si>
    <t xml:space="preserve">7 m, do 800 kg </t>
  </si>
  <si>
    <t xml:space="preserve">8 m, do 900 kg </t>
  </si>
  <si>
    <t xml:space="preserve">9 m, do 1100 kg </t>
  </si>
  <si>
    <t>Traktorski viličari;masa tereta</t>
  </si>
  <si>
    <t xml:space="preserve">Traktorski viličar 1000 kg </t>
  </si>
  <si>
    <t xml:space="preserve">Traktorski viličar 1500 kg </t>
  </si>
  <si>
    <t>Traktorske transportne platforme; masa tereta</t>
  </si>
  <si>
    <t>1 t, mehanička</t>
  </si>
  <si>
    <t>3 t, hidraulična</t>
  </si>
  <si>
    <t>Jednoosovinske prikolice; nosivost</t>
  </si>
  <si>
    <t xml:space="preserve">3,5 t </t>
  </si>
  <si>
    <t>5,0 t</t>
  </si>
  <si>
    <t>6,2 t</t>
  </si>
  <si>
    <t>Dvoosovinske prikolice; nosivost</t>
  </si>
  <si>
    <t>5,5 t</t>
  </si>
  <si>
    <t>8,5 t</t>
  </si>
  <si>
    <t>12,0 t</t>
  </si>
  <si>
    <t>13,5 t</t>
  </si>
  <si>
    <t>Troosovinske prikolice; nosivost</t>
  </si>
  <si>
    <t>17,0 t</t>
  </si>
  <si>
    <t>Tandem prikolice; nosivost</t>
  </si>
  <si>
    <t>6,5 t</t>
  </si>
  <si>
    <t>8,0 t</t>
  </si>
  <si>
    <t>10,0 t</t>
  </si>
  <si>
    <t>12,5 t</t>
  </si>
  <si>
    <t>14,5 t</t>
  </si>
  <si>
    <t>Tandem prikolice s potisnom stijenom; zapremina</t>
  </si>
  <si>
    <t>18,0 m3</t>
  </si>
  <si>
    <t>27,0 m3</t>
  </si>
  <si>
    <t>33,0 m3</t>
  </si>
  <si>
    <t xml:space="preserve"> </t>
  </si>
  <si>
    <t>Traktorske prikolice za prijevoz životinja</t>
  </si>
  <si>
    <t>do 6 životinja</t>
  </si>
  <si>
    <t>Raoni plug (lemešni); broj brazdi - radna širina</t>
  </si>
  <si>
    <t xml:space="preserve">Dvobrazdni – 25 cm </t>
  </si>
  <si>
    <t xml:space="preserve">Dvobrazdni – 60 cm </t>
  </si>
  <si>
    <t xml:space="preserve">Dvobrazdni – 70 cm </t>
  </si>
  <si>
    <t xml:space="preserve">Trobrazdni – 105 cm </t>
  </si>
  <si>
    <t xml:space="preserve">Četverobrazdni –140 cm </t>
  </si>
  <si>
    <t>Plug premetnjak; broj brazdi - radna širina</t>
  </si>
  <si>
    <t xml:space="preserve">Jednobrazni – 20 cm </t>
  </si>
  <si>
    <t xml:space="preserve">Jednobrazni – 30 cm </t>
  </si>
  <si>
    <t xml:space="preserve">Dvobrazni – 40 cm </t>
  </si>
  <si>
    <t xml:space="preserve">Dvobrazni – 60–80 cm </t>
  </si>
  <si>
    <t xml:space="preserve">Trobrazni – 90 cm </t>
  </si>
  <si>
    <t xml:space="preserve">Trobrazni – 105 cm </t>
  </si>
  <si>
    <t xml:space="preserve">Četverobrazni–140 cm </t>
  </si>
  <si>
    <t>Plug lopatar; radna širina</t>
  </si>
  <si>
    <t xml:space="preserve">1,5 m </t>
  </si>
  <si>
    <t>Klinasta drljača; radna širina</t>
  </si>
  <si>
    <t xml:space="preserve">3 m </t>
  </si>
  <si>
    <t xml:space="preserve">Kružne drljača, izvedba, radna širina </t>
  </si>
  <si>
    <t xml:space="preserve">Nošene 1,8 m </t>
  </si>
  <si>
    <t xml:space="preserve">Nošene 2,5 m </t>
  </si>
  <si>
    <t xml:space="preserve">Nošene 3,2 m </t>
  </si>
  <si>
    <t xml:space="preserve">Valjak (campbridge); radna širina </t>
  </si>
  <si>
    <t xml:space="preserve">2,5 m </t>
  </si>
  <si>
    <t xml:space="preserve">3,0 m </t>
  </si>
  <si>
    <t xml:space="preserve">4,0 m </t>
  </si>
  <si>
    <t xml:space="preserve">6,0 m </t>
  </si>
  <si>
    <t>Paker valjak, radna širina</t>
  </si>
  <si>
    <t>Glatki valjak, radna širina</t>
  </si>
  <si>
    <t>Rotodrljača, radna širina</t>
  </si>
  <si>
    <t xml:space="preserve">2,0 m </t>
  </si>
  <si>
    <t>Jednoosovinski razbacivač gnoja; nosivost t</t>
  </si>
  <si>
    <t>2,2 t</t>
  </si>
  <si>
    <t>3,5 t</t>
  </si>
  <si>
    <t>4,5 t</t>
  </si>
  <si>
    <t>Tandem razbacivač gnoja; nosivost t</t>
  </si>
  <si>
    <t>7,0 t</t>
  </si>
  <si>
    <t>10,5 t</t>
  </si>
  <si>
    <t xml:space="preserve">Cisterna za gnojnicu, vakuum, jednoosovinska; volumen </t>
  </si>
  <si>
    <t xml:space="preserve">2,0 m3 </t>
  </si>
  <si>
    <t xml:space="preserve">3,0 m3 </t>
  </si>
  <si>
    <t xml:space="preserve">4,0 m3 </t>
  </si>
  <si>
    <t xml:space="preserve">5,0 m3 </t>
  </si>
  <si>
    <t xml:space="preserve">6,0 m3 </t>
  </si>
  <si>
    <t xml:space="preserve">7,0 m3 </t>
  </si>
  <si>
    <t xml:space="preserve">8,0 m3 </t>
  </si>
  <si>
    <t>;</t>
  </si>
  <si>
    <t xml:space="preserve">Cisterna za gnojnicu, vakuum,tandem; volumen </t>
  </si>
  <si>
    <t xml:space="preserve">10,0 m3 </t>
  </si>
  <si>
    <t xml:space="preserve">12,0 m3 </t>
  </si>
  <si>
    <t xml:space="preserve">14,0 m3 </t>
  </si>
  <si>
    <t xml:space="preserve">16,0 m3 </t>
  </si>
  <si>
    <t xml:space="preserve">Rasipač mineralnih gnojiva s klatećom cijevi; zapremina </t>
  </si>
  <si>
    <t xml:space="preserve">400 l </t>
  </si>
  <si>
    <t xml:space="preserve">500 l </t>
  </si>
  <si>
    <t xml:space="preserve">600 l </t>
  </si>
  <si>
    <t xml:space="preserve">800 l </t>
  </si>
  <si>
    <t xml:space="preserve">1000 l </t>
  </si>
  <si>
    <t xml:space="preserve">1200 l </t>
  </si>
  <si>
    <t xml:space="preserve">Rasipač mineralnih gnojiva; disk;  zapremina </t>
  </si>
  <si>
    <t xml:space="preserve">1500 l </t>
  </si>
  <si>
    <t xml:space="preserve">2000 l </t>
  </si>
  <si>
    <t>Sijačica, mehanička; radna širina</t>
  </si>
  <si>
    <t>Pneumatska sijačica; broj redova</t>
  </si>
  <si>
    <t>Dvoredna</t>
  </si>
  <si>
    <t>Četveroredna</t>
  </si>
  <si>
    <t>Šesteroredna</t>
  </si>
  <si>
    <t>Sadilica krumpira; broj redova</t>
  </si>
  <si>
    <t>2 reda</t>
  </si>
  <si>
    <t>Automatska sadilica krumpira; broj redova</t>
  </si>
  <si>
    <t>4 reda</t>
  </si>
  <si>
    <t>Polagač folije i tunela; radna širina</t>
  </si>
  <si>
    <t xml:space="preserve">Polagač folije do 1,4 m </t>
  </si>
  <si>
    <t xml:space="preserve">Polagač tunela do 1,5 m </t>
  </si>
  <si>
    <t>Livadna drljača; radna širina</t>
  </si>
  <si>
    <t xml:space="preserve">Drljača s opružnim perima; radna širina </t>
  </si>
  <si>
    <t xml:space="preserve">4,5 m </t>
  </si>
  <si>
    <t>Međuredni kultivator; broj redova</t>
  </si>
  <si>
    <t>6 redova</t>
  </si>
  <si>
    <t>Atomizer; nošeni; volumen</t>
  </si>
  <si>
    <t xml:space="preserve">200 l </t>
  </si>
  <si>
    <t xml:space="preserve">300 l </t>
  </si>
  <si>
    <t>Atomizer; vučeni; volumen</t>
  </si>
  <si>
    <t xml:space="preserve">3000 l </t>
  </si>
  <si>
    <t xml:space="preserve">4000 l </t>
  </si>
  <si>
    <t>Prskalica traktorska; nošena; volumen</t>
  </si>
  <si>
    <t xml:space="preserve">350 l </t>
  </si>
  <si>
    <t xml:space="preserve">  </t>
  </si>
  <si>
    <t>Prskalica traktorska; vučena; volumen</t>
  </si>
  <si>
    <t xml:space="preserve">1500 l  </t>
  </si>
  <si>
    <t>Roto malčer; radna širina</t>
  </si>
  <si>
    <t xml:space="preserve">1 m </t>
  </si>
  <si>
    <t xml:space="preserve">2 m </t>
  </si>
  <si>
    <t>Udarni malčer; radna širina</t>
  </si>
  <si>
    <t xml:space="preserve">1,1 m </t>
  </si>
  <si>
    <t xml:space="preserve">1,3 m </t>
  </si>
  <si>
    <t xml:space="preserve">1,6 m </t>
  </si>
  <si>
    <t xml:space="preserve">1,9 m </t>
  </si>
  <si>
    <t xml:space="preserve">2,2 m </t>
  </si>
  <si>
    <t xml:space="preserve">2,4 m </t>
  </si>
  <si>
    <t xml:space="preserve">2,7 m </t>
  </si>
  <si>
    <t>Udarni malčer; ratarski; radna širina</t>
  </si>
  <si>
    <t>Udarni malčer; bočni; nagibni; radna širina</t>
  </si>
  <si>
    <t xml:space="preserve">1,7 m </t>
  </si>
  <si>
    <t>Traktorska kosilica; strižna; zadnja; radna širina</t>
  </si>
  <si>
    <t xml:space="preserve">1,55 m </t>
  </si>
  <si>
    <t xml:space="preserve">1,75 m </t>
  </si>
  <si>
    <t xml:space="preserve">1,95 m </t>
  </si>
  <si>
    <t>Traktorska kosilica; kružna; zadnja; nošena; radna širina</t>
  </si>
  <si>
    <t xml:space="preserve">1,65 m </t>
  </si>
  <si>
    <t xml:space="preserve">2,05 m </t>
  </si>
  <si>
    <t xml:space="preserve">2,8 m </t>
  </si>
  <si>
    <t xml:space="preserve">3,2 m </t>
  </si>
  <si>
    <t xml:space="preserve">3,5 m </t>
  </si>
  <si>
    <t>Traktorska kosilica; kružna; zadnja; radna širina</t>
  </si>
  <si>
    <t>Traktorska kosilica; kružna; prednja; radna širina</t>
  </si>
  <si>
    <t xml:space="preserve">2,1 m </t>
  </si>
  <si>
    <t xml:space="preserve">2,6 m </t>
  </si>
  <si>
    <t xml:space="preserve">3,1 m </t>
  </si>
  <si>
    <t>Prikolice utovarivači; 6-9 noževa; stvarni volumen</t>
  </si>
  <si>
    <t xml:space="preserve">12 m3 </t>
  </si>
  <si>
    <t xml:space="preserve">15 m3 </t>
  </si>
  <si>
    <t xml:space="preserve">20 m3 </t>
  </si>
  <si>
    <t xml:space="preserve">25 m3 </t>
  </si>
  <si>
    <t>Omatači bala; okrugle (valjkaste) bale</t>
  </si>
  <si>
    <t>Stacionarni</t>
  </si>
  <si>
    <t>Vučeni</t>
  </si>
  <si>
    <t>Nošeni</t>
  </si>
  <si>
    <t>Transport bala</t>
  </si>
  <si>
    <t xml:space="preserve">Vilice za prijevoz 1 bale </t>
  </si>
  <si>
    <t>Vilice za prijevoz 2 bale</t>
  </si>
  <si>
    <t xml:space="preserve">Prikolica za do 4 bale </t>
  </si>
  <si>
    <t>Prikolica za do 10 bala</t>
  </si>
  <si>
    <t>Silažni kombajni, traktorski vučeni</t>
  </si>
  <si>
    <t>Jednoredni</t>
  </si>
  <si>
    <t>Dvoredni</t>
  </si>
  <si>
    <t>Troredni</t>
  </si>
  <si>
    <t xml:space="preserve">Berač klipa kukuruza; broj redova </t>
  </si>
  <si>
    <t>Vadilica krumpira, rešetkasta</t>
  </si>
  <si>
    <t>2 dvoredna</t>
  </si>
  <si>
    <t>Vadilica luka, radna širina</t>
  </si>
  <si>
    <t xml:space="preserve">1,5 do 2,1 m </t>
  </si>
  <si>
    <t>Stroj za zelenu rezidbu - jednostrani</t>
  </si>
  <si>
    <t>Stoj za zelenu rezidbu - dvostrani</t>
  </si>
  <si>
    <t>Uređaj za defolijaciju</t>
  </si>
  <si>
    <t>Električne škare za rezidbu</t>
  </si>
  <si>
    <t>Sadilice za sadnice; broj redova</t>
  </si>
  <si>
    <t>2 reda s polaganjem folije</t>
  </si>
  <si>
    <t>4 reda s polaganjem folije</t>
  </si>
  <si>
    <t xml:space="preserve">Gredičar 1,4 m </t>
  </si>
  <si>
    <t xml:space="preserve">Gredičar 1,9 m </t>
  </si>
  <si>
    <t>Međuredni kultivator s deponatorom gnojiva; broj redova</t>
  </si>
  <si>
    <t xml:space="preserve">6 redova </t>
  </si>
  <si>
    <t>INTERVENCIJA 73.12
Potpora malim poljoprivrednicima</t>
  </si>
  <si>
    <t>D</t>
  </si>
  <si>
    <t>R</t>
  </si>
  <si>
    <t>S</t>
  </si>
  <si>
    <t>U</t>
  </si>
  <si>
    <t>V</t>
  </si>
  <si>
    <t>Pojašnjenje:
Zboj ukupog iznosa prihvatljivih troškova bez općih iz reda G i prihvatljivog ukupnog iznosa općih troškova iz reda K.</t>
  </si>
  <si>
    <t>Pojašnjenje:
Zbroj iznosa iz redova A, B i C.</t>
  </si>
  <si>
    <t>Pojašnjenje:
Ako su troškovi koji su predmet zahtjeva za potporu sufinancirani iz drugih državnih/javnih izvora, navesti iznos primljenih državnih potpora za iste troškve (zbroj iznosa iz stupca O).</t>
  </si>
  <si>
    <t>W</t>
  </si>
  <si>
    <t>Pojašnjenje:
Zbroj iznosa iz stupca R.</t>
  </si>
  <si>
    <t>Pojašnjenje:
Od izračunatog iznosa potpore oduzeti iznos primljene državne potpore za iste troškove iz reda R i iznos financijske korekcije iz reda S.</t>
  </si>
  <si>
    <t>Najviši iznos potpore po trošku s uračunatom primljenom/ dodijeljenom javnom potporom
EUR</t>
  </si>
  <si>
    <t>Pojašnjenje:
Zbroj iznosa iz redova D i F.</t>
  </si>
  <si>
    <t>Iznos prihvatljivog troška s obzirom na maksimalni iznos
EUR</t>
  </si>
  <si>
    <t>d.1. građenje (izgradnja i/ili rekonstrukcija) objekata za preradu poljoprivrednih proizvoda iz Priloga I. Ugovoru</t>
  </si>
  <si>
    <t>a.1. Građenje (izgradnja i/ili rekonstrukcija) (uključujući vanjsku i unutarnju infrastrukturu u sklopu poljoprivrednog gospodarstva) objekata za životinje staklenika, plastenika</t>
  </si>
  <si>
    <t>f.4.1. Poljoprivredna mehanizacija za vlastitu poljoprivrednu proizvodnju</t>
  </si>
  <si>
    <t>f.4.2. Gospodarska vozila za vlastitu poljoprivrednu proizvodnju</t>
  </si>
  <si>
    <r>
      <rPr>
        <b/>
        <sz val="11"/>
        <rFont val="Calibri"/>
        <family val="2"/>
        <charset val="238"/>
        <scheme val="minor"/>
      </rPr>
      <t xml:space="preserve">h.6. </t>
    </r>
    <r>
      <rPr>
        <b/>
        <sz val="11"/>
        <color theme="1"/>
        <rFont val="Calibri"/>
        <family val="2"/>
        <charset val="238"/>
        <scheme val="minor"/>
      </rPr>
      <t>sustavi za prilagodbu i ublažavanje klimatskih promjena</t>
    </r>
  </si>
  <si>
    <t>4. OPREMA ZA BERBU, SORTIRANJE I PAKIRANJE VLASTITIH POLJOPRIVREDNIH PROIZVODA</t>
  </si>
  <si>
    <t>e.4. kupnja opreme za berbu, sortiranje i pakiranje vlastitih poljoprivrednih proizvoda</t>
  </si>
  <si>
    <t>Prilikom popunjavanja TTiP, prihvatljivi trošak prema ponudi (naziv prihvatljivog troška i odgovarajuće podatke i iznose) potrebno je svrstati u odgovarajuću ispravnu skupinu prihvatljivih materijalnih troškova prema članku 17. stavku 9. Pravilnika.</t>
  </si>
  <si>
    <t>Upute za maksimalne troškove iz Priloga 16 Natječaja i za izračun omjera troškova</t>
  </si>
  <si>
    <r>
      <rPr>
        <b/>
        <sz val="12"/>
        <color theme="4" tint="-0.249977111117893"/>
        <rFont val="Calibri"/>
        <family val="2"/>
        <charset val="238"/>
        <scheme val="minor"/>
      </rPr>
      <t>Doprinos ulaganja digitalizaciji proizvodnje</t>
    </r>
    <r>
      <rPr>
        <sz val="12"/>
        <color theme="4" tint="-0.249977111117893"/>
        <rFont val="Calibri"/>
        <family val="2"/>
        <charset val="238"/>
        <scheme val="minor"/>
      </rPr>
      <t xml:space="preserve">
Nakon što se popuni TTIP, trošak ili dio troška koji doprinosi digitalizaciji potrebno je dodatno upisati i u pomoćnu tablicu "DOPRINOS ULAGANJA DIGITALIZACIJI PROIZVODNJE, KLIMI I OKOLIŠU", red a. Izdvojeni troškovi i/ili dijelovi troška će se zbrojiti i izračunat će se % udio troškova koji doprinose digitalizaciji u iznosu ukupno prihvatljivih troškova.</t>
    </r>
  </si>
  <si>
    <r>
      <rPr>
        <b/>
        <sz val="12"/>
        <color theme="4" tint="-0.249977111117893"/>
        <rFont val="Calibri"/>
        <family val="2"/>
        <charset val="238"/>
        <scheme val="minor"/>
      </rPr>
      <t>Doprinos ulaganja klimi i okolišu</t>
    </r>
    <r>
      <rPr>
        <sz val="12"/>
        <color theme="4" tint="-0.249977111117893"/>
        <rFont val="Calibri"/>
        <family val="2"/>
        <charset val="238"/>
        <scheme val="minor"/>
      </rPr>
      <t xml:space="preserve">
Trošak koji doprinosi klimi i okolišu potrebno je dodatno izdvojiti u pomoćnoj tablici "DOPRINOS ULAGANJA KLIMI I OKOLIŠU", red b. Izdvojeni troškovi će se zbrojiti i izračunat će se % udio troškova koji doprinose klimi i okolišu u iznosu ukupno prihvatljivih troškova.</t>
    </r>
  </si>
  <si>
    <r>
      <rPr>
        <b/>
        <sz val="12"/>
        <color theme="4" tint="-0.249977111117893"/>
        <rFont val="Calibri"/>
        <family val="2"/>
        <charset val="238"/>
        <scheme val="minor"/>
      </rPr>
      <t xml:space="preserve">MAKSIMALNI TROŠKOVI </t>
    </r>
    <r>
      <rPr>
        <sz val="12"/>
        <color theme="4" tint="-0.249977111117893"/>
        <rFont val="Calibri"/>
        <family val="2"/>
        <charset val="238"/>
        <scheme val="minor"/>
      </rPr>
      <t xml:space="preserve">
U slučaju ulaganja za koje je Prilogom 16 Natječaja propisan maksimalan trošak, u TTIP-u u stupac:
"Naziv prihvatljivog troška" upisati naziv prihvatljivog troška kako je navedeno u Prilogu 16 Natječaja
"Jedinica mjere", "Količina" i "Jedinična cijena iz ponude s PDV-om ako je PDV prihvatljiv ili bez PDV-a ako nije prihvatljiv" </t>
    </r>
    <r>
      <rPr>
        <u/>
        <sz val="12"/>
        <color theme="4" tint="-0.249977111117893"/>
        <rFont val="Calibri"/>
        <family val="2"/>
        <charset val="238"/>
        <scheme val="minor"/>
      </rPr>
      <t>upisati vrijednosti navedene u odabranoj ponudi</t>
    </r>
    <r>
      <rPr>
        <sz val="12"/>
        <color theme="4" tint="-0.249977111117893"/>
        <rFont val="Calibri"/>
        <family val="2"/>
        <charset val="238"/>
        <scheme val="minor"/>
      </rPr>
      <t xml:space="preserve">
"Maksimani iznos troška s obzirom na maksimalne iznose" -</t>
    </r>
    <r>
      <rPr>
        <b/>
        <sz val="12"/>
        <color theme="4" tint="-0.249977111117893"/>
        <rFont val="Calibri"/>
        <family val="2"/>
        <charset val="238"/>
        <scheme val="minor"/>
      </rPr>
      <t xml:space="preserve"> </t>
    </r>
    <r>
      <rPr>
        <b/>
        <u/>
        <sz val="12"/>
        <color theme="4" tint="-0.249977111117893"/>
        <rFont val="Calibri"/>
        <family val="2"/>
        <charset val="238"/>
        <scheme val="minor"/>
      </rPr>
      <t>upisati umnožak količine/snage i cijene po jedinici mjere iz Priloga 16 Natječaja</t>
    </r>
    <r>
      <rPr>
        <sz val="12"/>
        <color theme="4" tint="-0.249977111117893"/>
        <rFont val="Calibri"/>
        <family val="2"/>
        <charset val="238"/>
        <scheme val="minor"/>
      </rPr>
      <t xml:space="preserve">
NAPOMENA: Prilogom 16 Natječaja propisana je nabavna cijena bez PDV po jedinici mjere. U slučaju da korisniku PDV nije prihvatljiv trošak, izračunati umnožak količine/snage i cijene po jedinici mjere bez PDV-a. U slučaju da je korisniku PDV prihvatljiv trošak  izračunati umnožak količine/snage i cijene po jedinici mjere s PDV-om (cijena iz Priloga 16 Natječaja *1,25).
Primjer: 
Korisnik je u zahtjev za potporu učitao odabranu ponudu za traktor od 49 KS, 3 cilindra, okretni moment 190 Nm pri 1500 okr/min, rezervoar goriva 54 l, pogon na 4 kotača u iznosu od 16.561,54 EUR.
U skladu s Prilogom 16 Natječaja, jedinički iznos troška za "Standardni traktor pogon na 4 kotača" od 30 do 36 kW (41–49 KS) iznosi 452 EUR/KW.
Maksimalni trošak traktora prihvatljiv za sufinanciranje za traktor snage 49 KS (36.04 KW) je 36,04 KW*452 EUR što iznosi 16.289,85 EUR.
Korisnik u TTIP u stupac "Jedinična cijena iz ponude s PDV-om ako je PDV prihvatljiv ili bez PDV-a ako nije prihvatljiv" upisuje iznos iz ponude, odnosno 16.561,54.
Korisnik u TTIP u stupac "Maksimani iznos troška s obzirom na maksimalne iznose" upisuje maksimalni trošak po jedinici mjere, odnosno 16.289,85.
Prihvatljiv trošak za sufinanciranje je 16.289,85 EUR.</t>
    </r>
  </si>
  <si>
    <t>Maksimani iznos troška s PDV-om ako je PDV prihvatljiv ili bez PDV-a ako nije prihvatljiv s obzirom na maksimalne iznose ili na postupak nabave
(ako je primjenjivo)
EUR</t>
  </si>
  <si>
    <t>Prihvatljivi trošak prema ponudi (naziv prihvatljivog troška i odgovarajuće podatke i iznose) potrebno je svrstati u odgovarajuću ispravnu skupinu prihvatljivih materijalnih troškova prema stavku 2., članka 17. Pravilnika.
Redovi se dodaju po potrebi, ovisno o broju provedenih postupaka nabave (odabranih ponuda).
Umetanje novih redova nema utjecaj na funkcioniranje formula ako se vrši na način prikazan na slici desno.
- kopirane redove umetati u sredinu, a ako se umeću na početak ili kraj, potrebno je provjeriti da u sumu ulaze svi prijavljeni troškovi</t>
  </si>
  <si>
    <t>Najniži iznos potpore
- ne manji od 5.000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</si>
</sst>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[$-F800]dddd\,\ mmmm\ dd\,\ yyyy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6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b/>
      <sz val="16"/>
      <color theme="4" tint="-0.24997711111789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2"/>
      <color theme="4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2"/>
      <color theme="4" tint="-0.249977111117893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 wrapText="1"/>
    </xf>
    <xf numFmtId="2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2" fontId="0" fillId="0" borderId="0" xfId="0" applyNumberFormat="1" applyAlignment="1">
      <alignment horizontal="right" vertical="center"/>
    </xf>
    <xf numFmtId="0" fontId="0" fillId="0" borderId="0" xfId="0" applyBorder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0" fontId="2" fillId="10" borderId="10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0" fillId="0" borderId="0" xfId="0" applyNumberFormat="1" applyBorder="1" applyAlignment="1">
      <alignment horizontal="left" vertical="center"/>
    </xf>
    <xf numFmtId="4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43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0" fillId="0" borderId="11" xfId="0" applyNumberFormat="1" applyBorder="1" applyAlignment="1">
      <alignment horizontal="right" vertical="center"/>
    </xf>
    <xf numFmtId="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43" fontId="0" fillId="0" borderId="11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Fill="1" applyBorder="1" applyAlignment="1" applyProtection="1">
      <alignment vertical="center"/>
      <protection locked="0"/>
    </xf>
    <xf numFmtId="0" fontId="0" fillId="0" borderId="22" xfId="0" applyBorder="1" applyAlignment="1">
      <alignment horizontal="left" vertical="center" wrapText="1"/>
    </xf>
    <xf numFmtId="10" fontId="0" fillId="0" borderId="11" xfId="0" applyNumberFormat="1" applyBorder="1" applyAlignment="1">
      <alignment vertical="center"/>
    </xf>
    <xf numFmtId="0" fontId="1" fillId="4" borderId="22" xfId="0" applyFont="1" applyFill="1" applyBorder="1" applyAlignment="1">
      <alignment horizontal="left" vertical="center" wrapText="1"/>
    </xf>
    <xf numFmtId="0" fontId="6" fillId="15" borderId="22" xfId="0" applyFont="1" applyFill="1" applyBorder="1" applyAlignment="1">
      <alignment horizontal="left" vertical="center"/>
    </xf>
    <xf numFmtId="0" fontId="6" fillId="15" borderId="1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6" fillId="6" borderId="22" xfId="0" applyFont="1" applyFill="1" applyBorder="1" applyAlignment="1">
      <alignment horizontal="left" vertical="center"/>
    </xf>
    <xf numFmtId="0" fontId="6" fillId="6" borderId="11" xfId="0" applyFont="1" applyFill="1" applyBorder="1" applyAlignment="1">
      <alignment vertical="center"/>
    </xf>
    <xf numFmtId="164" fontId="6" fillId="6" borderId="11" xfId="0" applyNumberFormat="1" applyFont="1" applyFill="1" applyBorder="1" applyAlignment="1">
      <alignment vertical="center"/>
    </xf>
    <xf numFmtId="43" fontId="6" fillId="6" borderId="11" xfId="0" applyNumberFormat="1" applyFont="1" applyFill="1" applyBorder="1" applyAlignment="1">
      <alignment vertical="center"/>
    </xf>
    <xf numFmtId="2" fontId="6" fillId="6" borderId="11" xfId="0" applyNumberFormat="1" applyFont="1" applyFill="1" applyBorder="1" applyAlignment="1">
      <alignment horizontal="right" vertical="center"/>
    </xf>
    <xf numFmtId="4" fontId="6" fillId="6" borderId="11" xfId="0" applyNumberFormat="1" applyFont="1" applyFill="1" applyBorder="1" applyAlignment="1">
      <alignment vertical="center"/>
    </xf>
    <xf numFmtId="2" fontId="0" fillId="0" borderId="11" xfId="0" applyNumberFormat="1" applyBorder="1" applyAlignment="1">
      <alignment vertical="center"/>
    </xf>
    <xf numFmtId="4" fontId="0" fillId="0" borderId="23" xfId="0" applyNumberFormat="1" applyBorder="1" applyAlignment="1">
      <alignment vertical="center"/>
    </xf>
    <xf numFmtId="0" fontId="0" fillId="0" borderId="25" xfId="0" applyBorder="1" applyAlignment="1">
      <alignment vertical="center" wrapText="1"/>
    </xf>
    <xf numFmtId="0" fontId="0" fillId="0" borderId="25" xfId="0" applyBorder="1" applyAlignment="1">
      <alignment vertical="center"/>
    </xf>
    <xf numFmtId="164" fontId="0" fillId="0" borderId="25" xfId="0" applyNumberFormat="1" applyBorder="1" applyAlignment="1">
      <alignment vertical="center"/>
    </xf>
    <xf numFmtId="2" fontId="0" fillId="0" borderId="25" xfId="0" applyNumberFormat="1" applyBorder="1" applyAlignment="1">
      <alignment horizontal="right" vertical="center"/>
    </xf>
    <xf numFmtId="0" fontId="1" fillId="4" borderId="22" xfId="0" applyFont="1" applyFill="1" applyBorder="1" applyAlignment="1" applyProtection="1">
      <alignment horizontal="left" vertical="center" wrapText="1"/>
      <protection locked="0"/>
    </xf>
    <xf numFmtId="4" fontId="6" fillId="6" borderId="11" xfId="0" applyNumberFormat="1" applyFont="1" applyFill="1" applyBorder="1" applyAlignment="1" applyProtection="1">
      <alignment vertical="center"/>
      <protection locked="0"/>
    </xf>
    <xf numFmtId="2" fontId="0" fillId="18" borderId="11" xfId="0" applyNumberFormat="1" applyFill="1" applyBorder="1" applyAlignment="1">
      <alignment vertical="center" wrapText="1"/>
    </xf>
    <xf numFmtId="2" fontId="0" fillId="18" borderId="11" xfId="0" applyNumberFormat="1" applyFill="1" applyBorder="1" applyAlignment="1">
      <alignment vertical="center"/>
    </xf>
    <xf numFmtId="2" fontId="0" fillId="18" borderId="11" xfId="0" applyNumberFormat="1" applyFill="1" applyBorder="1" applyAlignment="1">
      <alignment horizontal="right" vertical="center"/>
    </xf>
    <xf numFmtId="4" fontId="0" fillId="0" borderId="0" xfId="0" applyNumberFormat="1" applyAlignment="1">
      <alignment vertical="center" wrapText="1"/>
    </xf>
    <xf numFmtId="0" fontId="6" fillId="9" borderId="22" xfId="0" applyFont="1" applyFill="1" applyBorder="1" applyAlignment="1">
      <alignment horizontal="left" vertical="center"/>
    </xf>
    <xf numFmtId="0" fontId="6" fillId="9" borderId="11" xfId="0" applyFont="1" applyFill="1" applyBorder="1" applyAlignment="1">
      <alignment horizontal="left" vertical="center"/>
    </xf>
    <xf numFmtId="4" fontId="6" fillId="9" borderId="11" xfId="0" applyNumberFormat="1" applyFont="1" applyFill="1" applyBorder="1" applyAlignment="1">
      <alignment horizontal="right" vertical="center"/>
    </xf>
    <xf numFmtId="0" fontId="6" fillId="9" borderId="22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10" fontId="6" fillId="6" borderId="11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>
      <alignment vertical="center"/>
    </xf>
    <xf numFmtId="49" fontId="1" fillId="16" borderId="10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43" fontId="6" fillId="5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/>
    </xf>
    <xf numFmtId="4" fontId="6" fillId="5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4" fontId="6" fillId="6" borderId="11" xfId="0" applyNumberFormat="1" applyFont="1" applyFill="1" applyBorder="1" applyAlignment="1" applyProtection="1">
      <alignment vertical="center"/>
    </xf>
    <xf numFmtId="10" fontId="6" fillId="6" borderId="11" xfId="0" applyNumberFormat="1" applyFont="1" applyFill="1" applyBorder="1" applyAlignment="1" applyProtection="1">
      <alignment vertical="center"/>
    </xf>
    <xf numFmtId="4" fontId="6" fillId="15" borderId="11" xfId="0" applyNumberFormat="1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6" fillId="5" borderId="22" xfId="0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4" fontId="6" fillId="6" borderId="23" xfId="0" applyNumberFormat="1" applyFont="1" applyFill="1" applyBorder="1" applyAlignment="1" applyProtection="1">
      <alignment vertical="center"/>
    </xf>
    <xf numFmtId="0" fontId="8" fillId="10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164" fontId="1" fillId="4" borderId="11" xfId="0" applyNumberFormat="1" applyFont="1" applyFill="1" applyBorder="1" applyAlignment="1">
      <alignment vertical="center"/>
    </xf>
    <xf numFmtId="43" fontId="1" fillId="4" borderId="11" xfId="0" applyNumberFormat="1" applyFont="1" applyFill="1" applyBorder="1" applyAlignment="1">
      <alignment vertical="center"/>
    </xf>
    <xf numFmtId="2" fontId="1" fillId="4" borderId="11" xfId="0" applyNumberFormat="1" applyFont="1" applyFill="1" applyBorder="1" applyAlignment="1">
      <alignment horizontal="right" vertical="center"/>
    </xf>
    <xf numFmtId="4" fontId="1" fillId="4" borderId="11" xfId="0" applyNumberFormat="1" applyFont="1" applyFill="1" applyBorder="1" applyAlignment="1">
      <alignment vertical="center"/>
    </xf>
    <xf numFmtId="0" fontId="1" fillId="0" borderId="20" xfId="0" applyFont="1" applyBorder="1" applyAlignment="1" applyProtection="1">
      <alignment vertical="center"/>
      <protection locked="0"/>
    </xf>
    <xf numFmtId="0" fontId="1" fillId="4" borderId="11" xfId="0" applyFont="1" applyFill="1" applyBorder="1" applyAlignment="1" applyProtection="1">
      <alignment vertical="center"/>
      <protection locked="0"/>
    </xf>
    <xf numFmtId="164" fontId="1" fillId="4" borderId="11" xfId="0" applyNumberFormat="1" applyFont="1" applyFill="1" applyBorder="1" applyAlignment="1" applyProtection="1">
      <alignment vertical="center"/>
      <protection locked="0"/>
    </xf>
    <xf numFmtId="43" fontId="1" fillId="4" borderId="11" xfId="0" applyNumberFormat="1" applyFont="1" applyFill="1" applyBorder="1" applyAlignment="1" applyProtection="1">
      <alignment vertical="center"/>
      <protection locked="0"/>
    </xf>
    <xf numFmtId="2" fontId="1" fillId="4" borderId="11" xfId="0" applyNumberFormat="1" applyFont="1" applyFill="1" applyBorder="1" applyAlignment="1" applyProtection="1">
      <alignment horizontal="right" vertical="center"/>
      <protection locked="0"/>
    </xf>
    <xf numFmtId="4" fontId="1" fillId="4" borderId="11" xfId="0" applyNumberFormat="1" applyFont="1" applyFill="1" applyBorder="1" applyAlignment="1" applyProtection="1">
      <alignment vertical="center"/>
      <protection locked="0"/>
    </xf>
    <xf numFmtId="10" fontId="1" fillId="4" borderId="1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6" fillId="9" borderId="11" xfId="0" applyNumberFormat="1" applyFont="1" applyFill="1" applyBorder="1" applyAlignment="1">
      <alignment horizontal="right" vertical="center" wrapText="1"/>
    </xf>
    <xf numFmtId="10" fontId="6" fillId="9" borderId="11" xfId="0" applyNumberFormat="1" applyFont="1" applyFill="1" applyBorder="1" applyAlignment="1">
      <alignment horizontal="right" vertical="center" wrapText="1"/>
    </xf>
    <xf numFmtId="4" fontId="6" fillId="9" borderId="23" xfId="0" applyNumberFormat="1" applyFont="1" applyFill="1" applyBorder="1" applyAlignment="1">
      <alignment horizontal="right" vertical="center" wrapText="1"/>
    </xf>
    <xf numFmtId="4" fontId="1" fillId="4" borderId="11" xfId="0" applyNumberFormat="1" applyFont="1" applyFill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/>
    </xf>
    <xf numFmtId="0" fontId="1" fillId="6" borderId="22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vertical="center"/>
    </xf>
    <xf numFmtId="164" fontId="1" fillId="6" borderId="11" xfId="0" applyNumberFormat="1" applyFont="1" applyFill="1" applyBorder="1" applyAlignment="1">
      <alignment vertical="center"/>
    </xf>
    <xf numFmtId="43" fontId="1" fillId="6" borderId="11" xfId="0" applyNumberFormat="1" applyFont="1" applyFill="1" applyBorder="1" applyAlignment="1">
      <alignment vertical="center"/>
    </xf>
    <xf numFmtId="2" fontId="1" fillId="6" borderId="11" xfId="0" applyNumberFormat="1" applyFont="1" applyFill="1" applyBorder="1" applyAlignment="1">
      <alignment horizontal="right" vertical="center"/>
    </xf>
    <xf numFmtId="4" fontId="1" fillId="6" borderId="11" xfId="0" applyNumberFormat="1" applyFont="1" applyFill="1" applyBorder="1" applyAlignment="1">
      <alignment vertical="center"/>
    </xf>
    <xf numFmtId="10" fontId="1" fillId="6" borderId="11" xfId="0" applyNumberFormat="1" applyFont="1" applyFill="1" applyBorder="1" applyAlignment="1">
      <alignment vertical="center"/>
    </xf>
    <xf numFmtId="4" fontId="1" fillId="6" borderId="23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13" borderId="11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vertical="center"/>
    </xf>
    <xf numFmtId="0" fontId="11" fillId="13" borderId="11" xfId="0" applyFont="1" applyFill="1" applyBorder="1" applyAlignment="1">
      <alignment horizontal="center" vertical="center" wrapText="1"/>
    </xf>
    <xf numFmtId="4" fontId="1" fillId="13" borderId="11" xfId="0" applyNumberFormat="1" applyFont="1" applyFill="1" applyBorder="1" applyAlignment="1">
      <alignment horizontal="center" vertical="center" wrapText="1"/>
    </xf>
    <xf numFmtId="4" fontId="0" fillId="11" borderId="11" xfId="0" applyNumberFormat="1" applyFill="1" applyBorder="1" applyAlignment="1" applyProtection="1">
      <alignment horizontal="right" vertical="center"/>
      <protection locked="0"/>
    </xf>
    <xf numFmtId="4" fontId="0" fillId="0" borderId="0" xfId="0" applyNumberFormat="1" applyAlignment="1">
      <alignment horizontal="center"/>
    </xf>
    <xf numFmtId="2" fontId="0" fillId="3" borderId="10" xfId="0" applyNumberFormat="1" applyFill="1" applyBorder="1" applyAlignment="1" applyProtection="1">
      <alignment vertical="center"/>
      <protection locked="0"/>
    </xf>
    <xf numFmtId="2" fontId="0" fillId="4" borderId="10" xfId="0" applyNumberForma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7" fillId="19" borderId="34" xfId="0" applyFont="1" applyFill="1" applyBorder="1" applyAlignment="1">
      <alignment vertical="center" wrapText="1"/>
    </xf>
    <xf numFmtId="0" fontId="17" fillId="19" borderId="33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" fillId="9" borderId="11" xfId="0" applyFont="1" applyFill="1" applyBorder="1" applyAlignment="1">
      <alignment vertical="center"/>
    </xf>
    <xf numFmtId="164" fontId="1" fillId="9" borderId="11" xfId="0" applyNumberFormat="1" applyFont="1" applyFill="1" applyBorder="1" applyAlignment="1">
      <alignment vertical="center"/>
    </xf>
    <xf numFmtId="4" fontId="1" fillId="9" borderId="11" xfId="0" applyNumberFormat="1" applyFont="1" applyFill="1" applyBorder="1" applyAlignment="1">
      <alignment vertical="center"/>
    </xf>
    <xf numFmtId="4" fontId="1" fillId="9" borderId="11" xfId="0" applyNumberFormat="1" applyFont="1" applyFill="1" applyBorder="1" applyAlignment="1" applyProtection="1">
      <alignment vertical="center"/>
      <protection locked="0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15" borderId="1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/>
    </xf>
    <xf numFmtId="0" fontId="0" fillId="12" borderId="37" xfId="0" applyFill="1" applyBorder="1" applyAlignment="1">
      <alignment vertical="center"/>
    </xf>
    <xf numFmtId="0" fontId="16" fillId="19" borderId="38" xfId="0" applyFont="1" applyFill="1" applyBorder="1" applyAlignment="1">
      <alignment vertical="center"/>
    </xf>
    <xf numFmtId="43" fontId="0" fillId="6" borderId="17" xfId="0" applyNumberFormat="1" applyFill="1" applyBorder="1" applyAlignment="1">
      <alignment vertical="center"/>
    </xf>
    <xf numFmtId="43" fontId="0" fillId="11" borderId="39" xfId="0" applyNumberFormat="1" applyFill="1" applyBorder="1" applyAlignment="1">
      <alignment horizontal="left" vertical="center"/>
    </xf>
    <xf numFmtId="43" fontId="0" fillId="8" borderId="37" xfId="0" applyNumberFormat="1" applyFill="1" applyBorder="1" applyAlignment="1">
      <alignment horizontal="left" vertical="center"/>
    </xf>
    <xf numFmtId="4" fontId="1" fillId="4" borderId="11" xfId="0" applyNumberFormat="1" applyFont="1" applyFill="1" applyBorder="1" applyAlignment="1" applyProtection="1">
      <alignment vertical="center"/>
    </xf>
    <xf numFmtId="10" fontId="1" fillId="4" borderId="11" xfId="0" applyNumberFormat="1" applyFont="1" applyFill="1" applyBorder="1" applyAlignment="1" applyProtection="1">
      <alignment vertical="center"/>
    </xf>
    <xf numFmtId="4" fontId="1" fillId="4" borderId="23" xfId="0" applyNumberFormat="1" applyFont="1" applyFill="1" applyBorder="1" applyAlignment="1" applyProtection="1">
      <alignment vertical="center"/>
    </xf>
    <xf numFmtId="2" fontId="20" fillId="0" borderId="0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2" fillId="10" borderId="42" xfId="0" applyFont="1" applyFill="1" applyBorder="1" applyAlignment="1">
      <alignment horizontal="center" vertical="center"/>
    </xf>
    <xf numFmtId="4" fontId="0" fillId="8" borderId="23" xfId="0" applyNumberFormat="1" applyFill="1" applyBorder="1" applyAlignment="1">
      <alignment vertical="center"/>
    </xf>
    <xf numFmtId="2" fontId="21" fillId="18" borderId="30" xfId="0" applyNumberFormat="1" applyFont="1" applyFill="1" applyBorder="1" applyAlignment="1">
      <alignment horizontal="left" vertical="center" wrapText="1"/>
    </xf>
    <xf numFmtId="4" fontId="1" fillId="6" borderId="11" xfId="0" applyNumberFormat="1" applyFont="1" applyFill="1" applyBorder="1" applyAlignment="1" applyProtection="1">
      <alignment vertical="center"/>
    </xf>
    <xf numFmtId="4" fontId="0" fillId="14" borderId="11" xfId="0" applyNumberFormat="1" applyFill="1" applyBorder="1" applyAlignment="1" applyProtection="1">
      <alignment vertical="center"/>
    </xf>
    <xf numFmtId="4" fontId="6" fillId="15" borderId="11" xfId="0" applyNumberFormat="1" applyFont="1" applyFill="1" applyBorder="1" applyAlignment="1" applyProtection="1">
      <alignment vertical="center"/>
    </xf>
    <xf numFmtId="4" fontId="0" fillId="0" borderId="11" xfId="0" applyNumberFormat="1" applyBorder="1" applyAlignment="1" applyProtection="1">
      <alignment vertical="center"/>
    </xf>
    <xf numFmtId="10" fontId="0" fillId="0" borderId="11" xfId="0" applyNumberFormat="1" applyBorder="1" applyAlignment="1" applyProtection="1">
      <alignment vertical="center"/>
    </xf>
    <xf numFmtId="4" fontId="6" fillId="9" borderId="11" xfId="0" applyNumberFormat="1" applyFont="1" applyFill="1" applyBorder="1" applyAlignment="1" applyProtection="1">
      <alignment horizontal="right" vertical="center"/>
    </xf>
    <xf numFmtId="10" fontId="6" fillId="9" borderId="11" xfId="0" applyNumberFormat="1" applyFont="1" applyFill="1" applyBorder="1" applyAlignment="1" applyProtection="1">
      <alignment horizontal="right" vertical="center"/>
    </xf>
    <xf numFmtId="4" fontId="6" fillId="9" borderId="23" xfId="0" applyNumberFormat="1" applyFont="1" applyFill="1" applyBorder="1" applyAlignment="1" applyProtection="1">
      <alignment horizontal="right" vertical="center"/>
    </xf>
    <xf numFmtId="4" fontId="1" fillId="9" borderId="11" xfId="0" applyNumberFormat="1" applyFont="1" applyFill="1" applyBorder="1" applyAlignment="1" applyProtection="1">
      <alignment vertical="center"/>
    </xf>
    <xf numFmtId="10" fontId="1" fillId="9" borderId="11" xfId="0" applyNumberFormat="1" applyFont="1" applyFill="1" applyBorder="1" applyAlignment="1" applyProtection="1">
      <alignment vertical="center"/>
    </xf>
    <xf numFmtId="4" fontId="1" fillId="9" borderId="23" xfId="0" applyNumberFormat="1" applyFont="1" applyFill="1" applyBorder="1" applyAlignment="1" applyProtection="1">
      <alignment vertical="center"/>
    </xf>
    <xf numFmtId="4" fontId="1" fillId="4" borderId="11" xfId="0" applyNumberFormat="1" applyFont="1" applyFill="1" applyBorder="1" applyAlignment="1" applyProtection="1">
      <alignment horizontal="right" vertical="center" wrapText="1"/>
    </xf>
    <xf numFmtId="10" fontId="1" fillId="4" borderId="11" xfId="0" applyNumberFormat="1" applyFont="1" applyFill="1" applyBorder="1" applyAlignment="1" applyProtection="1">
      <alignment horizontal="right" vertical="center" wrapText="1"/>
    </xf>
    <xf numFmtId="4" fontId="1" fillId="4" borderId="23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Border="1" applyAlignment="1" applyProtection="1">
      <alignment horizontal="right" vertical="center"/>
    </xf>
    <xf numFmtId="10" fontId="0" fillId="0" borderId="11" xfId="0" applyNumberFormat="1" applyBorder="1" applyAlignment="1" applyProtection="1">
      <alignment horizontal="right" vertical="center"/>
    </xf>
    <xf numFmtId="4" fontId="6" fillId="9" borderId="11" xfId="0" applyNumberFormat="1" applyFont="1" applyFill="1" applyBorder="1" applyAlignment="1" applyProtection="1">
      <alignment horizontal="right" vertical="center" wrapText="1"/>
    </xf>
    <xf numFmtId="10" fontId="6" fillId="9" borderId="11" xfId="0" applyNumberFormat="1" applyFont="1" applyFill="1" applyBorder="1" applyAlignment="1" applyProtection="1">
      <alignment horizontal="right" vertical="center" wrapText="1"/>
    </xf>
    <xf numFmtId="4" fontId="6" fillId="9" borderId="23" xfId="0" applyNumberFormat="1" applyFont="1" applyFill="1" applyBorder="1" applyAlignment="1" applyProtection="1">
      <alignment horizontal="right" vertical="center" wrapText="1"/>
    </xf>
    <xf numFmtId="4" fontId="0" fillId="14" borderId="11" xfId="0" applyNumberFormat="1" applyFill="1" applyBorder="1" applyAlignment="1" applyProtection="1">
      <alignment vertical="center"/>
      <protection hidden="1"/>
    </xf>
    <xf numFmtId="4" fontId="0" fillId="14" borderId="23" xfId="0" applyNumberFormat="1" applyFill="1" applyBorder="1" applyAlignment="1" applyProtection="1">
      <alignment vertical="center"/>
      <protection hidden="1"/>
    </xf>
    <xf numFmtId="4" fontId="0" fillId="14" borderId="11" xfId="0" applyNumberFormat="1" applyFill="1" applyBorder="1" applyAlignment="1" applyProtection="1">
      <alignment horizontal="right" vertical="center"/>
      <protection hidden="1"/>
    </xf>
    <xf numFmtId="4" fontId="0" fillId="14" borderId="23" xfId="0" applyNumberFormat="1" applyFill="1" applyBorder="1" applyAlignment="1" applyProtection="1">
      <alignment horizontal="right" vertical="center"/>
      <protection hidden="1"/>
    </xf>
    <xf numFmtId="4" fontId="1" fillId="8" borderId="7" xfId="0" applyNumberFormat="1" applyFont="1" applyFill="1" applyBorder="1" applyAlignment="1" applyProtection="1">
      <alignment horizontal="right" vertical="center"/>
      <protection hidden="1"/>
    </xf>
    <xf numFmtId="43" fontId="0" fillId="11" borderId="8" xfId="0" applyNumberFormat="1" applyFont="1" applyFill="1" applyBorder="1" applyAlignment="1" applyProtection="1">
      <alignment horizontal="left" vertical="center"/>
      <protection hidden="1"/>
    </xf>
    <xf numFmtId="43" fontId="0" fillId="11" borderId="12" xfId="0" applyNumberFormat="1" applyFont="1" applyFill="1" applyBorder="1" applyAlignment="1" applyProtection="1">
      <alignment horizontal="left" vertical="center"/>
      <protection hidden="1"/>
    </xf>
    <xf numFmtId="4" fontId="1" fillId="8" borderId="7" xfId="0" applyNumberFormat="1" applyFont="1" applyFill="1" applyBorder="1" applyAlignment="1" applyProtection="1">
      <alignment vertical="center"/>
      <protection hidden="1"/>
    </xf>
    <xf numFmtId="43" fontId="0" fillId="11" borderId="8" xfId="0" applyNumberFormat="1" applyFont="1" applyFill="1" applyBorder="1" applyAlignment="1" applyProtection="1">
      <alignment vertical="center"/>
      <protection hidden="1"/>
    </xf>
    <xf numFmtId="43" fontId="0" fillId="11" borderId="12" xfId="0" applyNumberFormat="1" applyFont="1" applyFill="1" applyBorder="1" applyAlignment="1" applyProtection="1">
      <alignment vertical="center"/>
      <protection hidden="1"/>
    </xf>
    <xf numFmtId="10" fontId="1" fillId="8" borderId="7" xfId="0" applyNumberFormat="1" applyFont="1" applyFill="1" applyBorder="1" applyAlignment="1" applyProtection="1">
      <alignment vertical="center"/>
      <protection hidden="1"/>
    </xf>
    <xf numFmtId="4" fontId="1" fillId="8" borderId="44" xfId="0" applyNumberFormat="1" applyFont="1" applyFill="1" applyBorder="1" applyAlignment="1" applyProtection="1">
      <alignment horizontal="right" vertical="center"/>
      <protection hidden="1"/>
    </xf>
    <xf numFmtId="4" fontId="1" fillId="18" borderId="23" xfId="0" applyNumberFormat="1" applyFont="1" applyFill="1" applyBorder="1" applyAlignment="1">
      <alignment vertical="center"/>
    </xf>
    <xf numFmtId="4" fontId="0" fillId="8" borderId="24" xfId="0" applyNumberFormat="1" applyFill="1" applyBorder="1" applyAlignment="1">
      <alignment vertical="center"/>
    </xf>
    <xf numFmtId="0" fontId="2" fillId="10" borderId="46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2" fontId="21" fillId="18" borderId="11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9" xfId="0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50" xfId="0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10" borderId="14" xfId="0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 wrapText="1"/>
    </xf>
    <xf numFmtId="49" fontId="1" fillId="0" borderId="52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53" xfId="0" applyBorder="1" applyAlignment="1">
      <alignment vertical="center" wrapText="1"/>
    </xf>
    <xf numFmtId="0" fontId="0" fillId="0" borderId="53" xfId="0" applyBorder="1" applyAlignment="1">
      <alignment vertical="center"/>
    </xf>
    <xf numFmtId="164" fontId="0" fillId="0" borderId="53" xfId="0" applyNumberFormat="1" applyBorder="1" applyAlignment="1">
      <alignment vertical="center"/>
    </xf>
    <xf numFmtId="2" fontId="0" fillId="0" borderId="53" xfId="0" applyNumberFormat="1" applyBorder="1" applyAlignment="1">
      <alignment horizontal="right" vertical="center"/>
    </xf>
    <xf numFmtId="10" fontId="1" fillId="8" borderId="33" xfId="0" applyNumberFormat="1" applyFont="1" applyFill="1" applyBorder="1" applyAlignment="1" applyProtection="1">
      <alignment vertical="center"/>
      <protection hidden="1"/>
    </xf>
    <xf numFmtId="0" fontId="20" fillId="0" borderId="0" xfId="0" applyFont="1" applyBorder="1" applyAlignment="1">
      <alignment horizontal="left" vertical="center"/>
    </xf>
    <xf numFmtId="2" fontId="20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0" fontId="24" fillId="0" borderId="0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vertical="center"/>
    </xf>
    <xf numFmtId="0" fontId="17" fillId="19" borderId="13" xfId="0" applyFont="1" applyFill="1" applyBorder="1" applyAlignment="1">
      <alignment vertical="top" wrapText="1"/>
    </xf>
    <xf numFmtId="4" fontId="0" fillId="0" borderId="0" xfId="0" applyNumberFormat="1" applyAlignment="1">
      <alignment horizontal="left" vertical="center"/>
    </xf>
    <xf numFmtId="4" fontId="23" fillId="0" borderId="11" xfId="0" applyNumberFormat="1" applyFont="1" applyFill="1" applyBorder="1" applyAlignment="1">
      <alignment vertical="center"/>
    </xf>
    <xf numFmtId="4" fontId="23" fillId="0" borderId="11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6" fillId="19" borderId="40" xfId="0" applyFont="1" applyFill="1" applyBorder="1" applyAlignment="1">
      <alignment horizontal="left" vertical="center" wrapText="1"/>
    </xf>
    <xf numFmtId="0" fontId="16" fillId="19" borderId="41" xfId="0" applyFont="1" applyFill="1" applyBorder="1" applyAlignment="1">
      <alignment horizontal="left" vertical="center" wrapText="1"/>
    </xf>
    <xf numFmtId="0" fontId="16" fillId="19" borderId="13" xfId="0" applyFont="1" applyFill="1" applyBorder="1" applyAlignment="1">
      <alignment horizontal="left" vertical="center" wrapText="1"/>
    </xf>
    <xf numFmtId="0" fontId="16" fillId="19" borderId="17" xfId="0" applyFont="1" applyFill="1" applyBorder="1" applyAlignment="1">
      <alignment horizontal="left" vertical="center" wrapText="1"/>
    </xf>
    <xf numFmtId="0" fontId="16" fillId="19" borderId="9" xfId="0" applyFont="1" applyFill="1" applyBorder="1" applyAlignment="1">
      <alignment horizontal="left" vertical="center" wrapText="1"/>
    </xf>
    <xf numFmtId="0" fontId="15" fillId="19" borderId="7" xfId="0" applyFont="1" applyFill="1" applyBorder="1" applyAlignment="1">
      <alignment horizontal="left" vertical="center"/>
    </xf>
    <xf numFmtId="0" fontId="19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" fontId="1" fillId="13" borderId="28" xfId="0" applyNumberFormat="1" applyFont="1" applyFill="1" applyBorder="1" applyAlignment="1">
      <alignment horizontal="center" vertical="center" wrapText="1"/>
    </xf>
    <xf numFmtId="4" fontId="1" fillId="13" borderId="29" xfId="0" applyNumberFormat="1" applyFont="1" applyFill="1" applyBorder="1" applyAlignment="1">
      <alignment horizontal="center" vertical="center" wrapText="1"/>
    </xf>
    <xf numFmtId="4" fontId="1" fillId="13" borderId="30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7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27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16" borderId="12" xfId="0" applyFont="1" applyFill="1" applyBorder="1" applyAlignment="1">
      <alignment horizontal="left" vertical="center"/>
    </xf>
    <xf numFmtId="0" fontId="1" fillId="16" borderId="6" xfId="0" applyFont="1" applyFill="1" applyBorder="1" applyAlignment="1">
      <alignment horizontal="left" vertical="center"/>
    </xf>
    <xf numFmtId="0" fontId="1" fillId="16" borderId="9" xfId="0" applyFont="1" applyFill="1" applyBorder="1" applyAlignment="1">
      <alignment vertical="center"/>
    </xf>
    <xf numFmtId="0" fontId="1" fillId="16" borderId="7" xfId="0" applyFont="1" applyFill="1" applyBorder="1" applyAlignment="1">
      <alignment vertical="center"/>
    </xf>
    <xf numFmtId="4" fontId="1" fillId="9" borderId="19" xfId="0" applyNumberFormat="1" applyFont="1" applyFill="1" applyBorder="1" applyAlignment="1">
      <alignment horizontal="center" vertical="center" wrapText="1"/>
    </xf>
    <xf numFmtId="4" fontId="1" fillId="9" borderId="20" xfId="0" applyNumberFormat="1" applyFont="1" applyFill="1" applyBorder="1" applyAlignment="1">
      <alignment horizontal="center" vertical="center" wrapText="1"/>
    </xf>
    <xf numFmtId="0" fontId="1" fillId="16" borderId="4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" fillId="17" borderId="21" xfId="0" applyFont="1" applyFill="1" applyBorder="1" applyAlignment="1">
      <alignment horizontal="center" vertical="center"/>
    </xf>
    <xf numFmtId="0" fontId="1" fillId="17" borderId="54" xfId="0" applyFont="1" applyFill="1" applyBorder="1" applyAlignment="1">
      <alignment horizontal="center" vertical="center"/>
    </xf>
    <xf numFmtId="0" fontId="1" fillId="17" borderId="55" xfId="0" applyFont="1" applyFill="1" applyBorder="1" applyAlignment="1">
      <alignment horizontal="center" vertical="center"/>
    </xf>
    <xf numFmtId="0" fontId="1" fillId="9" borderId="51" xfId="0" applyFont="1" applyFill="1" applyBorder="1" applyAlignment="1">
      <alignment horizontal="center" vertical="center"/>
    </xf>
    <xf numFmtId="0" fontId="1" fillId="9" borderId="52" xfId="0" applyFont="1" applyFill="1" applyBorder="1" applyAlignment="1">
      <alignment horizontal="center" vertical="center"/>
    </xf>
    <xf numFmtId="4" fontId="24" fillId="0" borderId="14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1" fillId="9" borderId="11" xfId="0" applyFont="1" applyFill="1" applyBorder="1" applyAlignment="1">
      <alignment horizontal="center" vertical="center"/>
    </xf>
    <xf numFmtId="0" fontId="1" fillId="9" borderId="23" xfId="0" applyFont="1" applyFill="1" applyBorder="1" applyAlignment="1">
      <alignment horizontal="center" vertical="center"/>
    </xf>
    <xf numFmtId="4" fontId="0" fillId="0" borderId="45" xfId="0" applyNumberFormat="1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211454</xdr:colOff>
      <xdr:row>3</xdr:row>
      <xdr:rowOff>3810</xdr:rowOff>
    </xdr:from>
    <xdr:to>
      <xdr:col>24</xdr:col>
      <xdr:colOff>85724</xdr:colOff>
      <xdr:row>14</xdr:row>
      <xdr:rowOff>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5707379" y="765810"/>
          <a:ext cx="10837545" cy="4110990"/>
          <a:chOff x="594360" y="2743200"/>
          <a:chExt cx="10126980" cy="3396056"/>
        </a:xfrm>
      </xdr:grpSpPr>
      <xdr:grpSp>
        <xdr:nvGrpSpPr>
          <xdr:cNvPr id="16" name="Group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GrpSpPr/>
        </xdr:nvGrpSpPr>
        <xdr:grpSpPr>
          <a:xfrm>
            <a:off x="594360" y="2743200"/>
            <a:ext cx="10126980" cy="3396056"/>
            <a:chOff x="594360" y="2567940"/>
            <a:chExt cx="10126980" cy="3396056"/>
          </a:xfrm>
        </xdr:grpSpPr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594360" y="2567940"/>
              <a:ext cx="10126980" cy="3396056"/>
              <a:chOff x="601980" y="3337560"/>
              <a:chExt cx="10126980" cy="3396056"/>
            </a:xfrm>
          </xdr:grpSpPr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0000000-0008-0000-0000-000005000000}"/>
                  </a:ext>
                </a:extLst>
              </xdr:cNvPr>
              <xdr:cNvGrpSpPr/>
            </xdr:nvGrpSpPr>
            <xdr:grpSpPr>
              <a:xfrm>
                <a:off x="601980" y="3337560"/>
                <a:ext cx="10058400" cy="1360968"/>
                <a:chOff x="601980" y="3337560"/>
                <a:chExt cx="10058400" cy="1360968"/>
              </a:xfrm>
            </xdr:grpSpPr>
            <xdr:pic>
              <xdr:nvPicPr>
                <xdr:cNvPr id="3" name="Picture 2">
                  <a:extLst>
                    <a:ext uri="{FF2B5EF4-FFF2-40B4-BE49-F238E27FC236}">
                      <a16:creationId xmlns:a16="http://schemas.microsoft.com/office/drawing/2014/main" id="{00000000-0008-0000-0000-000003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01980" y="3337560"/>
                  <a:ext cx="10058400" cy="1360968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" name="Rectangle 3">
                  <a:extLst>
                    <a:ext uri="{FF2B5EF4-FFF2-40B4-BE49-F238E27FC236}">
                      <a16:creationId xmlns:a16="http://schemas.microsoft.com/office/drawing/2014/main" id="{00000000-0008-0000-0000-000004000000}"/>
                    </a:ext>
                  </a:extLst>
                </xdr:cNvPr>
                <xdr:cNvSpPr/>
              </xdr:nvSpPr>
              <xdr:spPr>
                <a:xfrm>
                  <a:off x="662940" y="4480560"/>
                  <a:ext cx="853440" cy="19812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  <xdr:grpSp>
            <xdr:nvGrpSpPr>
              <xdr:cNvPr id="8" name="Group 7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GrpSpPr/>
            </xdr:nvGrpSpPr>
            <xdr:grpSpPr>
              <a:xfrm>
                <a:off x="617220" y="4777740"/>
                <a:ext cx="10058400" cy="1209993"/>
                <a:chOff x="617220" y="4777740"/>
                <a:chExt cx="10058400" cy="1209993"/>
              </a:xfrm>
            </xdr:grpSpPr>
            <xdr:pic>
              <xdr:nvPicPr>
                <xdr:cNvPr id="6" name="Picture 5">
                  <a:extLst>
                    <a:ext uri="{FF2B5EF4-FFF2-40B4-BE49-F238E27FC236}">
                      <a16:creationId xmlns:a16="http://schemas.microsoft.com/office/drawing/2014/main" id="{00000000-0008-0000-0000-000006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17220" y="4777740"/>
                  <a:ext cx="10058400" cy="1209993"/>
                </a:xfrm>
                <a:prstGeom prst="rect">
                  <a:avLst/>
                </a:prstGeom>
              </xdr:spPr>
            </xdr:pic>
            <xdr:sp macro="" textlink="">
              <xdr:nvSpPr>
                <xdr:cNvPr id="7" name="Rectangle 6">
                  <a:extLst>
                    <a:ext uri="{FF2B5EF4-FFF2-40B4-BE49-F238E27FC236}">
                      <a16:creationId xmlns:a16="http://schemas.microsoft.com/office/drawing/2014/main" id="{00000000-0008-0000-0000-000007000000}"/>
                    </a:ext>
                  </a:extLst>
                </xdr:cNvPr>
                <xdr:cNvSpPr/>
              </xdr:nvSpPr>
              <xdr:spPr>
                <a:xfrm>
                  <a:off x="701040" y="5638800"/>
                  <a:ext cx="1295400" cy="21336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  <xdr:grpSp>
            <xdr:nvGrpSpPr>
              <xdr:cNvPr id="11" name="Group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GrpSpPr/>
            </xdr:nvGrpSpPr>
            <xdr:grpSpPr>
              <a:xfrm>
                <a:off x="609600" y="6096000"/>
                <a:ext cx="10119360" cy="637616"/>
                <a:chOff x="617220" y="6088380"/>
                <a:chExt cx="10058400" cy="637616"/>
              </a:xfrm>
            </xdr:grpSpPr>
            <xdr:pic>
              <xdr:nvPicPr>
                <xdr:cNvPr id="9" name="Picture 8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17220" y="6088380"/>
                  <a:ext cx="10058400" cy="6376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0" name="Rectangle 9">
                  <a:extLst>
                    <a:ext uri="{FF2B5EF4-FFF2-40B4-BE49-F238E27FC236}">
                      <a16:creationId xmlns:a16="http://schemas.microsoft.com/office/drawing/2014/main" id="{00000000-0008-0000-0000-00000A000000}"/>
                    </a:ext>
                  </a:extLst>
                </xdr:cNvPr>
                <xdr:cNvSpPr/>
              </xdr:nvSpPr>
              <xdr:spPr>
                <a:xfrm>
                  <a:off x="7941968" y="6233160"/>
                  <a:ext cx="2385244" cy="3200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</xdr:grpSp>
        <xdr:sp macro="" textlink="">
          <xdr:nvSpPr>
            <xdr:cNvPr id="15" name="Right Arrow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6141720" y="5394960"/>
              <a:ext cx="1684020" cy="403860"/>
            </a:xfrm>
            <a:prstGeom prst="rightArrow">
              <a:avLst>
                <a:gd name="adj1" fmla="val 50000"/>
                <a:gd name="adj2" fmla="val 34043"/>
              </a:avLst>
            </a:prstGeom>
            <a:solidFill>
              <a:srgbClr val="FFC000"/>
            </a:solidFill>
            <a:ln w="19050">
              <a:solidFill>
                <a:srgbClr val="FFC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hr-HR" sz="900"/>
                <a:t>Dodan</a:t>
              </a:r>
              <a:r>
                <a:rPr lang="hr-HR" sz="900" baseline="0"/>
                <a:t> novi red s formulama</a:t>
              </a:r>
            </a:p>
            <a:p>
              <a:pPr algn="l"/>
              <a:endParaRPr lang="hr-HR" sz="1100"/>
            </a:p>
          </xdr:txBody>
        </xdr:sp>
      </xdr:grpSp>
      <xdr:sp macro="" textlink="">
        <xdr:nvSpPr>
          <xdr:cNvPr id="17" name="Left Arrow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2476500" y="3032760"/>
            <a:ext cx="2842260" cy="830580"/>
          </a:xfrm>
          <a:prstGeom prst="leftArrow">
            <a:avLst>
              <a:gd name="adj1" fmla="val 50000"/>
              <a:gd name="adj2" fmla="val 36283"/>
            </a:avLst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/>
            <a:r>
              <a:rPr lang="hr-HR" sz="900"/>
              <a:t>Odabrati desnim klikom miša red</a:t>
            </a:r>
            <a:r>
              <a:rPr lang="hr-HR" sz="900" baseline="0"/>
              <a:t> koji se želi kopirati</a:t>
            </a:r>
          </a:p>
          <a:p>
            <a:pPr algn="r"/>
            <a:r>
              <a:rPr lang="hr-HR" sz="900" baseline="0"/>
              <a:t>Odabrati opciju "Copy" ("Kopiraj")</a:t>
            </a:r>
            <a:endParaRPr lang="hr-HR" sz="900"/>
          </a:p>
          <a:p>
            <a:pPr algn="r"/>
            <a:endParaRPr lang="hr-HR" sz="1100"/>
          </a:p>
        </xdr:txBody>
      </xdr:sp>
      <xdr:sp macro="" textlink="">
        <xdr:nvSpPr>
          <xdr:cNvPr id="18" name="Left Arrow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270760" y="4343400"/>
            <a:ext cx="3528060" cy="822960"/>
          </a:xfrm>
          <a:prstGeom prst="leftArrow">
            <a:avLst>
              <a:gd name="adj1" fmla="val 50000"/>
              <a:gd name="adj2" fmla="val 42000"/>
            </a:avLst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/>
            <a:r>
              <a:rPr lang="hr-HR" sz="900"/>
              <a:t>Označiti  desnim klikom miša red ispod reda koji je kopiran</a:t>
            </a:r>
          </a:p>
          <a:p>
            <a:pPr algn="r"/>
            <a:r>
              <a:rPr lang="hr-HR" sz="900"/>
              <a:t>Odabrati</a:t>
            </a:r>
            <a:r>
              <a:rPr lang="hr-HR" sz="900" baseline="0"/>
              <a:t> opciju "Insert Copied Cells" ili "Umetnuti kopiranje ćelije</a:t>
            </a:r>
            <a:r>
              <a:rPr lang="hr-HR" sz="1100" baseline="0"/>
              <a:t>"</a:t>
            </a:r>
          </a:p>
          <a:p>
            <a:pPr algn="l"/>
            <a:endParaRPr lang="hr-H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22860</xdr:rowOff>
    </xdr:from>
    <xdr:to>
      <xdr:col>13</xdr:col>
      <xdr:colOff>22860</xdr:colOff>
      <xdr:row>4</xdr:row>
      <xdr:rowOff>320040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182100" y="617220"/>
          <a:ext cx="4328160" cy="16916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r-HR" sz="1100"/>
            <a:t>Iznose troškova u valutama koje nisu euro iz ponuda inozemnih ponuditelja korisnik preračunava u eure prema zadnjem tečaju koji je Europska središnja banka odredila prije 1. siječnja godine u kojoj se podnosi zahtjev za potporu.</a:t>
          </a:r>
        </a:p>
        <a:p>
          <a:endParaRPr lang="hr-HR" sz="1100"/>
        </a:p>
        <a:p>
          <a:r>
            <a:rPr lang="hr-HR" sz="1100"/>
            <a:t>Iznose troškova u valutama koje nisu euro iz ponuda inzemnih ponuditelja Agencija za plaćanja preračunava u euro prema zadnjem tečaju koji je Europska središnja banka odredila prije 1. siječnja godine u kojoj je donesena odluka o rezultatu administrativne kontrole.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5"/>
  <sheetViews>
    <sheetView workbookViewId="0">
      <selection activeCell="C18" sqref="C18"/>
    </sheetView>
  </sheetViews>
  <sheetFormatPr defaultColWidth="9.140625" defaultRowHeight="15" x14ac:dyDescent="0.25"/>
  <cols>
    <col min="1" max="1" width="5" style="12" customWidth="1"/>
    <col min="2" max="2" width="9.140625" style="12"/>
    <col min="3" max="3" width="68.28515625" style="12" customWidth="1"/>
    <col min="4" max="13" width="6.85546875" style="12" customWidth="1"/>
    <col min="14" max="20" width="9.140625" style="12"/>
    <col min="21" max="21" width="8.42578125" style="12" customWidth="1"/>
    <col min="22" max="23" width="9.140625" style="12"/>
    <col min="24" max="24" width="5.140625" style="12" customWidth="1"/>
    <col min="25" max="16384" width="9.140625" style="12"/>
  </cols>
  <sheetData>
    <row r="1" spans="2:24" ht="15.75" thickBot="1" x14ac:dyDescent="0.3"/>
    <row r="2" spans="2:24" ht="28.5" customHeight="1" thickBot="1" x14ac:dyDescent="0.3">
      <c r="B2" s="230" t="s">
        <v>75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2"/>
    </row>
    <row r="3" spans="2:24" ht="15.75" customHeight="1" thickBot="1" x14ac:dyDescent="0.3"/>
    <row r="4" spans="2:24" ht="21" customHeight="1" thickBot="1" x14ac:dyDescent="0.3">
      <c r="B4" s="145"/>
      <c r="C4" s="146" t="s">
        <v>66</v>
      </c>
    </row>
    <row r="5" spans="2:24" ht="22.15" customHeight="1" thickTop="1" thickBot="1" x14ac:dyDescent="0.3">
      <c r="B5" s="148"/>
      <c r="C5" s="224" t="s">
        <v>67</v>
      </c>
    </row>
    <row r="6" spans="2:24" ht="21" customHeight="1" thickBot="1" x14ac:dyDescent="0.3">
      <c r="B6" s="149"/>
      <c r="C6" s="225"/>
    </row>
    <row r="7" spans="2:24" ht="21" customHeight="1" thickTop="1" thickBot="1" x14ac:dyDescent="0.3">
      <c r="B7" s="147"/>
      <c r="C7" s="226" t="s">
        <v>68</v>
      </c>
    </row>
    <row r="8" spans="2:24" ht="21" customHeight="1" thickBot="1" x14ac:dyDescent="0.3">
      <c r="B8" s="143"/>
      <c r="C8" s="226"/>
    </row>
    <row r="9" spans="2:24" ht="21" customHeight="1" thickBot="1" x14ac:dyDescent="0.3">
      <c r="B9" s="144"/>
      <c r="C9" s="226"/>
    </row>
    <row r="10" spans="2:24" ht="21" customHeight="1" thickBot="1" x14ac:dyDescent="0.3">
      <c r="B10" s="130"/>
      <c r="C10" s="226"/>
    </row>
    <row r="11" spans="2:24" ht="21" customHeight="1" thickBot="1" x14ac:dyDescent="0.3">
      <c r="B11" s="131"/>
      <c r="C11" s="226"/>
    </row>
    <row r="12" spans="2:24" ht="19.149999999999999" customHeight="1" thickBot="1" x14ac:dyDescent="0.3">
      <c r="B12" s="73"/>
      <c r="C12" s="227"/>
    </row>
    <row r="13" spans="2:24" ht="8.25" customHeight="1" thickBot="1" x14ac:dyDescent="0.3"/>
    <row r="14" spans="2:24" ht="128.25" customHeight="1" thickBot="1" x14ac:dyDescent="0.3">
      <c r="B14" s="228" t="s">
        <v>372</v>
      </c>
      <c r="C14" s="229"/>
    </row>
    <row r="15" spans="2:24" ht="8.25" customHeight="1" x14ac:dyDescent="0.25"/>
  </sheetData>
  <mergeCells count="4">
    <mergeCell ref="C5:C6"/>
    <mergeCell ref="C7:C12"/>
    <mergeCell ref="B14:C14"/>
    <mergeCell ref="B2:X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6"/>
  <sheetViews>
    <sheetView topLeftCell="A4" workbookViewId="0">
      <selection activeCell="B4" sqref="B4"/>
    </sheetView>
  </sheetViews>
  <sheetFormatPr defaultColWidth="9.140625" defaultRowHeight="15" x14ac:dyDescent="0.25"/>
  <cols>
    <col min="1" max="1" width="5.85546875" style="12" customWidth="1"/>
    <col min="2" max="2" width="186.28515625" style="12" customWidth="1"/>
    <col min="3" max="16384" width="9.140625" style="12"/>
  </cols>
  <sheetData>
    <row r="1" spans="2:3" ht="15.75" thickBot="1" x14ac:dyDescent="0.3"/>
    <row r="2" spans="2:3" ht="30" customHeight="1" thickBot="1" x14ac:dyDescent="0.3">
      <c r="B2" s="135" t="s">
        <v>367</v>
      </c>
      <c r="C2" s="132"/>
    </row>
    <row r="3" spans="2:3" ht="36.75" customHeight="1" x14ac:dyDescent="0.25">
      <c r="B3" s="133" t="s">
        <v>366</v>
      </c>
    </row>
    <row r="4" spans="2:3" ht="281.25" customHeight="1" x14ac:dyDescent="0.25">
      <c r="B4" s="218" t="s">
        <v>370</v>
      </c>
    </row>
    <row r="5" spans="2:3" ht="76.5" customHeight="1" thickBot="1" x14ac:dyDescent="0.3">
      <c r="B5" s="134" t="s">
        <v>368</v>
      </c>
    </row>
    <row r="6" spans="2:3" ht="76.900000000000006" customHeight="1" thickBot="1" x14ac:dyDescent="0.3">
      <c r="B6" s="134" t="s">
        <v>369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NJ8"/>
  <sheetViews>
    <sheetView workbookViewId="0">
      <selection activeCell="C24" sqref="C24"/>
    </sheetView>
  </sheetViews>
  <sheetFormatPr defaultRowHeight="15" x14ac:dyDescent="0.25"/>
  <cols>
    <col min="1" max="1" width="38.7109375" customWidth="1"/>
    <col min="2" max="2" width="23.42578125" customWidth="1"/>
    <col min="3" max="3" width="18.85546875" customWidth="1"/>
    <col min="4" max="4" width="20.42578125" customWidth="1"/>
    <col min="5" max="5" width="24.140625" style="129" customWidth="1"/>
  </cols>
  <sheetData>
    <row r="1" spans="1:4430" ht="47.25" customHeight="1" x14ac:dyDescent="0.25"/>
    <row r="2" spans="1:4430" s="12" customFormat="1" ht="39" customHeight="1" x14ac:dyDescent="0.25">
      <c r="A2" s="233" t="s">
        <v>72</v>
      </c>
      <c r="B2" s="234"/>
      <c r="C2" s="234"/>
      <c r="D2" s="234"/>
      <c r="E2" s="235"/>
      <c r="F2" s="18"/>
      <c r="H2" s="18"/>
      <c r="I2" s="7"/>
      <c r="J2" s="19"/>
      <c r="K2" s="19"/>
      <c r="L2" s="19"/>
      <c r="M2" s="19"/>
      <c r="N2" s="19"/>
      <c r="O2" s="19"/>
      <c r="P2" s="19"/>
      <c r="Q2" s="19"/>
      <c r="R2" s="19"/>
      <c r="S2" s="20"/>
      <c r="T2" s="19"/>
      <c r="U2" s="19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</row>
    <row r="3" spans="1:4430" s="25" customFormat="1" ht="42.75" customHeight="1" x14ac:dyDescent="0.25">
      <c r="A3" s="124" t="s">
        <v>0</v>
      </c>
      <c r="B3" s="124" t="s">
        <v>73</v>
      </c>
      <c r="C3" s="126" t="s">
        <v>37</v>
      </c>
      <c r="D3" s="126" t="s">
        <v>71</v>
      </c>
      <c r="E3" s="127" t="s">
        <v>74</v>
      </c>
      <c r="F3" s="30"/>
      <c r="H3" s="30"/>
      <c r="I3" s="31"/>
      <c r="J3" s="32"/>
      <c r="K3" s="32"/>
      <c r="L3" s="32"/>
      <c r="M3" s="32"/>
      <c r="N3" s="32"/>
      <c r="O3" s="32"/>
      <c r="P3" s="32"/>
      <c r="Q3" s="32"/>
      <c r="R3" s="32"/>
      <c r="S3" s="33"/>
      <c r="T3" s="32"/>
      <c r="U3" s="32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</row>
    <row r="4" spans="1:4430" s="12" customFormat="1" ht="28.5" customHeight="1" x14ac:dyDescent="0.25">
      <c r="A4" s="125"/>
      <c r="B4" s="114"/>
      <c r="C4" s="37"/>
      <c r="D4" s="37"/>
      <c r="E4" s="128" t="e">
        <f>ROUND(B4/D4,2)</f>
        <v>#DIV/0!</v>
      </c>
      <c r="F4" s="18"/>
      <c r="H4" s="18"/>
      <c r="I4" s="7"/>
      <c r="J4" s="19"/>
      <c r="K4" s="19"/>
      <c r="L4" s="19"/>
      <c r="M4" s="19"/>
      <c r="N4" s="19"/>
      <c r="O4" s="19"/>
      <c r="P4" s="19"/>
      <c r="Q4" s="19"/>
      <c r="R4" s="19"/>
      <c r="S4" s="20"/>
      <c r="T4" s="19"/>
      <c r="U4" s="19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</row>
    <row r="5" spans="1:4430" s="12" customFormat="1" ht="28.5" customHeight="1" x14ac:dyDescent="0.25">
      <c r="A5" s="125"/>
      <c r="B5" s="114"/>
      <c r="C5" s="37"/>
      <c r="D5" s="37"/>
      <c r="E5" s="128" t="e">
        <f t="shared" ref="E5:E6" si="0">ROUND(B5/D5,2)</f>
        <v>#DIV/0!</v>
      </c>
      <c r="F5" s="18"/>
      <c r="H5" s="18"/>
      <c r="I5" s="7"/>
      <c r="J5" s="19"/>
      <c r="K5" s="19"/>
      <c r="L5" s="19"/>
      <c r="M5" s="19"/>
      <c r="N5" s="19"/>
      <c r="O5" s="19"/>
      <c r="P5" s="19"/>
      <c r="Q5" s="19"/>
      <c r="R5" s="19"/>
      <c r="S5" s="20"/>
      <c r="T5" s="19"/>
      <c r="U5" s="19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</row>
    <row r="6" spans="1:4430" s="12" customFormat="1" ht="28.5" customHeight="1" x14ac:dyDescent="0.25">
      <c r="A6" s="125"/>
      <c r="B6" s="114"/>
      <c r="C6" s="37"/>
      <c r="D6" s="37"/>
      <c r="E6" s="128" t="e">
        <f t="shared" si="0"/>
        <v>#DIV/0!</v>
      </c>
      <c r="F6" s="18"/>
      <c r="H6" s="18"/>
      <c r="I6" s="7"/>
      <c r="J6" s="19"/>
      <c r="K6" s="19"/>
      <c r="L6" s="19"/>
      <c r="M6" s="19"/>
      <c r="N6" s="19"/>
      <c r="O6" s="19"/>
      <c r="P6" s="19"/>
      <c r="Q6" s="19"/>
      <c r="R6" s="19"/>
      <c r="S6" s="20"/>
      <c r="T6" s="19"/>
      <c r="U6" s="19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</row>
    <row r="8" spans="1:4430" x14ac:dyDescent="0.25">
      <c r="A8" s="1"/>
    </row>
  </sheetData>
  <mergeCells count="1">
    <mergeCell ref="A2:E2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C142"/>
  <sheetViews>
    <sheetView tabSelected="1" zoomScale="80" zoomScaleNormal="80" zoomScaleSheetLayoutView="20" zoomScalePageLayoutView="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Q9" sqref="Q9"/>
    </sheetView>
  </sheetViews>
  <sheetFormatPr defaultColWidth="9.140625" defaultRowHeight="15" x14ac:dyDescent="0.25"/>
  <cols>
    <col min="1" max="1" width="9.140625" style="12"/>
    <col min="2" max="2" width="78.42578125" style="2" customWidth="1"/>
    <col min="3" max="3" width="26.28515625" style="4" customWidth="1"/>
    <col min="4" max="4" width="34.7109375" style="12" customWidth="1"/>
    <col min="5" max="5" width="18.28515625" style="12" customWidth="1"/>
    <col min="6" max="6" width="16.42578125" style="12" customWidth="1"/>
    <col min="7" max="7" width="16.7109375" style="18" customWidth="1"/>
    <col min="8" max="8" width="19.5703125" style="12" customWidth="1"/>
    <col min="9" max="9" width="22.7109375" style="18" customWidth="1"/>
    <col min="10" max="10" width="26.7109375" style="18" customWidth="1"/>
    <col min="11" max="11" width="17.85546875" style="7" customWidth="1"/>
    <col min="12" max="12" width="23" style="19" customWidth="1"/>
    <col min="13" max="13" width="22.7109375" style="19" customWidth="1"/>
    <col min="14" max="14" width="25.28515625" style="19" customWidth="1"/>
    <col min="15" max="15" width="20.28515625" style="19" customWidth="1"/>
    <col min="16" max="16" width="19.28515625" style="19" customWidth="1"/>
    <col min="17" max="17" width="17" style="19" customWidth="1"/>
    <col min="18" max="18" width="16.5703125" style="19" customWidth="1"/>
    <col min="19" max="19" width="19.85546875" style="19" customWidth="1"/>
    <col min="20" max="20" width="16.28515625" style="19" customWidth="1"/>
    <col min="21" max="21" width="17.7109375" style="20" customWidth="1"/>
    <col min="22" max="22" width="19.28515625" style="19" customWidth="1"/>
    <col min="23" max="23" width="19.85546875" style="19" customWidth="1"/>
    <col min="24" max="24" width="20.28515625" style="21" customWidth="1"/>
    <col min="25" max="26" width="8.85546875" style="21"/>
    <col min="27" max="27" width="15.42578125" style="21" customWidth="1"/>
    <col min="28" max="29" width="8.85546875" style="21"/>
    <col min="30" max="30" width="18.28515625" style="21" customWidth="1"/>
    <col min="31" max="31" width="16.7109375" style="21" customWidth="1"/>
    <col min="32" max="32" width="11.7109375" style="21" customWidth="1"/>
    <col min="33" max="33" width="16.28515625" style="21" customWidth="1"/>
    <col min="34" max="34" width="17.5703125" style="21" customWidth="1"/>
    <col min="35" max="4432" width="8.85546875" style="21" customWidth="1"/>
    <col min="4433" max="16384" width="9.140625" style="12"/>
  </cols>
  <sheetData>
    <row r="1" spans="1:4432 13125:16383" ht="7.9" customHeight="1" thickBot="1" x14ac:dyDescent="0.3"/>
    <row r="2" spans="1:4432 13125:16383" s="23" customFormat="1" ht="56.45" customHeight="1" x14ac:dyDescent="0.25">
      <c r="A2" s="90" t="s">
        <v>35</v>
      </c>
      <c r="B2" s="85" t="s">
        <v>344</v>
      </c>
      <c r="C2" s="243" t="s">
        <v>8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2"/>
      <c r="LQ2" s="22"/>
      <c r="LR2" s="22"/>
      <c r="LS2" s="22"/>
      <c r="LT2" s="22"/>
      <c r="LU2" s="22"/>
      <c r="LV2" s="22"/>
      <c r="LW2" s="22"/>
      <c r="LX2" s="22"/>
      <c r="LY2" s="22"/>
      <c r="LZ2" s="22"/>
      <c r="MA2" s="22"/>
      <c r="MB2" s="22"/>
      <c r="MC2" s="22"/>
      <c r="MD2" s="22"/>
      <c r="ME2" s="22"/>
      <c r="MF2" s="22"/>
      <c r="MG2" s="22"/>
      <c r="MH2" s="22"/>
      <c r="MI2" s="22"/>
      <c r="MJ2" s="22"/>
      <c r="MK2" s="22"/>
      <c r="ML2" s="22"/>
      <c r="MM2" s="22"/>
      <c r="MN2" s="22"/>
      <c r="MO2" s="22"/>
      <c r="MP2" s="22"/>
      <c r="MQ2" s="22"/>
      <c r="MR2" s="22"/>
      <c r="MS2" s="22"/>
      <c r="MT2" s="22"/>
      <c r="MU2" s="22"/>
      <c r="MV2" s="22"/>
      <c r="MW2" s="22"/>
      <c r="MX2" s="22"/>
      <c r="MY2" s="22"/>
      <c r="MZ2" s="22"/>
      <c r="NA2" s="22"/>
      <c r="NB2" s="22"/>
      <c r="NC2" s="22"/>
      <c r="ND2" s="22"/>
      <c r="NE2" s="22"/>
      <c r="NF2" s="22"/>
      <c r="NG2" s="22"/>
      <c r="NH2" s="22"/>
      <c r="NI2" s="22"/>
      <c r="NJ2" s="22"/>
      <c r="NK2" s="22"/>
      <c r="NL2" s="22"/>
      <c r="NM2" s="22"/>
      <c r="NN2" s="22"/>
      <c r="NO2" s="22"/>
      <c r="NP2" s="22"/>
      <c r="NQ2" s="22"/>
      <c r="NR2" s="22"/>
      <c r="NS2" s="22"/>
      <c r="NT2" s="22"/>
      <c r="NU2" s="22"/>
      <c r="NV2" s="22"/>
      <c r="NW2" s="22"/>
      <c r="NX2" s="22"/>
      <c r="NY2" s="22"/>
      <c r="NZ2" s="22"/>
      <c r="OA2" s="22"/>
      <c r="OB2" s="22"/>
      <c r="OC2" s="22"/>
      <c r="OD2" s="22"/>
      <c r="OE2" s="22"/>
      <c r="OF2" s="22"/>
      <c r="OG2" s="22"/>
      <c r="OH2" s="22"/>
      <c r="OI2" s="22"/>
      <c r="OJ2" s="22"/>
      <c r="OK2" s="22"/>
      <c r="OL2" s="22"/>
      <c r="OM2" s="22"/>
      <c r="ON2" s="22"/>
      <c r="OO2" s="22"/>
      <c r="OP2" s="22"/>
      <c r="OQ2" s="22"/>
      <c r="OR2" s="22"/>
      <c r="OS2" s="22"/>
      <c r="OT2" s="22"/>
      <c r="OU2" s="22"/>
      <c r="OV2" s="22"/>
      <c r="OW2" s="22"/>
      <c r="OX2" s="22"/>
      <c r="OY2" s="22"/>
      <c r="OZ2" s="22"/>
      <c r="PA2" s="22"/>
      <c r="PB2" s="22"/>
      <c r="PC2" s="22"/>
      <c r="PD2" s="22"/>
      <c r="PE2" s="22"/>
      <c r="PF2" s="22"/>
      <c r="PG2" s="22"/>
      <c r="PH2" s="22"/>
      <c r="PI2" s="22"/>
      <c r="PJ2" s="22"/>
      <c r="PK2" s="22"/>
      <c r="PL2" s="22"/>
      <c r="PM2" s="22"/>
      <c r="PN2" s="22"/>
      <c r="PO2" s="22"/>
      <c r="PP2" s="22"/>
      <c r="PQ2" s="22"/>
      <c r="PR2" s="22"/>
      <c r="PS2" s="22"/>
      <c r="PT2" s="22"/>
      <c r="PU2" s="22"/>
      <c r="PV2" s="22"/>
      <c r="PW2" s="22"/>
      <c r="PX2" s="22"/>
      <c r="PY2" s="22"/>
      <c r="PZ2" s="22"/>
      <c r="QA2" s="22"/>
      <c r="QB2" s="22"/>
      <c r="QC2" s="22"/>
      <c r="QD2" s="22"/>
      <c r="QE2" s="22"/>
      <c r="QF2" s="22"/>
      <c r="QG2" s="22"/>
      <c r="QH2" s="22"/>
      <c r="QI2" s="22"/>
      <c r="QJ2" s="22"/>
      <c r="QK2" s="22"/>
      <c r="QL2" s="22"/>
      <c r="QM2" s="22"/>
      <c r="QN2" s="22"/>
      <c r="QO2" s="22"/>
      <c r="QP2" s="22"/>
      <c r="QQ2" s="22"/>
      <c r="QR2" s="22"/>
      <c r="QS2" s="22"/>
      <c r="QT2" s="22"/>
      <c r="QU2" s="22"/>
      <c r="QV2" s="22"/>
      <c r="QW2" s="22"/>
      <c r="QX2" s="22"/>
      <c r="QY2" s="22"/>
      <c r="QZ2" s="22"/>
      <c r="RA2" s="22"/>
      <c r="RB2" s="22"/>
      <c r="RC2" s="22"/>
      <c r="RD2" s="22"/>
      <c r="RE2" s="22"/>
      <c r="RF2" s="22"/>
      <c r="RG2" s="22"/>
      <c r="RH2" s="22"/>
      <c r="RI2" s="22"/>
      <c r="RJ2" s="22"/>
      <c r="RK2" s="22"/>
      <c r="RL2" s="22"/>
      <c r="RM2" s="22"/>
      <c r="RN2" s="22"/>
      <c r="RO2" s="22"/>
      <c r="RP2" s="22"/>
      <c r="RQ2" s="22"/>
      <c r="RR2" s="22"/>
      <c r="RS2" s="22"/>
      <c r="RT2" s="22"/>
      <c r="RU2" s="22"/>
      <c r="RV2" s="22"/>
      <c r="RW2" s="22"/>
      <c r="RX2" s="22"/>
      <c r="RY2" s="22"/>
      <c r="RZ2" s="22"/>
      <c r="SA2" s="22"/>
      <c r="SB2" s="22"/>
      <c r="SC2" s="22"/>
      <c r="SD2" s="22"/>
      <c r="SE2" s="22"/>
      <c r="SF2" s="22"/>
      <c r="SG2" s="22"/>
      <c r="SH2" s="22"/>
      <c r="SI2" s="22"/>
      <c r="SJ2" s="22"/>
      <c r="SK2" s="22"/>
      <c r="SL2" s="22"/>
      <c r="SM2" s="22"/>
      <c r="SN2" s="22"/>
      <c r="SO2" s="22"/>
      <c r="SP2" s="22"/>
      <c r="SQ2" s="22"/>
      <c r="SR2" s="22"/>
      <c r="SS2" s="22"/>
      <c r="ST2" s="22"/>
      <c r="SU2" s="22"/>
      <c r="SV2" s="22"/>
      <c r="SW2" s="22"/>
      <c r="SX2" s="22"/>
      <c r="SY2" s="22"/>
      <c r="SZ2" s="22"/>
      <c r="TA2" s="22"/>
      <c r="TB2" s="22"/>
      <c r="TC2" s="22"/>
      <c r="TD2" s="22"/>
      <c r="TE2" s="22"/>
      <c r="TF2" s="22"/>
      <c r="TG2" s="22"/>
      <c r="TH2" s="22"/>
      <c r="TI2" s="22"/>
      <c r="TJ2" s="22"/>
      <c r="TK2" s="22"/>
      <c r="TL2" s="22"/>
      <c r="TM2" s="22"/>
      <c r="TN2" s="22"/>
      <c r="TO2" s="22"/>
      <c r="TP2" s="22"/>
      <c r="TQ2" s="22"/>
      <c r="TR2" s="22"/>
      <c r="TS2" s="22"/>
      <c r="TT2" s="22"/>
      <c r="TU2" s="22"/>
      <c r="TV2" s="22"/>
      <c r="TW2" s="22"/>
      <c r="TX2" s="22"/>
      <c r="TY2" s="22"/>
      <c r="TZ2" s="22"/>
      <c r="UA2" s="22"/>
      <c r="UB2" s="22"/>
      <c r="UC2" s="22"/>
      <c r="UD2" s="22"/>
      <c r="UE2" s="22"/>
      <c r="UF2" s="22"/>
      <c r="UG2" s="22"/>
      <c r="UH2" s="22"/>
      <c r="UI2" s="22"/>
      <c r="UJ2" s="22"/>
      <c r="UK2" s="22"/>
      <c r="UL2" s="22"/>
      <c r="UM2" s="22"/>
      <c r="UN2" s="22"/>
      <c r="UO2" s="22"/>
      <c r="UP2" s="22"/>
      <c r="UQ2" s="22"/>
      <c r="UR2" s="22"/>
      <c r="US2" s="22"/>
      <c r="UT2" s="22"/>
      <c r="UU2" s="22"/>
      <c r="UV2" s="22"/>
      <c r="UW2" s="22"/>
      <c r="UX2" s="22"/>
      <c r="UY2" s="22"/>
      <c r="UZ2" s="22"/>
      <c r="VA2" s="22"/>
      <c r="VB2" s="22"/>
      <c r="VC2" s="22"/>
      <c r="VD2" s="22"/>
      <c r="VE2" s="22"/>
      <c r="VF2" s="22"/>
      <c r="VG2" s="22"/>
      <c r="VH2" s="22"/>
      <c r="VI2" s="22"/>
      <c r="VJ2" s="22"/>
      <c r="VK2" s="22"/>
      <c r="VL2" s="22"/>
      <c r="VM2" s="22"/>
      <c r="VN2" s="22"/>
      <c r="VO2" s="22"/>
      <c r="VP2" s="22"/>
      <c r="VQ2" s="22"/>
      <c r="VR2" s="22"/>
      <c r="VS2" s="22"/>
      <c r="VT2" s="22"/>
      <c r="VU2" s="22"/>
      <c r="VV2" s="22"/>
      <c r="VW2" s="22"/>
      <c r="VX2" s="22"/>
      <c r="VY2" s="22"/>
      <c r="VZ2" s="22"/>
      <c r="WA2" s="22"/>
      <c r="WB2" s="22"/>
      <c r="WC2" s="22"/>
      <c r="WD2" s="22"/>
      <c r="WE2" s="22"/>
      <c r="WF2" s="22"/>
      <c r="WG2" s="22"/>
      <c r="WH2" s="22"/>
      <c r="WI2" s="22"/>
      <c r="WJ2" s="22"/>
      <c r="WK2" s="22"/>
      <c r="WL2" s="22"/>
      <c r="WM2" s="22"/>
      <c r="WN2" s="22"/>
      <c r="WO2" s="22"/>
      <c r="WP2" s="22"/>
      <c r="WQ2" s="22"/>
      <c r="WR2" s="22"/>
      <c r="WS2" s="22"/>
      <c r="WT2" s="22"/>
      <c r="WU2" s="22"/>
      <c r="WV2" s="22"/>
      <c r="WW2" s="22"/>
      <c r="WX2" s="22"/>
      <c r="WY2" s="22"/>
      <c r="WZ2" s="22"/>
      <c r="XA2" s="22"/>
      <c r="XB2" s="22"/>
      <c r="XC2" s="22"/>
      <c r="XD2" s="22"/>
      <c r="XE2" s="22"/>
      <c r="XF2" s="22"/>
      <c r="XG2" s="22"/>
      <c r="XH2" s="22"/>
      <c r="XI2" s="22"/>
      <c r="XJ2" s="22"/>
      <c r="XK2" s="22"/>
      <c r="XL2" s="22"/>
      <c r="XM2" s="22"/>
      <c r="XN2" s="22"/>
      <c r="XO2" s="22"/>
      <c r="XP2" s="22"/>
      <c r="XQ2" s="22"/>
      <c r="XR2" s="22"/>
      <c r="XS2" s="22"/>
      <c r="XT2" s="22"/>
      <c r="XU2" s="22"/>
      <c r="XV2" s="22"/>
      <c r="XW2" s="22"/>
      <c r="XX2" s="22"/>
      <c r="XY2" s="22"/>
      <c r="XZ2" s="22"/>
      <c r="YA2" s="22"/>
      <c r="YB2" s="22"/>
      <c r="YC2" s="22"/>
      <c r="YD2" s="22"/>
      <c r="YE2" s="22"/>
      <c r="YF2" s="22"/>
      <c r="YG2" s="22"/>
      <c r="YH2" s="22"/>
      <c r="YI2" s="22"/>
      <c r="YJ2" s="22"/>
      <c r="YK2" s="22"/>
      <c r="YL2" s="22"/>
      <c r="YM2" s="22"/>
      <c r="YN2" s="22"/>
      <c r="YO2" s="22"/>
      <c r="YP2" s="22"/>
      <c r="YQ2" s="22"/>
      <c r="YR2" s="22"/>
      <c r="YS2" s="22"/>
      <c r="YT2" s="22"/>
      <c r="YU2" s="22"/>
      <c r="YV2" s="22"/>
      <c r="YW2" s="22"/>
      <c r="YX2" s="22"/>
      <c r="YY2" s="22"/>
      <c r="YZ2" s="22"/>
      <c r="ZA2" s="22"/>
      <c r="ZB2" s="22"/>
      <c r="ZC2" s="22"/>
      <c r="ZD2" s="22"/>
      <c r="ZE2" s="22"/>
      <c r="ZF2" s="22"/>
      <c r="ZG2" s="22"/>
      <c r="ZH2" s="22"/>
      <c r="ZI2" s="22"/>
      <c r="ZJ2" s="22"/>
      <c r="ZK2" s="22"/>
      <c r="ZL2" s="22"/>
      <c r="ZM2" s="22"/>
      <c r="ZN2" s="22"/>
      <c r="ZO2" s="22"/>
      <c r="ZP2" s="22"/>
      <c r="ZQ2" s="22"/>
      <c r="ZR2" s="22"/>
      <c r="ZS2" s="22"/>
      <c r="ZT2" s="22"/>
      <c r="ZU2" s="22"/>
      <c r="ZV2" s="22"/>
      <c r="ZW2" s="22"/>
      <c r="ZX2" s="22"/>
      <c r="ZY2" s="22"/>
      <c r="ZZ2" s="22"/>
      <c r="AAA2" s="22"/>
      <c r="AAB2" s="22"/>
      <c r="AAC2" s="22"/>
      <c r="AAD2" s="22"/>
      <c r="AAE2" s="22"/>
      <c r="AAF2" s="22"/>
      <c r="AAG2" s="22"/>
      <c r="AAH2" s="22"/>
      <c r="AAI2" s="22"/>
      <c r="AAJ2" s="22"/>
      <c r="AAK2" s="22"/>
      <c r="AAL2" s="22"/>
      <c r="AAM2" s="22"/>
      <c r="AAN2" s="22"/>
      <c r="AAO2" s="22"/>
      <c r="AAP2" s="22"/>
      <c r="AAQ2" s="22"/>
      <c r="AAR2" s="22"/>
      <c r="AAS2" s="22"/>
      <c r="AAT2" s="22"/>
      <c r="AAU2" s="22"/>
      <c r="AAV2" s="22"/>
      <c r="AAW2" s="22"/>
      <c r="AAX2" s="22"/>
      <c r="AAY2" s="22"/>
      <c r="AAZ2" s="22"/>
      <c r="ABA2" s="22"/>
      <c r="ABB2" s="22"/>
      <c r="ABC2" s="22"/>
      <c r="ABD2" s="22"/>
      <c r="ABE2" s="22"/>
      <c r="ABF2" s="22"/>
      <c r="ABG2" s="22"/>
      <c r="ABH2" s="22"/>
      <c r="ABI2" s="22"/>
      <c r="ABJ2" s="22"/>
      <c r="ABK2" s="22"/>
      <c r="ABL2" s="22"/>
      <c r="ABM2" s="22"/>
      <c r="ABN2" s="22"/>
      <c r="ABO2" s="22"/>
      <c r="ABP2" s="22"/>
      <c r="ABQ2" s="22"/>
      <c r="ABR2" s="22"/>
      <c r="ABS2" s="22"/>
      <c r="ABT2" s="22"/>
      <c r="ABU2" s="22"/>
      <c r="ABV2" s="22"/>
      <c r="ABW2" s="22"/>
      <c r="ABX2" s="22"/>
      <c r="ABY2" s="22"/>
      <c r="ABZ2" s="22"/>
      <c r="ACA2" s="22"/>
      <c r="ACB2" s="22"/>
      <c r="ACC2" s="22"/>
      <c r="ACD2" s="22"/>
      <c r="ACE2" s="22"/>
      <c r="ACF2" s="22"/>
      <c r="ACG2" s="22"/>
      <c r="ACH2" s="22"/>
      <c r="ACI2" s="22"/>
      <c r="ACJ2" s="22"/>
      <c r="ACK2" s="22"/>
      <c r="ACL2" s="22"/>
      <c r="ACM2" s="22"/>
      <c r="ACN2" s="22"/>
      <c r="ACO2" s="22"/>
      <c r="ACP2" s="22"/>
      <c r="ACQ2" s="22"/>
      <c r="ACR2" s="22"/>
      <c r="ACS2" s="22"/>
      <c r="ACT2" s="22"/>
      <c r="ACU2" s="22"/>
      <c r="ACV2" s="22"/>
      <c r="ACW2" s="22"/>
      <c r="ACX2" s="22"/>
      <c r="ACY2" s="22"/>
      <c r="ACZ2" s="22"/>
      <c r="ADA2" s="22"/>
      <c r="ADB2" s="22"/>
      <c r="ADC2" s="22"/>
      <c r="ADD2" s="22"/>
      <c r="ADE2" s="22"/>
      <c r="ADF2" s="22"/>
      <c r="ADG2" s="22"/>
      <c r="ADH2" s="22"/>
      <c r="ADI2" s="22"/>
      <c r="ADJ2" s="22"/>
      <c r="ADK2" s="22"/>
      <c r="ADL2" s="22"/>
      <c r="ADM2" s="22"/>
      <c r="ADN2" s="22"/>
      <c r="ADO2" s="22"/>
      <c r="ADP2" s="22"/>
      <c r="ADQ2" s="22"/>
      <c r="ADR2" s="22"/>
      <c r="ADS2" s="22"/>
      <c r="ADT2" s="22"/>
      <c r="ADU2" s="22"/>
      <c r="ADV2" s="22"/>
      <c r="ADW2" s="22"/>
      <c r="ADX2" s="22"/>
      <c r="ADY2" s="22"/>
      <c r="ADZ2" s="22"/>
      <c r="AEA2" s="22"/>
      <c r="AEB2" s="22"/>
      <c r="AEC2" s="22"/>
      <c r="AED2" s="22"/>
      <c r="AEE2" s="22"/>
      <c r="AEF2" s="22"/>
      <c r="AEG2" s="22"/>
      <c r="AEH2" s="22"/>
      <c r="AEI2" s="22"/>
      <c r="AEJ2" s="22"/>
      <c r="AEK2" s="22"/>
      <c r="AEL2" s="22"/>
      <c r="AEM2" s="22"/>
      <c r="AEN2" s="22"/>
      <c r="AEO2" s="22"/>
      <c r="AEP2" s="22"/>
      <c r="AEQ2" s="22"/>
      <c r="AER2" s="22"/>
      <c r="AES2" s="22"/>
      <c r="AET2" s="22"/>
      <c r="AEU2" s="22"/>
      <c r="AEV2" s="22"/>
      <c r="AEW2" s="22"/>
      <c r="AEX2" s="22"/>
      <c r="AEY2" s="22"/>
      <c r="AEZ2" s="22"/>
      <c r="AFA2" s="22"/>
      <c r="AFB2" s="22"/>
      <c r="AFC2" s="22"/>
      <c r="AFD2" s="22"/>
      <c r="AFE2" s="22"/>
      <c r="AFF2" s="22"/>
      <c r="AFG2" s="22"/>
      <c r="AFH2" s="22"/>
      <c r="AFI2" s="22"/>
      <c r="AFJ2" s="22"/>
      <c r="AFK2" s="22"/>
      <c r="AFL2" s="22"/>
      <c r="AFM2" s="22"/>
      <c r="AFN2" s="22"/>
      <c r="AFO2" s="22"/>
      <c r="AFP2" s="22"/>
      <c r="AFQ2" s="22"/>
      <c r="AFR2" s="22"/>
      <c r="AFS2" s="22"/>
      <c r="AFT2" s="22"/>
      <c r="AFU2" s="22"/>
      <c r="AFV2" s="22"/>
      <c r="AFW2" s="22"/>
      <c r="AFX2" s="22"/>
      <c r="AFY2" s="22"/>
      <c r="AFZ2" s="22"/>
      <c r="AGA2" s="22"/>
      <c r="AGB2" s="22"/>
      <c r="AGC2" s="22"/>
      <c r="AGD2" s="22"/>
      <c r="AGE2" s="22"/>
      <c r="AGF2" s="22"/>
      <c r="AGG2" s="22"/>
      <c r="AGH2" s="22"/>
      <c r="AGI2" s="22"/>
      <c r="AGJ2" s="22"/>
      <c r="AGK2" s="22"/>
      <c r="AGL2" s="22"/>
      <c r="AGM2" s="22"/>
      <c r="AGN2" s="22"/>
      <c r="AGO2" s="22"/>
      <c r="AGP2" s="22"/>
      <c r="AGQ2" s="22"/>
      <c r="AGR2" s="22"/>
      <c r="AGS2" s="22"/>
      <c r="AGT2" s="22"/>
      <c r="AGU2" s="22"/>
      <c r="AGV2" s="22"/>
      <c r="AGW2" s="22"/>
      <c r="AGX2" s="22"/>
      <c r="AGY2" s="22"/>
      <c r="AGZ2" s="22"/>
      <c r="AHA2" s="22"/>
      <c r="AHB2" s="22"/>
      <c r="AHC2" s="22"/>
      <c r="AHD2" s="22"/>
      <c r="AHE2" s="22"/>
      <c r="AHF2" s="22"/>
      <c r="AHG2" s="22"/>
      <c r="AHH2" s="22"/>
      <c r="AHI2" s="22"/>
      <c r="AHJ2" s="22"/>
      <c r="AHK2" s="22"/>
      <c r="AHL2" s="22"/>
      <c r="AHM2" s="22"/>
      <c r="AHN2" s="22"/>
      <c r="AHO2" s="22"/>
      <c r="AHP2" s="22"/>
      <c r="AHQ2" s="22"/>
      <c r="AHR2" s="22"/>
      <c r="AHS2" s="22"/>
      <c r="AHT2" s="22"/>
      <c r="AHU2" s="22"/>
      <c r="AHV2" s="22"/>
      <c r="AHW2" s="22"/>
      <c r="AHX2" s="22"/>
      <c r="AHY2" s="22"/>
      <c r="AHZ2" s="22"/>
      <c r="AIA2" s="22"/>
      <c r="AIB2" s="22"/>
      <c r="AIC2" s="22"/>
      <c r="AID2" s="22"/>
      <c r="AIE2" s="22"/>
      <c r="AIF2" s="22"/>
      <c r="AIG2" s="22"/>
      <c r="AIH2" s="22"/>
      <c r="AII2" s="22"/>
      <c r="AIJ2" s="22"/>
      <c r="AIK2" s="22"/>
      <c r="AIL2" s="22"/>
      <c r="AIM2" s="22"/>
      <c r="AIN2" s="22"/>
      <c r="AIO2" s="22"/>
      <c r="AIP2" s="22"/>
      <c r="AIQ2" s="22"/>
      <c r="AIR2" s="22"/>
      <c r="AIS2" s="22"/>
      <c r="AIT2" s="22"/>
      <c r="AIU2" s="22"/>
      <c r="AIV2" s="22"/>
      <c r="AIW2" s="22"/>
      <c r="AIX2" s="22"/>
      <c r="AIY2" s="22"/>
      <c r="AIZ2" s="22"/>
      <c r="AJA2" s="22"/>
      <c r="AJB2" s="22"/>
      <c r="AJC2" s="22"/>
      <c r="AJD2" s="22"/>
      <c r="AJE2" s="22"/>
      <c r="AJF2" s="22"/>
      <c r="AJG2" s="22"/>
      <c r="AJH2" s="22"/>
      <c r="AJI2" s="22"/>
      <c r="AJJ2" s="22"/>
      <c r="AJK2" s="22"/>
      <c r="AJL2" s="22"/>
      <c r="AJM2" s="22"/>
      <c r="AJN2" s="22"/>
      <c r="AJO2" s="22"/>
      <c r="AJP2" s="22"/>
      <c r="AJQ2" s="22"/>
      <c r="AJR2" s="22"/>
      <c r="AJS2" s="22"/>
      <c r="AJT2" s="22"/>
      <c r="AJU2" s="22"/>
      <c r="AJV2" s="22"/>
      <c r="AJW2" s="22"/>
      <c r="AJX2" s="22"/>
      <c r="AJY2" s="22"/>
      <c r="AJZ2" s="22"/>
      <c r="AKA2" s="22"/>
      <c r="AKB2" s="22"/>
      <c r="AKC2" s="22"/>
      <c r="AKD2" s="22"/>
      <c r="AKE2" s="22"/>
      <c r="AKF2" s="22"/>
      <c r="AKG2" s="22"/>
      <c r="AKH2" s="22"/>
      <c r="AKI2" s="22"/>
      <c r="AKJ2" s="22"/>
      <c r="AKK2" s="22"/>
      <c r="AKL2" s="22"/>
      <c r="AKM2" s="22"/>
      <c r="AKN2" s="22"/>
      <c r="AKO2" s="22"/>
      <c r="AKP2" s="22"/>
      <c r="AKQ2" s="22"/>
      <c r="AKR2" s="22"/>
      <c r="AKS2" s="22"/>
      <c r="AKT2" s="22"/>
      <c r="AKU2" s="22"/>
      <c r="AKV2" s="22"/>
      <c r="AKW2" s="22"/>
      <c r="AKX2" s="22"/>
      <c r="AKY2" s="22"/>
      <c r="AKZ2" s="22"/>
      <c r="ALA2" s="22"/>
      <c r="ALB2" s="22"/>
      <c r="ALC2" s="22"/>
      <c r="ALD2" s="22"/>
      <c r="ALE2" s="22"/>
      <c r="ALF2" s="22"/>
      <c r="ALG2" s="22"/>
      <c r="ALH2" s="22"/>
      <c r="ALI2" s="22"/>
      <c r="ALJ2" s="22"/>
      <c r="ALK2" s="22"/>
      <c r="ALL2" s="22"/>
      <c r="ALM2" s="22"/>
      <c r="ALN2" s="22"/>
      <c r="ALO2" s="22"/>
      <c r="ALP2" s="22"/>
      <c r="ALQ2" s="22"/>
      <c r="ALR2" s="22"/>
      <c r="ALS2" s="22"/>
      <c r="ALT2" s="22"/>
      <c r="ALU2" s="22"/>
      <c r="ALV2" s="22"/>
      <c r="ALW2" s="22"/>
      <c r="ALX2" s="22"/>
      <c r="ALY2" s="22"/>
      <c r="ALZ2" s="22"/>
      <c r="AMA2" s="22"/>
      <c r="AMB2" s="22"/>
      <c r="AMC2" s="22"/>
      <c r="AMD2" s="22"/>
      <c r="AME2" s="22"/>
      <c r="AMF2" s="22"/>
      <c r="AMG2" s="22"/>
      <c r="AMH2" s="22"/>
      <c r="AMI2" s="22"/>
      <c r="AMJ2" s="22"/>
      <c r="AMK2" s="22"/>
      <c r="AML2" s="22"/>
      <c r="AMM2" s="22"/>
      <c r="AMN2" s="22"/>
      <c r="AMO2" s="22"/>
      <c r="AMP2" s="22"/>
      <c r="AMQ2" s="22"/>
      <c r="AMR2" s="22"/>
      <c r="AMS2" s="22"/>
      <c r="AMT2" s="22"/>
      <c r="AMU2" s="22"/>
      <c r="AMV2" s="22"/>
      <c r="AMW2" s="22"/>
      <c r="AMX2" s="22"/>
      <c r="AMY2" s="22"/>
      <c r="AMZ2" s="22"/>
      <c r="ANA2" s="22"/>
      <c r="ANB2" s="22"/>
      <c r="ANC2" s="22"/>
      <c r="AND2" s="22"/>
      <c r="ANE2" s="22"/>
      <c r="ANF2" s="22"/>
      <c r="ANG2" s="22"/>
      <c r="ANH2" s="22"/>
      <c r="ANI2" s="22"/>
      <c r="ANJ2" s="22"/>
      <c r="ANK2" s="22"/>
      <c r="ANL2" s="22"/>
      <c r="ANM2" s="22"/>
      <c r="ANN2" s="22"/>
      <c r="ANO2" s="22"/>
      <c r="ANP2" s="22"/>
      <c r="ANQ2" s="22"/>
      <c r="ANR2" s="22"/>
      <c r="ANS2" s="22"/>
      <c r="ANT2" s="22"/>
      <c r="ANU2" s="22"/>
      <c r="ANV2" s="22"/>
      <c r="ANW2" s="22"/>
      <c r="ANX2" s="22"/>
      <c r="ANY2" s="22"/>
      <c r="ANZ2" s="22"/>
      <c r="AOA2" s="22"/>
      <c r="AOB2" s="22"/>
      <c r="AOC2" s="22"/>
      <c r="AOD2" s="22"/>
      <c r="AOE2" s="22"/>
      <c r="AOF2" s="22"/>
      <c r="AOG2" s="22"/>
      <c r="AOH2" s="22"/>
      <c r="AOI2" s="22"/>
      <c r="AOJ2" s="22"/>
      <c r="AOK2" s="22"/>
      <c r="AOL2" s="22"/>
      <c r="AOM2" s="22"/>
      <c r="AON2" s="22"/>
      <c r="AOO2" s="22"/>
      <c r="AOP2" s="22"/>
      <c r="AOQ2" s="22"/>
      <c r="AOR2" s="22"/>
      <c r="AOS2" s="22"/>
      <c r="AOT2" s="22"/>
      <c r="AOU2" s="22"/>
      <c r="AOV2" s="22"/>
      <c r="AOW2" s="22"/>
      <c r="AOX2" s="22"/>
      <c r="AOY2" s="22"/>
      <c r="AOZ2" s="22"/>
      <c r="APA2" s="22"/>
      <c r="APB2" s="22"/>
      <c r="APC2" s="22"/>
      <c r="APD2" s="22"/>
      <c r="APE2" s="22"/>
      <c r="APF2" s="22"/>
      <c r="APG2" s="22"/>
      <c r="APH2" s="22"/>
      <c r="API2" s="22"/>
      <c r="APJ2" s="22"/>
      <c r="APK2" s="22"/>
      <c r="APL2" s="22"/>
      <c r="APM2" s="22"/>
      <c r="APN2" s="22"/>
      <c r="APO2" s="22"/>
      <c r="APP2" s="22"/>
      <c r="APQ2" s="22"/>
      <c r="APR2" s="22"/>
      <c r="APS2" s="22"/>
      <c r="APT2" s="22"/>
      <c r="APU2" s="22"/>
      <c r="APV2" s="22"/>
      <c r="APW2" s="22"/>
      <c r="APX2" s="22"/>
      <c r="APY2" s="22"/>
      <c r="APZ2" s="22"/>
      <c r="AQA2" s="22"/>
      <c r="AQB2" s="22"/>
      <c r="AQC2" s="22"/>
      <c r="AQD2" s="22"/>
      <c r="AQE2" s="22"/>
      <c r="AQF2" s="22"/>
      <c r="AQG2" s="22"/>
      <c r="AQH2" s="22"/>
      <c r="AQI2" s="22"/>
      <c r="AQJ2" s="22"/>
      <c r="AQK2" s="22"/>
      <c r="AQL2" s="22"/>
      <c r="AQM2" s="22"/>
      <c r="AQN2" s="22"/>
      <c r="AQO2" s="22"/>
      <c r="AQP2" s="22"/>
      <c r="AQQ2" s="22"/>
      <c r="AQR2" s="22"/>
      <c r="AQS2" s="22"/>
      <c r="AQT2" s="22"/>
      <c r="AQU2" s="22"/>
      <c r="AQV2" s="22"/>
      <c r="AQW2" s="22"/>
      <c r="AQX2" s="22"/>
      <c r="AQY2" s="22"/>
      <c r="AQZ2" s="22"/>
      <c r="ARA2" s="22"/>
      <c r="ARB2" s="22"/>
      <c r="ARC2" s="22"/>
      <c r="ARD2" s="22"/>
      <c r="ARE2" s="22"/>
      <c r="ARF2" s="22"/>
      <c r="ARG2" s="22"/>
      <c r="ARH2" s="22"/>
      <c r="ARI2" s="22"/>
      <c r="ARJ2" s="22"/>
      <c r="ARK2" s="22"/>
      <c r="ARL2" s="22"/>
      <c r="ARM2" s="22"/>
      <c r="ARN2" s="22"/>
      <c r="ARO2" s="22"/>
      <c r="ARP2" s="22"/>
      <c r="ARQ2" s="22"/>
      <c r="ARR2" s="22"/>
      <c r="ARS2" s="22"/>
      <c r="ART2" s="22"/>
      <c r="ARU2" s="22"/>
      <c r="ARV2" s="22"/>
      <c r="ARW2" s="22"/>
      <c r="ARX2" s="22"/>
      <c r="ARY2" s="22"/>
      <c r="ARZ2" s="22"/>
      <c r="ASA2" s="22"/>
      <c r="ASB2" s="22"/>
      <c r="ASC2" s="22"/>
      <c r="ASD2" s="22"/>
      <c r="ASE2" s="22"/>
      <c r="ASF2" s="22"/>
      <c r="ASG2" s="22"/>
      <c r="ASH2" s="22"/>
      <c r="ASI2" s="22"/>
      <c r="ASJ2" s="22"/>
      <c r="ASK2" s="22"/>
      <c r="ASL2" s="22"/>
      <c r="ASM2" s="22"/>
      <c r="ASN2" s="22"/>
      <c r="ASO2" s="22"/>
      <c r="ASP2" s="22"/>
      <c r="ASQ2" s="22"/>
      <c r="ASR2" s="22"/>
      <c r="ASS2" s="22"/>
      <c r="AST2" s="22"/>
      <c r="ASU2" s="22"/>
      <c r="ASV2" s="22"/>
      <c r="ASW2" s="22"/>
      <c r="ASX2" s="22"/>
      <c r="ASY2" s="22"/>
      <c r="ASZ2" s="22"/>
      <c r="ATA2" s="22"/>
      <c r="ATB2" s="22"/>
      <c r="ATC2" s="22"/>
      <c r="ATD2" s="22"/>
      <c r="ATE2" s="22"/>
      <c r="ATF2" s="22"/>
      <c r="ATG2" s="22"/>
      <c r="ATH2" s="22"/>
      <c r="ATI2" s="22"/>
      <c r="ATJ2" s="22"/>
      <c r="ATK2" s="22"/>
      <c r="ATL2" s="22"/>
      <c r="ATM2" s="22"/>
      <c r="ATN2" s="22"/>
      <c r="ATO2" s="22"/>
      <c r="ATP2" s="22"/>
      <c r="ATQ2" s="22"/>
      <c r="ATR2" s="22"/>
      <c r="ATS2" s="22"/>
      <c r="ATT2" s="22"/>
      <c r="ATU2" s="22"/>
      <c r="ATV2" s="22"/>
      <c r="ATW2" s="22"/>
      <c r="ATX2" s="22"/>
      <c r="ATY2" s="22"/>
      <c r="ATZ2" s="22"/>
      <c r="AUA2" s="22"/>
      <c r="AUB2" s="22"/>
      <c r="AUC2" s="22"/>
      <c r="AUD2" s="22"/>
      <c r="AUE2" s="22"/>
      <c r="AUF2" s="22"/>
      <c r="AUG2" s="22"/>
      <c r="AUH2" s="22"/>
      <c r="AUI2" s="22"/>
      <c r="AUJ2" s="22"/>
      <c r="AUK2" s="22"/>
      <c r="AUL2" s="22"/>
      <c r="AUM2" s="22"/>
      <c r="AUN2" s="22"/>
      <c r="AUO2" s="22"/>
      <c r="AUP2" s="22"/>
      <c r="AUQ2" s="22"/>
      <c r="AUR2" s="22"/>
      <c r="AUS2" s="22"/>
      <c r="AUT2" s="22"/>
      <c r="AUU2" s="22"/>
      <c r="AUV2" s="22"/>
      <c r="AUW2" s="22"/>
      <c r="AUX2" s="22"/>
      <c r="AUY2" s="22"/>
      <c r="AUZ2" s="22"/>
      <c r="AVA2" s="22"/>
      <c r="AVB2" s="22"/>
      <c r="AVC2" s="22"/>
      <c r="AVD2" s="22"/>
      <c r="AVE2" s="22"/>
      <c r="AVF2" s="22"/>
      <c r="AVG2" s="22"/>
      <c r="AVH2" s="22"/>
      <c r="AVI2" s="22"/>
      <c r="AVJ2" s="22"/>
      <c r="AVK2" s="22"/>
      <c r="AVL2" s="22"/>
      <c r="AVM2" s="22"/>
      <c r="AVN2" s="22"/>
      <c r="AVO2" s="22"/>
      <c r="AVP2" s="22"/>
      <c r="AVQ2" s="22"/>
      <c r="AVR2" s="22"/>
      <c r="AVS2" s="22"/>
      <c r="AVT2" s="22"/>
      <c r="AVU2" s="22"/>
      <c r="AVV2" s="22"/>
      <c r="AVW2" s="22"/>
      <c r="AVX2" s="22"/>
      <c r="AVY2" s="22"/>
      <c r="AVZ2" s="22"/>
      <c r="AWA2" s="22"/>
      <c r="AWB2" s="22"/>
      <c r="AWC2" s="22"/>
      <c r="AWD2" s="22"/>
      <c r="AWE2" s="22"/>
      <c r="AWF2" s="22"/>
      <c r="AWG2" s="22"/>
      <c r="AWH2" s="22"/>
      <c r="AWI2" s="22"/>
      <c r="AWJ2" s="22"/>
      <c r="AWK2" s="22"/>
      <c r="AWL2" s="22"/>
      <c r="AWM2" s="22"/>
      <c r="AWN2" s="22"/>
      <c r="AWO2" s="22"/>
      <c r="AWP2" s="22"/>
      <c r="AWQ2" s="22"/>
      <c r="AWR2" s="22"/>
      <c r="AWS2" s="22"/>
      <c r="AWT2" s="22"/>
      <c r="AWU2" s="22"/>
      <c r="AWV2" s="22"/>
      <c r="AWW2" s="22"/>
      <c r="AWX2" s="22"/>
      <c r="AWY2" s="22"/>
      <c r="AWZ2" s="22"/>
      <c r="AXA2" s="22"/>
      <c r="AXB2" s="22"/>
      <c r="AXC2" s="22"/>
      <c r="AXD2" s="22"/>
      <c r="AXE2" s="22"/>
      <c r="AXF2" s="22"/>
      <c r="AXG2" s="22"/>
      <c r="AXH2" s="22"/>
      <c r="AXI2" s="22"/>
      <c r="AXJ2" s="22"/>
      <c r="AXK2" s="22"/>
      <c r="AXL2" s="22"/>
      <c r="AXM2" s="22"/>
      <c r="AXN2" s="22"/>
      <c r="AXO2" s="22"/>
      <c r="AXP2" s="22"/>
      <c r="AXQ2" s="22"/>
      <c r="AXR2" s="22"/>
      <c r="AXS2" s="22"/>
      <c r="AXT2" s="22"/>
      <c r="AXU2" s="22"/>
      <c r="AXV2" s="22"/>
      <c r="AXW2" s="22"/>
      <c r="AXX2" s="22"/>
      <c r="AXY2" s="22"/>
      <c r="AXZ2" s="22"/>
      <c r="AYA2" s="22"/>
      <c r="AYB2" s="22"/>
      <c r="AYC2" s="22"/>
      <c r="AYD2" s="22"/>
      <c r="AYE2" s="22"/>
      <c r="AYF2" s="22"/>
      <c r="AYG2" s="22"/>
      <c r="AYH2" s="22"/>
      <c r="AYI2" s="22"/>
      <c r="AYJ2" s="22"/>
      <c r="AYK2" s="22"/>
      <c r="AYL2" s="22"/>
      <c r="AYM2" s="22"/>
      <c r="AYN2" s="22"/>
      <c r="AYO2" s="22"/>
      <c r="AYP2" s="22"/>
      <c r="AYQ2" s="22"/>
      <c r="AYR2" s="22"/>
      <c r="AYS2" s="22"/>
      <c r="AYT2" s="22"/>
      <c r="AYU2" s="22"/>
      <c r="AYV2" s="22"/>
      <c r="AYW2" s="22"/>
      <c r="AYX2" s="22"/>
      <c r="AYY2" s="22"/>
      <c r="AYZ2" s="22"/>
      <c r="AZA2" s="22"/>
      <c r="AZB2" s="22"/>
      <c r="AZC2" s="22"/>
      <c r="AZD2" s="22"/>
      <c r="AZE2" s="22"/>
      <c r="AZF2" s="22"/>
      <c r="AZG2" s="22"/>
      <c r="AZH2" s="22"/>
      <c r="AZI2" s="22"/>
      <c r="AZJ2" s="22"/>
      <c r="AZK2" s="22"/>
      <c r="AZL2" s="22"/>
      <c r="AZM2" s="22"/>
      <c r="AZN2" s="22"/>
      <c r="AZO2" s="22"/>
      <c r="AZP2" s="22"/>
      <c r="AZQ2" s="22"/>
      <c r="AZR2" s="22"/>
      <c r="AZS2" s="22"/>
      <c r="AZT2" s="22"/>
      <c r="AZU2" s="22"/>
      <c r="AZV2" s="22"/>
      <c r="AZW2" s="22"/>
      <c r="AZX2" s="22"/>
      <c r="AZY2" s="22"/>
      <c r="AZZ2" s="22"/>
      <c r="BAA2" s="22"/>
      <c r="BAB2" s="22"/>
      <c r="BAC2" s="22"/>
      <c r="BAD2" s="22"/>
      <c r="BAE2" s="22"/>
      <c r="BAF2" s="22"/>
      <c r="BAG2" s="22"/>
      <c r="BAH2" s="22"/>
      <c r="BAI2" s="22"/>
      <c r="BAJ2" s="22"/>
      <c r="BAK2" s="22"/>
      <c r="BAL2" s="22"/>
      <c r="BAM2" s="22"/>
      <c r="BAN2" s="22"/>
      <c r="BAO2" s="22"/>
      <c r="BAP2" s="22"/>
      <c r="BAQ2" s="22"/>
      <c r="BAR2" s="22"/>
      <c r="BAS2" s="22"/>
      <c r="BAT2" s="22"/>
      <c r="BAU2" s="22"/>
      <c r="BAV2" s="22"/>
      <c r="BAW2" s="22"/>
      <c r="BAX2" s="22"/>
      <c r="BAY2" s="22"/>
      <c r="BAZ2" s="22"/>
      <c r="BBA2" s="22"/>
      <c r="BBB2" s="22"/>
      <c r="BBC2" s="22"/>
      <c r="BBD2" s="22"/>
      <c r="BBE2" s="22"/>
      <c r="BBF2" s="22"/>
      <c r="BBG2" s="22"/>
      <c r="BBH2" s="22"/>
      <c r="BBI2" s="22"/>
      <c r="BBJ2" s="22"/>
      <c r="BBK2" s="22"/>
      <c r="BBL2" s="22"/>
      <c r="BBM2" s="22"/>
      <c r="BBN2" s="22"/>
      <c r="BBO2" s="22"/>
      <c r="BBP2" s="22"/>
      <c r="BBQ2" s="22"/>
      <c r="BBR2" s="22"/>
      <c r="BBS2" s="22"/>
      <c r="BBT2" s="22"/>
      <c r="BBU2" s="22"/>
      <c r="BBV2" s="22"/>
      <c r="BBW2" s="22"/>
      <c r="BBX2" s="22"/>
      <c r="BBY2" s="22"/>
      <c r="BBZ2" s="22"/>
      <c r="BCA2" s="22"/>
      <c r="BCB2" s="22"/>
      <c r="BCC2" s="22"/>
      <c r="BCD2" s="22"/>
      <c r="BCE2" s="22"/>
      <c r="BCF2" s="22"/>
      <c r="BCG2" s="22"/>
      <c r="BCH2" s="22"/>
      <c r="BCI2" s="22"/>
      <c r="BCJ2" s="22"/>
      <c r="BCK2" s="22"/>
      <c r="BCL2" s="22"/>
      <c r="BCM2" s="22"/>
      <c r="BCN2" s="22"/>
      <c r="BCO2" s="22"/>
      <c r="BCP2" s="22"/>
      <c r="BCQ2" s="22"/>
      <c r="BCR2" s="22"/>
      <c r="BCS2" s="22"/>
      <c r="BCT2" s="22"/>
      <c r="BCU2" s="22"/>
      <c r="BCV2" s="22"/>
      <c r="BCW2" s="22"/>
      <c r="BCX2" s="22"/>
      <c r="BCY2" s="22"/>
      <c r="BCZ2" s="22"/>
      <c r="BDA2" s="22"/>
      <c r="BDB2" s="22"/>
      <c r="BDC2" s="22"/>
      <c r="BDD2" s="22"/>
      <c r="BDE2" s="22"/>
      <c r="BDF2" s="22"/>
      <c r="BDG2" s="22"/>
      <c r="BDH2" s="22"/>
      <c r="BDI2" s="22"/>
      <c r="BDJ2" s="22"/>
      <c r="BDK2" s="22"/>
      <c r="BDL2" s="22"/>
      <c r="BDM2" s="22"/>
      <c r="BDN2" s="22"/>
      <c r="BDO2" s="22"/>
      <c r="BDP2" s="22"/>
      <c r="BDQ2" s="22"/>
      <c r="BDR2" s="22"/>
      <c r="BDS2" s="22"/>
      <c r="BDT2" s="22"/>
      <c r="BDU2" s="22"/>
      <c r="BDV2" s="22"/>
      <c r="BDW2" s="22"/>
      <c r="BDX2" s="22"/>
      <c r="BDY2" s="22"/>
      <c r="BDZ2" s="22"/>
      <c r="BEA2" s="22"/>
      <c r="BEB2" s="22"/>
      <c r="BEC2" s="22"/>
      <c r="BED2" s="22"/>
      <c r="BEE2" s="22"/>
      <c r="BEF2" s="22"/>
      <c r="BEG2" s="22"/>
      <c r="BEH2" s="22"/>
      <c r="BEI2" s="22"/>
      <c r="BEJ2" s="22"/>
      <c r="BEK2" s="22"/>
      <c r="BEL2" s="22"/>
      <c r="BEM2" s="22"/>
      <c r="BEN2" s="22"/>
      <c r="BEO2" s="22"/>
      <c r="BEP2" s="22"/>
      <c r="BEQ2" s="22"/>
      <c r="BER2" s="22"/>
      <c r="BES2" s="22"/>
      <c r="BET2" s="22"/>
      <c r="BEU2" s="22"/>
      <c r="BEV2" s="22"/>
      <c r="BEW2" s="22"/>
      <c r="BEX2" s="22"/>
      <c r="BEY2" s="22"/>
      <c r="BEZ2" s="22"/>
      <c r="BFA2" s="22"/>
      <c r="BFB2" s="22"/>
      <c r="BFC2" s="22"/>
      <c r="BFD2" s="22"/>
      <c r="BFE2" s="22"/>
      <c r="BFF2" s="22"/>
      <c r="BFG2" s="22"/>
      <c r="BFH2" s="22"/>
      <c r="BFI2" s="22"/>
      <c r="BFJ2" s="22"/>
      <c r="BFK2" s="22"/>
      <c r="BFL2" s="22"/>
      <c r="BFM2" s="22"/>
      <c r="BFN2" s="22"/>
      <c r="BFO2" s="22"/>
      <c r="BFP2" s="22"/>
      <c r="BFQ2" s="22"/>
      <c r="BFR2" s="22"/>
      <c r="BFS2" s="22"/>
      <c r="BFT2" s="22"/>
      <c r="BFU2" s="22"/>
      <c r="BFV2" s="22"/>
      <c r="BFW2" s="22"/>
      <c r="BFX2" s="22"/>
      <c r="BFY2" s="22"/>
      <c r="BFZ2" s="22"/>
      <c r="BGA2" s="22"/>
      <c r="BGB2" s="22"/>
      <c r="BGC2" s="22"/>
      <c r="BGD2" s="22"/>
      <c r="BGE2" s="22"/>
      <c r="BGF2" s="22"/>
      <c r="BGG2" s="22"/>
      <c r="BGH2" s="22"/>
      <c r="BGI2" s="22"/>
      <c r="BGJ2" s="22"/>
      <c r="BGK2" s="22"/>
      <c r="BGL2" s="22"/>
      <c r="BGM2" s="22"/>
      <c r="BGN2" s="22"/>
      <c r="BGO2" s="22"/>
      <c r="BGP2" s="22"/>
      <c r="BGQ2" s="22"/>
      <c r="BGR2" s="22"/>
      <c r="BGS2" s="22"/>
      <c r="BGT2" s="22"/>
      <c r="BGU2" s="22"/>
      <c r="BGV2" s="22"/>
      <c r="BGW2" s="22"/>
      <c r="BGX2" s="22"/>
      <c r="BGY2" s="22"/>
      <c r="BGZ2" s="22"/>
      <c r="BHA2" s="22"/>
      <c r="BHB2" s="22"/>
      <c r="BHC2" s="22"/>
      <c r="BHD2" s="22"/>
      <c r="BHE2" s="22"/>
      <c r="BHF2" s="22"/>
      <c r="BHG2" s="22"/>
      <c r="BHH2" s="22"/>
      <c r="BHI2" s="22"/>
      <c r="BHJ2" s="22"/>
      <c r="BHK2" s="22"/>
      <c r="BHL2" s="22"/>
      <c r="BHM2" s="22"/>
      <c r="BHN2" s="22"/>
      <c r="BHO2" s="22"/>
      <c r="BHP2" s="22"/>
      <c r="BHQ2" s="22"/>
      <c r="BHR2" s="22"/>
      <c r="BHS2" s="22"/>
      <c r="BHT2" s="22"/>
      <c r="BHU2" s="22"/>
      <c r="BHV2" s="22"/>
      <c r="BHW2" s="22"/>
      <c r="BHX2" s="22"/>
      <c r="BHY2" s="22"/>
      <c r="BHZ2" s="22"/>
      <c r="BIA2" s="22"/>
      <c r="BIB2" s="22"/>
      <c r="BIC2" s="22"/>
      <c r="BID2" s="22"/>
      <c r="BIE2" s="22"/>
      <c r="BIF2" s="22"/>
      <c r="BIG2" s="22"/>
      <c r="BIH2" s="22"/>
      <c r="BII2" s="22"/>
      <c r="BIJ2" s="22"/>
      <c r="BIK2" s="22"/>
      <c r="BIL2" s="22"/>
      <c r="BIM2" s="22"/>
      <c r="BIN2" s="22"/>
      <c r="BIO2" s="22"/>
      <c r="BIP2" s="22"/>
      <c r="BIQ2" s="22"/>
      <c r="BIR2" s="22"/>
      <c r="BIS2" s="22"/>
      <c r="BIT2" s="22"/>
      <c r="BIU2" s="22"/>
      <c r="BIV2" s="22"/>
      <c r="BIW2" s="22"/>
      <c r="BIX2" s="22"/>
      <c r="BIY2" s="22"/>
      <c r="BIZ2" s="22"/>
      <c r="BJA2" s="22"/>
      <c r="BJB2" s="22"/>
      <c r="BJC2" s="22"/>
      <c r="BJD2" s="22"/>
      <c r="BJE2" s="22"/>
      <c r="BJF2" s="22"/>
      <c r="BJG2" s="22"/>
      <c r="BJH2" s="22"/>
      <c r="BJI2" s="22"/>
      <c r="BJJ2" s="22"/>
      <c r="BJK2" s="22"/>
      <c r="BJL2" s="22"/>
      <c r="BJM2" s="22"/>
      <c r="BJN2" s="22"/>
      <c r="BJO2" s="22"/>
      <c r="BJP2" s="22"/>
      <c r="BJQ2" s="22"/>
      <c r="BJR2" s="22"/>
      <c r="BJS2" s="22"/>
      <c r="BJT2" s="22"/>
      <c r="BJU2" s="22"/>
      <c r="BJV2" s="22"/>
      <c r="BJW2" s="22"/>
      <c r="BJX2" s="22"/>
      <c r="BJY2" s="22"/>
      <c r="BJZ2" s="22"/>
      <c r="BKA2" s="22"/>
      <c r="BKB2" s="22"/>
      <c r="BKC2" s="22"/>
      <c r="BKD2" s="22"/>
      <c r="BKE2" s="22"/>
      <c r="BKF2" s="22"/>
      <c r="BKG2" s="22"/>
      <c r="BKH2" s="22"/>
      <c r="BKI2" s="22"/>
      <c r="BKJ2" s="22"/>
      <c r="BKK2" s="22"/>
      <c r="BKL2" s="22"/>
      <c r="BKM2" s="22"/>
      <c r="BKN2" s="22"/>
      <c r="BKO2" s="22"/>
      <c r="BKP2" s="22"/>
      <c r="BKQ2" s="22"/>
      <c r="BKR2" s="22"/>
      <c r="BKS2" s="22"/>
      <c r="BKT2" s="22"/>
      <c r="BKU2" s="22"/>
      <c r="BKV2" s="22"/>
      <c r="BKW2" s="22"/>
      <c r="BKX2" s="22"/>
      <c r="BKY2" s="22"/>
      <c r="BKZ2" s="22"/>
      <c r="BLA2" s="22"/>
      <c r="BLB2" s="22"/>
      <c r="BLC2" s="22"/>
      <c r="BLD2" s="22"/>
      <c r="BLE2" s="22"/>
      <c r="BLF2" s="22"/>
      <c r="BLG2" s="22"/>
      <c r="BLH2" s="22"/>
      <c r="BLI2" s="22"/>
      <c r="BLJ2" s="22"/>
      <c r="BLK2" s="22"/>
      <c r="BLL2" s="22"/>
      <c r="BLM2" s="22"/>
      <c r="BLN2" s="22"/>
      <c r="BLO2" s="22"/>
      <c r="BLP2" s="22"/>
      <c r="BLQ2" s="22"/>
      <c r="BLR2" s="22"/>
      <c r="BLS2" s="22"/>
      <c r="BLT2" s="22"/>
      <c r="BLU2" s="22"/>
      <c r="BLV2" s="22"/>
      <c r="BLW2" s="22"/>
      <c r="BLX2" s="22"/>
      <c r="BLY2" s="22"/>
      <c r="BLZ2" s="22"/>
      <c r="BMA2" s="22"/>
      <c r="BMB2" s="22"/>
      <c r="BMC2" s="22"/>
      <c r="BMD2" s="22"/>
      <c r="BME2" s="22"/>
      <c r="BMF2" s="22"/>
      <c r="BMG2" s="22"/>
      <c r="BMH2" s="22"/>
      <c r="BMI2" s="22"/>
      <c r="BMJ2" s="22"/>
      <c r="BMK2" s="22"/>
      <c r="BML2" s="22"/>
      <c r="BMM2" s="22"/>
      <c r="BMN2" s="22"/>
      <c r="BMO2" s="22"/>
      <c r="BMP2" s="22"/>
      <c r="BMQ2" s="22"/>
      <c r="BMR2" s="22"/>
      <c r="BMS2" s="22"/>
      <c r="BMT2" s="22"/>
      <c r="BMU2" s="22"/>
      <c r="BMV2" s="22"/>
      <c r="BMW2" s="22"/>
      <c r="BMX2" s="22"/>
      <c r="BMY2" s="22"/>
      <c r="BMZ2" s="22"/>
      <c r="BNA2" s="22"/>
      <c r="BNB2" s="22"/>
      <c r="BNC2" s="22"/>
      <c r="BND2" s="22"/>
      <c r="BNE2" s="22"/>
      <c r="BNF2" s="22"/>
      <c r="BNG2" s="22"/>
      <c r="BNH2" s="22"/>
      <c r="BNI2" s="22"/>
      <c r="BNJ2" s="22"/>
      <c r="BNK2" s="22"/>
      <c r="BNL2" s="22"/>
      <c r="BNM2" s="22"/>
      <c r="BNN2" s="22"/>
      <c r="BNO2" s="22"/>
      <c r="BNP2" s="22"/>
      <c r="BNQ2" s="22"/>
      <c r="BNR2" s="22"/>
      <c r="BNS2" s="22"/>
      <c r="BNT2" s="22"/>
      <c r="BNU2" s="22"/>
      <c r="BNV2" s="22"/>
      <c r="BNW2" s="22"/>
      <c r="BNX2" s="22"/>
      <c r="BNY2" s="22"/>
      <c r="BNZ2" s="22"/>
      <c r="BOA2" s="22"/>
      <c r="BOB2" s="22"/>
      <c r="BOC2" s="22"/>
      <c r="BOD2" s="22"/>
      <c r="BOE2" s="22"/>
      <c r="BOF2" s="22"/>
      <c r="BOG2" s="22"/>
      <c r="BOH2" s="22"/>
      <c r="BOI2" s="22"/>
      <c r="BOJ2" s="22"/>
      <c r="BOK2" s="22"/>
      <c r="BOL2" s="22"/>
      <c r="BOM2" s="22"/>
      <c r="BON2" s="22"/>
      <c r="BOO2" s="22"/>
      <c r="BOP2" s="22"/>
      <c r="BOQ2" s="22"/>
      <c r="BOR2" s="22"/>
      <c r="BOS2" s="22"/>
      <c r="BOT2" s="22"/>
      <c r="BOU2" s="22"/>
      <c r="BOV2" s="22"/>
      <c r="BOW2" s="22"/>
      <c r="BOX2" s="22"/>
      <c r="BOY2" s="22"/>
      <c r="BOZ2" s="22"/>
      <c r="BPA2" s="22"/>
      <c r="BPB2" s="22"/>
      <c r="BPC2" s="22"/>
      <c r="BPD2" s="22"/>
      <c r="BPE2" s="22"/>
      <c r="BPF2" s="22"/>
      <c r="BPG2" s="22"/>
      <c r="BPH2" s="22"/>
      <c r="BPI2" s="22"/>
      <c r="BPJ2" s="22"/>
      <c r="BPK2" s="22"/>
      <c r="BPL2" s="22"/>
      <c r="BPM2" s="22"/>
      <c r="BPN2" s="22"/>
      <c r="BPO2" s="22"/>
      <c r="BPP2" s="22"/>
      <c r="BPQ2" s="22"/>
      <c r="BPR2" s="22"/>
      <c r="BPS2" s="22"/>
      <c r="BPT2" s="22"/>
      <c r="BPU2" s="22"/>
      <c r="BPV2" s="22"/>
      <c r="BPW2" s="22"/>
      <c r="BPX2" s="22"/>
      <c r="BPY2" s="22"/>
      <c r="BPZ2" s="22"/>
      <c r="BQA2" s="22"/>
      <c r="BQB2" s="22"/>
      <c r="BQC2" s="22"/>
      <c r="BQD2" s="22"/>
      <c r="BQE2" s="22"/>
      <c r="BQF2" s="22"/>
      <c r="BQG2" s="22"/>
      <c r="BQH2" s="22"/>
      <c r="BQI2" s="22"/>
      <c r="BQJ2" s="22"/>
      <c r="BQK2" s="22"/>
      <c r="BQL2" s="22"/>
      <c r="BQM2" s="22"/>
      <c r="BQN2" s="22"/>
      <c r="BQO2" s="22"/>
      <c r="BQP2" s="22"/>
      <c r="BQQ2" s="22"/>
      <c r="BQR2" s="22"/>
      <c r="BQS2" s="22"/>
      <c r="BQT2" s="22"/>
      <c r="BQU2" s="22"/>
      <c r="BQV2" s="22"/>
      <c r="BQW2" s="22"/>
      <c r="BQX2" s="22"/>
      <c r="BQY2" s="22"/>
      <c r="BQZ2" s="22"/>
      <c r="BRA2" s="22"/>
      <c r="BRB2" s="22"/>
      <c r="BRC2" s="22"/>
      <c r="BRD2" s="22"/>
      <c r="BRE2" s="22"/>
      <c r="BRF2" s="22"/>
      <c r="BRG2" s="22"/>
      <c r="BRH2" s="22"/>
      <c r="BRI2" s="22"/>
      <c r="BRJ2" s="22"/>
      <c r="BRK2" s="22"/>
      <c r="BRL2" s="22"/>
      <c r="BRM2" s="22"/>
      <c r="BRN2" s="22"/>
      <c r="BRO2" s="22"/>
      <c r="BRP2" s="22"/>
      <c r="BRQ2" s="22"/>
      <c r="BRR2" s="22"/>
      <c r="BRS2" s="22"/>
      <c r="BRT2" s="22"/>
      <c r="BRU2" s="22"/>
      <c r="BRV2" s="22"/>
      <c r="BRW2" s="22"/>
      <c r="BRX2" s="22"/>
      <c r="BRY2" s="22"/>
      <c r="BRZ2" s="22"/>
      <c r="BSA2" s="22"/>
      <c r="BSB2" s="22"/>
      <c r="BSC2" s="22"/>
      <c r="BSD2" s="22"/>
      <c r="BSE2" s="22"/>
      <c r="BSF2" s="22"/>
      <c r="BSG2" s="22"/>
      <c r="BSH2" s="22"/>
      <c r="BSI2" s="22"/>
      <c r="BSJ2" s="22"/>
      <c r="BSK2" s="22"/>
      <c r="BSL2" s="22"/>
      <c r="BSM2" s="22"/>
      <c r="BSN2" s="22"/>
      <c r="BSO2" s="22"/>
      <c r="BSP2" s="22"/>
      <c r="BSQ2" s="22"/>
      <c r="BSR2" s="22"/>
      <c r="BSS2" s="22"/>
      <c r="BST2" s="22"/>
      <c r="BSU2" s="22"/>
      <c r="BSV2" s="22"/>
      <c r="BSW2" s="22"/>
      <c r="BSX2" s="22"/>
      <c r="BSY2" s="22"/>
      <c r="BSZ2" s="22"/>
      <c r="BTA2" s="22"/>
      <c r="BTB2" s="22"/>
      <c r="BTC2" s="22"/>
      <c r="BTD2" s="22"/>
      <c r="BTE2" s="22"/>
      <c r="BTF2" s="22"/>
      <c r="BTG2" s="22"/>
      <c r="BTH2" s="22"/>
      <c r="BTI2" s="22"/>
      <c r="BTJ2" s="22"/>
      <c r="BTK2" s="22"/>
      <c r="BTL2" s="22"/>
      <c r="BTM2" s="22"/>
      <c r="BTN2" s="22"/>
      <c r="BTO2" s="22"/>
      <c r="BTP2" s="22"/>
      <c r="BTQ2" s="22"/>
      <c r="BTR2" s="22"/>
      <c r="BTS2" s="22"/>
      <c r="BTT2" s="22"/>
      <c r="BTU2" s="22"/>
      <c r="BTV2" s="22"/>
      <c r="BTW2" s="22"/>
      <c r="BTX2" s="22"/>
      <c r="BTY2" s="22"/>
      <c r="BTZ2" s="22"/>
      <c r="BUA2" s="22"/>
      <c r="BUB2" s="22"/>
      <c r="BUC2" s="22"/>
      <c r="BUD2" s="22"/>
      <c r="BUE2" s="22"/>
      <c r="BUF2" s="22"/>
      <c r="BUG2" s="22"/>
      <c r="BUH2" s="22"/>
      <c r="BUI2" s="22"/>
      <c r="BUJ2" s="22"/>
      <c r="BUK2" s="22"/>
      <c r="BUL2" s="22"/>
      <c r="BUM2" s="22"/>
      <c r="BUN2" s="22"/>
      <c r="BUO2" s="22"/>
      <c r="BUP2" s="22"/>
      <c r="BUQ2" s="22"/>
      <c r="BUR2" s="22"/>
      <c r="BUS2" s="22"/>
      <c r="BUT2" s="22"/>
      <c r="BUU2" s="22"/>
      <c r="BUV2" s="22"/>
      <c r="BUW2" s="22"/>
      <c r="BUX2" s="22"/>
      <c r="BUY2" s="22"/>
      <c r="BUZ2" s="22"/>
      <c r="BVA2" s="22"/>
      <c r="BVB2" s="22"/>
      <c r="BVC2" s="22"/>
      <c r="BVD2" s="22"/>
      <c r="BVE2" s="22"/>
      <c r="BVF2" s="22"/>
      <c r="BVG2" s="22"/>
      <c r="BVH2" s="22"/>
      <c r="BVI2" s="22"/>
      <c r="BVJ2" s="22"/>
      <c r="BVK2" s="22"/>
      <c r="BVL2" s="22"/>
      <c r="BVM2" s="22"/>
      <c r="BVN2" s="22"/>
      <c r="BVO2" s="22"/>
      <c r="BVP2" s="22"/>
      <c r="BVQ2" s="22"/>
      <c r="BVR2" s="22"/>
      <c r="BVS2" s="22"/>
      <c r="BVT2" s="22"/>
      <c r="BVU2" s="22"/>
      <c r="BVV2" s="22"/>
      <c r="BVW2" s="22"/>
      <c r="BVX2" s="22"/>
      <c r="BVY2" s="22"/>
      <c r="BVZ2" s="22"/>
      <c r="BWA2" s="22"/>
      <c r="BWB2" s="22"/>
      <c r="BWC2" s="22"/>
      <c r="BWD2" s="22"/>
      <c r="BWE2" s="22"/>
      <c r="BWF2" s="22"/>
      <c r="BWG2" s="22"/>
      <c r="BWH2" s="22"/>
      <c r="BWI2" s="22"/>
      <c r="BWJ2" s="22"/>
      <c r="BWK2" s="22"/>
      <c r="BWL2" s="22"/>
      <c r="BWM2" s="22"/>
      <c r="BWN2" s="22"/>
      <c r="BWO2" s="22"/>
      <c r="BWP2" s="22"/>
      <c r="BWQ2" s="22"/>
      <c r="BWR2" s="22"/>
      <c r="BWS2" s="22"/>
      <c r="BWT2" s="22"/>
      <c r="BWU2" s="22"/>
      <c r="BWV2" s="22"/>
      <c r="BWW2" s="22"/>
      <c r="BWX2" s="22"/>
      <c r="BWY2" s="22"/>
      <c r="BWZ2" s="22"/>
      <c r="BXA2" s="22"/>
      <c r="BXB2" s="22"/>
      <c r="BXC2" s="22"/>
      <c r="BXD2" s="22"/>
      <c r="BXE2" s="22"/>
      <c r="BXF2" s="22"/>
      <c r="BXG2" s="22"/>
      <c r="BXH2" s="22"/>
      <c r="BXI2" s="22"/>
      <c r="BXJ2" s="22"/>
      <c r="BXK2" s="22"/>
      <c r="BXL2" s="22"/>
      <c r="BXM2" s="22"/>
      <c r="BXN2" s="22"/>
      <c r="BXO2" s="22"/>
      <c r="BXP2" s="22"/>
      <c r="BXQ2" s="22"/>
      <c r="BXR2" s="22"/>
      <c r="BXS2" s="22"/>
      <c r="BXT2" s="22"/>
      <c r="BXU2" s="22"/>
      <c r="BXV2" s="22"/>
      <c r="BXW2" s="22"/>
      <c r="BXX2" s="22"/>
      <c r="BXY2" s="22"/>
      <c r="BXZ2" s="22"/>
      <c r="BYA2" s="22"/>
      <c r="BYB2" s="22"/>
      <c r="BYC2" s="22"/>
      <c r="BYD2" s="22"/>
      <c r="BYE2" s="22"/>
      <c r="BYF2" s="22"/>
      <c r="BYG2" s="22"/>
      <c r="BYH2" s="22"/>
      <c r="BYI2" s="22"/>
      <c r="BYJ2" s="22"/>
      <c r="BYK2" s="22"/>
      <c r="BYL2" s="22"/>
      <c r="BYM2" s="22"/>
      <c r="BYN2" s="22"/>
      <c r="BYO2" s="22"/>
      <c r="BYP2" s="22"/>
      <c r="BYQ2" s="22"/>
      <c r="BYR2" s="22"/>
      <c r="BYS2" s="22"/>
      <c r="BYT2" s="22"/>
      <c r="BYU2" s="22"/>
      <c r="BYV2" s="22"/>
      <c r="BYW2" s="22"/>
      <c r="BYX2" s="22"/>
      <c r="BYY2" s="22"/>
      <c r="BYZ2" s="22"/>
      <c r="BZA2" s="22"/>
      <c r="BZB2" s="22"/>
      <c r="BZC2" s="22"/>
      <c r="BZD2" s="22"/>
      <c r="BZE2" s="22"/>
      <c r="BZF2" s="22"/>
      <c r="BZG2" s="22"/>
      <c r="BZH2" s="22"/>
      <c r="BZI2" s="22"/>
      <c r="BZJ2" s="22"/>
      <c r="BZK2" s="22"/>
      <c r="BZL2" s="22"/>
      <c r="BZM2" s="22"/>
      <c r="BZN2" s="22"/>
      <c r="BZO2" s="22"/>
      <c r="BZP2" s="22"/>
      <c r="BZQ2" s="22"/>
      <c r="BZR2" s="22"/>
      <c r="BZS2" s="22"/>
      <c r="BZT2" s="22"/>
      <c r="BZU2" s="22"/>
      <c r="BZV2" s="22"/>
      <c r="BZW2" s="22"/>
      <c r="BZX2" s="22"/>
      <c r="BZY2" s="22"/>
      <c r="BZZ2" s="22"/>
      <c r="CAA2" s="22"/>
      <c r="CAB2" s="22"/>
      <c r="CAC2" s="22"/>
      <c r="CAD2" s="22"/>
      <c r="CAE2" s="22"/>
      <c r="CAF2" s="22"/>
      <c r="CAG2" s="22"/>
      <c r="CAH2" s="22"/>
      <c r="CAI2" s="22"/>
      <c r="CAJ2" s="22"/>
      <c r="CAK2" s="22"/>
      <c r="CAL2" s="22"/>
      <c r="CAM2" s="22"/>
      <c r="CAN2" s="22"/>
      <c r="CAO2" s="22"/>
      <c r="CAP2" s="22"/>
      <c r="CAQ2" s="22"/>
      <c r="CAR2" s="22"/>
      <c r="CAS2" s="22"/>
      <c r="CAT2" s="22"/>
      <c r="CAU2" s="22"/>
      <c r="CAV2" s="22"/>
      <c r="CAW2" s="22"/>
      <c r="CAX2" s="22"/>
      <c r="CAY2" s="22"/>
      <c r="CAZ2" s="22"/>
      <c r="CBA2" s="22"/>
      <c r="CBB2" s="22"/>
      <c r="CBC2" s="22"/>
      <c r="CBD2" s="22"/>
      <c r="CBE2" s="22"/>
      <c r="CBF2" s="22"/>
      <c r="CBG2" s="22"/>
      <c r="CBH2" s="22"/>
      <c r="CBI2" s="22"/>
      <c r="CBJ2" s="22"/>
      <c r="CBK2" s="22"/>
      <c r="CBL2" s="22"/>
      <c r="CBM2" s="22"/>
      <c r="CBN2" s="22"/>
      <c r="CBO2" s="22"/>
      <c r="CBP2" s="22"/>
      <c r="CBQ2" s="22"/>
      <c r="CBR2" s="22"/>
      <c r="CBS2" s="22"/>
      <c r="CBT2" s="22"/>
      <c r="CBU2" s="22"/>
      <c r="CBV2" s="22"/>
      <c r="CBW2" s="22"/>
      <c r="CBX2" s="22"/>
      <c r="CBY2" s="22"/>
      <c r="CBZ2" s="22"/>
      <c r="CCA2" s="22"/>
      <c r="CCB2" s="22"/>
      <c r="CCC2" s="22"/>
      <c r="CCD2" s="22"/>
      <c r="CCE2" s="22"/>
      <c r="CCF2" s="22"/>
      <c r="CCG2" s="22"/>
      <c r="CCH2" s="22"/>
      <c r="CCI2" s="22"/>
      <c r="CCJ2" s="22"/>
      <c r="CCK2" s="22"/>
      <c r="CCL2" s="22"/>
      <c r="CCM2" s="22"/>
      <c r="CCN2" s="22"/>
      <c r="CCO2" s="22"/>
      <c r="CCP2" s="22"/>
      <c r="CCQ2" s="22"/>
      <c r="CCR2" s="22"/>
      <c r="CCS2" s="22"/>
      <c r="CCT2" s="22"/>
      <c r="CCU2" s="22"/>
      <c r="CCV2" s="22"/>
      <c r="CCW2" s="22"/>
      <c r="CCX2" s="22"/>
      <c r="CCY2" s="22"/>
      <c r="CCZ2" s="22"/>
      <c r="CDA2" s="22"/>
      <c r="CDB2" s="22"/>
      <c r="CDC2" s="22"/>
      <c r="CDD2" s="22"/>
      <c r="CDE2" s="22"/>
      <c r="CDF2" s="22"/>
      <c r="CDG2" s="22"/>
      <c r="CDH2" s="22"/>
      <c r="CDI2" s="22"/>
      <c r="CDJ2" s="22"/>
      <c r="CDK2" s="22"/>
      <c r="CDL2" s="22"/>
      <c r="CDM2" s="22"/>
      <c r="CDN2" s="22"/>
      <c r="CDO2" s="22"/>
      <c r="CDP2" s="22"/>
      <c r="CDQ2" s="22"/>
      <c r="CDR2" s="22"/>
      <c r="CDS2" s="22"/>
      <c r="CDT2" s="22"/>
      <c r="CDU2" s="22"/>
      <c r="CDV2" s="22"/>
      <c r="CDW2" s="22"/>
      <c r="CDX2" s="22"/>
      <c r="CDY2" s="22"/>
      <c r="CDZ2" s="22"/>
      <c r="CEA2" s="22"/>
      <c r="CEB2" s="22"/>
      <c r="CEC2" s="22"/>
      <c r="CED2" s="22"/>
      <c r="CEE2" s="22"/>
      <c r="CEF2" s="22"/>
      <c r="CEG2" s="22"/>
      <c r="CEH2" s="22"/>
      <c r="CEI2" s="22"/>
      <c r="CEJ2" s="22"/>
      <c r="CEK2" s="22"/>
      <c r="CEL2" s="22"/>
      <c r="CEM2" s="22"/>
      <c r="CEN2" s="22"/>
      <c r="CEO2" s="22"/>
      <c r="CEP2" s="22"/>
      <c r="CEQ2" s="22"/>
      <c r="CER2" s="22"/>
      <c r="CES2" s="22"/>
      <c r="CET2" s="22"/>
      <c r="CEU2" s="22"/>
      <c r="CEV2" s="22"/>
      <c r="CEW2" s="22"/>
      <c r="CEX2" s="22"/>
      <c r="CEY2" s="22"/>
      <c r="CEZ2" s="22"/>
      <c r="CFA2" s="22"/>
      <c r="CFB2" s="22"/>
      <c r="CFC2" s="22"/>
      <c r="CFD2" s="22"/>
      <c r="CFE2" s="22"/>
      <c r="CFF2" s="22"/>
      <c r="CFG2" s="22"/>
      <c r="CFH2" s="22"/>
      <c r="CFI2" s="22"/>
      <c r="CFJ2" s="22"/>
      <c r="CFK2" s="22"/>
      <c r="CFL2" s="22"/>
      <c r="CFM2" s="22"/>
      <c r="CFN2" s="22"/>
      <c r="CFO2" s="22"/>
      <c r="CFP2" s="22"/>
      <c r="CFQ2" s="22"/>
      <c r="CFR2" s="22"/>
      <c r="CFS2" s="22"/>
      <c r="CFT2" s="22"/>
      <c r="CFU2" s="22"/>
      <c r="CFV2" s="22"/>
      <c r="CFW2" s="22"/>
      <c r="CFX2" s="22"/>
      <c r="CFY2" s="22"/>
      <c r="CFZ2" s="22"/>
      <c r="CGA2" s="22"/>
      <c r="CGB2" s="22"/>
      <c r="CGC2" s="22"/>
      <c r="CGD2" s="22"/>
      <c r="CGE2" s="22"/>
      <c r="CGF2" s="22"/>
      <c r="CGG2" s="22"/>
      <c r="CGH2" s="22"/>
      <c r="CGI2" s="22"/>
      <c r="CGJ2" s="22"/>
      <c r="CGK2" s="22"/>
      <c r="CGL2" s="22"/>
      <c r="CGM2" s="22"/>
      <c r="CGN2" s="22"/>
      <c r="CGO2" s="22"/>
      <c r="CGP2" s="22"/>
      <c r="CGQ2" s="22"/>
      <c r="CGR2" s="22"/>
      <c r="CGS2" s="22"/>
      <c r="CGT2" s="22"/>
      <c r="CGU2" s="22"/>
      <c r="CGV2" s="22"/>
      <c r="CGW2" s="22"/>
      <c r="CGX2" s="22"/>
      <c r="CGY2" s="22"/>
      <c r="CGZ2" s="22"/>
      <c r="CHA2" s="22"/>
      <c r="CHB2" s="22"/>
      <c r="CHC2" s="22"/>
      <c r="CHD2" s="22"/>
      <c r="CHE2" s="22"/>
      <c r="CHF2" s="22"/>
      <c r="CHG2" s="22"/>
      <c r="CHH2" s="22"/>
      <c r="CHI2" s="22"/>
      <c r="CHJ2" s="22"/>
      <c r="CHK2" s="22"/>
      <c r="CHL2" s="22"/>
      <c r="CHM2" s="22"/>
      <c r="CHN2" s="22"/>
      <c r="CHO2" s="22"/>
      <c r="CHP2" s="22"/>
      <c r="CHQ2" s="22"/>
      <c r="CHR2" s="22"/>
      <c r="CHS2" s="22"/>
      <c r="CHT2" s="22"/>
      <c r="CHU2" s="22"/>
      <c r="CHV2" s="22"/>
      <c r="CHW2" s="22"/>
      <c r="CHX2" s="22"/>
      <c r="CHY2" s="22"/>
      <c r="CHZ2" s="22"/>
      <c r="CIA2" s="22"/>
      <c r="CIB2" s="22"/>
      <c r="CIC2" s="22"/>
      <c r="CID2" s="22"/>
      <c r="CIE2" s="22"/>
      <c r="CIF2" s="22"/>
      <c r="CIG2" s="22"/>
      <c r="CIH2" s="22"/>
      <c r="CII2" s="22"/>
      <c r="CIJ2" s="22"/>
      <c r="CIK2" s="22"/>
      <c r="CIL2" s="22"/>
      <c r="CIM2" s="22"/>
      <c r="CIN2" s="22"/>
      <c r="CIO2" s="22"/>
      <c r="CIP2" s="22"/>
      <c r="CIQ2" s="22"/>
      <c r="CIR2" s="22"/>
      <c r="CIS2" s="22"/>
      <c r="CIT2" s="22"/>
      <c r="CIU2" s="22"/>
      <c r="CIV2" s="22"/>
      <c r="CIW2" s="22"/>
      <c r="CIX2" s="22"/>
      <c r="CIY2" s="22"/>
      <c r="CIZ2" s="22"/>
      <c r="CJA2" s="22"/>
      <c r="CJB2" s="22"/>
      <c r="CJC2" s="22"/>
      <c r="CJD2" s="22"/>
      <c r="CJE2" s="22"/>
      <c r="CJF2" s="22"/>
      <c r="CJG2" s="22"/>
      <c r="CJH2" s="22"/>
      <c r="CJI2" s="22"/>
      <c r="CJJ2" s="22"/>
      <c r="CJK2" s="22"/>
      <c r="CJL2" s="22"/>
      <c r="CJM2" s="22"/>
      <c r="CJN2" s="22"/>
      <c r="CJO2" s="22"/>
      <c r="CJP2" s="22"/>
      <c r="CJQ2" s="22"/>
      <c r="CJR2" s="22"/>
      <c r="CJS2" s="22"/>
      <c r="CJT2" s="22"/>
      <c r="CJU2" s="22"/>
      <c r="CJV2" s="22"/>
      <c r="CJW2" s="22"/>
      <c r="CJX2" s="22"/>
      <c r="CJY2" s="22"/>
      <c r="CJZ2" s="22"/>
      <c r="CKA2" s="22"/>
      <c r="CKB2" s="22"/>
      <c r="CKC2" s="22"/>
      <c r="CKD2" s="22"/>
      <c r="CKE2" s="22"/>
      <c r="CKF2" s="22"/>
      <c r="CKG2" s="22"/>
      <c r="CKH2" s="22"/>
      <c r="CKI2" s="22"/>
      <c r="CKJ2" s="22"/>
      <c r="CKK2" s="22"/>
      <c r="CKL2" s="22"/>
      <c r="CKM2" s="22"/>
      <c r="CKN2" s="22"/>
      <c r="CKO2" s="22"/>
      <c r="CKP2" s="22"/>
      <c r="CKQ2" s="22"/>
      <c r="CKR2" s="22"/>
      <c r="CKS2" s="22"/>
      <c r="CKT2" s="22"/>
      <c r="CKU2" s="22"/>
      <c r="CKV2" s="22"/>
      <c r="CKW2" s="22"/>
      <c r="CKX2" s="22"/>
      <c r="CKY2" s="22"/>
      <c r="CKZ2" s="22"/>
      <c r="CLA2" s="22"/>
      <c r="CLB2" s="22"/>
      <c r="CLC2" s="22"/>
      <c r="CLD2" s="22"/>
      <c r="CLE2" s="22"/>
      <c r="CLF2" s="22"/>
      <c r="CLG2" s="22"/>
      <c r="CLH2" s="22"/>
      <c r="CLI2" s="22"/>
      <c r="CLJ2" s="22"/>
      <c r="CLK2" s="22"/>
      <c r="CLL2" s="22"/>
      <c r="CLM2" s="22"/>
      <c r="CLN2" s="22"/>
      <c r="CLO2" s="22"/>
      <c r="CLP2" s="22"/>
      <c r="CLQ2" s="22"/>
      <c r="CLR2" s="22"/>
      <c r="CLS2" s="22"/>
      <c r="CLT2" s="22"/>
      <c r="CLU2" s="22"/>
      <c r="CLV2" s="22"/>
      <c r="CLW2" s="22"/>
      <c r="CLX2" s="22"/>
      <c r="CLY2" s="22"/>
      <c r="CLZ2" s="22"/>
      <c r="CMA2" s="22"/>
      <c r="CMB2" s="22"/>
      <c r="CMC2" s="22"/>
      <c r="CMD2" s="22"/>
      <c r="CME2" s="22"/>
      <c r="CMF2" s="22"/>
      <c r="CMG2" s="22"/>
      <c r="CMH2" s="22"/>
      <c r="CMI2" s="22"/>
      <c r="CMJ2" s="22"/>
      <c r="CMK2" s="22"/>
      <c r="CML2" s="22"/>
      <c r="CMM2" s="22"/>
      <c r="CMN2" s="22"/>
      <c r="CMO2" s="22"/>
      <c r="CMP2" s="22"/>
      <c r="CMQ2" s="22"/>
      <c r="CMR2" s="22"/>
      <c r="CMS2" s="22"/>
      <c r="CMT2" s="22"/>
      <c r="CMU2" s="22"/>
      <c r="CMV2" s="22"/>
      <c r="CMW2" s="22"/>
      <c r="CMX2" s="22"/>
      <c r="CMY2" s="22"/>
      <c r="CMZ2" s="22"/>
      <c r="CNA2" s="22"/>
      <c r="CNB2" s="22"/>
      <c r="CNC2" s="22"/>
      <c r="CND2" s="22"/>
      <c r="CNE2" s="22"/>
      <c r="CNF2" s="22"/>
      <c r="CNG2" s="22"/>
      <c r="CNH2" s="22"/>
      <c r="CNI2" s="22"/>
      <c r="CNJ2" s="22"/>
      <c r="CNK2" s="22"/>
      <c r="CNL2" s="22"/>
      <c r="CNM2" s="22"/>
      <c r="CNN2" s="22"/>
      <c r="CNO2" s="22"/>
      <c r="CNP2" s="22"/>
      <c r="CNQ2" s="22"/>
      <c r="CNR2" s="22"/>
      <c r="CNS2" s="22"/>
      <c r="CNT2" s="22"/>
      <c r="CNU2" s="22"/>
      <c r="CNV2" s="22"/>
      <c r="CNW2" s="22"/>
      <c r="CNX2" s="22"/>
      <c r="CNY2" s="22"/>
      <c r="CNZ2" s="22"/>
      <c r="COA2" s="22"/>
      <c r="COB2" s="22"/>
      <c r="COC2" s="22"/>
      <c r="COD2" s="22"/>
      <c r="COE2" s="22"/>
      <c r="COF2" s="22"/>
      <c r="COG2" s="22"/>
      <c r="COH2" s="22"/>
      <c r="COI2" s="22"/>
      <c r="COJ2" s="22"/>
      <c r="COK2" s="22"/>
      <c r="COL2" s="22"/>
      <c r="COM2" s="22"/>
      <c r="CON2" s="22"/>
      <c r="COO2" s="22"/>
      <c r="COP2" s="22"/>
      <c r="COQ2" s="22"/>
      <c r="COR2" s="22"/>
      <c r="COS2" s="22"/>
      <c r="COT2" s="22"/>
      <c r="COU2" s="22"/>
      <c r="COV2" s="22"/>
      <c r="COW2" s="22"/>
      <c r="COX2" s="22"/>
      <c r="COY2" s="22"/>
      <c r="COZ2" s="22"/>
      <c r="CPA2" s="22"/>
      <c r="CPB2" s="22"/>
      <c r="CPC2" s="22"/>
      <c r="CPD2" s="22"/>
      <c r="CPE2" s="22"/>
      <c r="CPF2" s="22"/>
      <c r="CPG2" s="22"/>
      <c r="CPH2" s="22"/>
      <c r="CPI2" s="22"/>
      <c r="CPJ2" s="22"/>
      <c r="CPK2" s="22"/>
      <c r="CPL2" s="22"/>
      <c r="CPM2" s="22"/>
      <c r="CPN2" s="22"/>
      <c r="CPO2" s="22"/>
      <c r="CPP2" s="22"/>
      <c r="CPQ2" s="22"/>
      <c r="CPR2" s="22"/>
      <c r="CPS2" s="22"/>
      <c r="CPT2" s="22"/>
      <c r="CPU2" s="22"/>
      <c r="CPV2" s="22"/>
      <c r="CPW2" s="22"/>
      <c r="CPX2" s="22"/>
      <c r="CPY2" s="22"/>
      <c r="CPZ2" s="22"/>
      <c r="CQA2" s="22"/>
      <c r="CQB2" s="22"/>
      <c r="CQC2" s="22"/>
      <c r="CQD2" s="22"/>
      <c r="CQE2" s="22"/>
      <c r="CQF2" s="22"/>
      <c r="CQG2" s="22"/>
      <c r="CQH2" s="22"/>
      <c r="CQI2" s="22"/>
      <c r="CQJ2" s="22"/>
      <c r="CQK2" s="22"/>
      <c r="CQL2" s="22"/>
      <c r="CQM2" s="22"/>
      <c r="CQN2" s="22"/>
      <c r="CQO2" s="22"/>
      <c r="CQP2" s="22"/>
      <c r="CQQ2" s="22"/>
      <c r="CQR2" s="22"/>
      <c r="CQS2" s="22"/>
      <c r="CQT2" s="22"/>
      <c r="CQU2" s="22"/>
      <c r="CQV2" s="22"/>
      <c r="CQW2" s="22"/>
      <c r="CQX2" s="22"/>
      <c r="CQY2" s="22"/>
      <c r="CQZ2" s="22"/>
      <c r="CRA2" s="22"/>
      <c r="CRB2" s="22"/>
      <c r="CRC2" s="22"/>
      <c r="CRD2" s="22"/>
      <c r="CRE2" s="22"/>
      <c r="CRF2" s="22"/>
      <c r="CRG2" s="22"/>
      <c r="CRH2" s="22"/>
      <c r="CRI2" s="22"/>
      <c r="CRJ2" s="22"/>
      <c r="CRK2" s="22"/>
      <c r="CRL2" s="22"/>
      <c r="CRM2" s="22"/>
      <c r="CRN2" s="22"/>
      <c r="CRO2" s="22"/>
      <c r="CRP2" s="22"/>
      <c r="CRQ2" s="22"/>
      <c r="CRR2" s="22"/>
      <c r="CRS2" s="22"/>
      <c r="CRT2" s="22"/>
      <c r="CRU2" s="22"/>
      <c r="CRV2" s="22"/>
      <c r="CRW2" s="22"/>
      <c r="CRX2" s="22"/>
      <c r="CRY2" s="22"/>
      <c r="CRZ2" s="22"/>
      <c r="CSA2" s="22"/>
      <c r="CSB2" s="22"/>
      <c r="CSC2" s="22"/>
      <c r="CSD2" s="22"/>
      <c r="CSE2" s="22"/>
      <c r="CSF2" s="22"/>
      <c r="CSG2" s="22"/>
      <c r="CSH2" s="22"/>
      <c r="CSI2" s="22"/>
      <c r="CSJ2" s="22"/>
      <c r="CSK2" s="22"/>
      <c r="CSL2" s="22"/>
      <c r="CSM2" s="22"/>
      <c r="CSN2" s="22"/>
      <c r="CSO2" s="22"/>
      <c r="CSP2" s="22"/>
      <c r="CSQ2" s="22"/>
      <c r="CSR2" s="22"/>
      <c r="CSS2" s="22"/>
      <c r="CST2" s="22"/>
      <c r="CSU2" s="22"/>
      <c r="CSV2" s="22"/>
      <c r="CSW2" s="22"/>
      <c r="CSX2" s="22"/>
      <c r="CSY2" s="22"/>
      <c r="CSZ2" s="22"/>
      <c r="CTA2" s="22"/>
      <c r="CTB2" s="22"/>
      <c r="CTC2" s="22"/>
      <c r="CTD2" s="22"/>
      <c r="CTE2" s="22"/>
      <c r="CTF2" s="22"/>
      <c r="CTG2" s="22"/>
      <c r="CTH2" s="22"/>
      <c r="CTI2" s="22"/>
      <c r="CTJ2" s="22"/>
      <c r="CTK2" s="22"/>
      <c r="CTL2" s="22"/>
      <c r="CTM2" s="22"/>
      <c r="CTN2" s="22"/>
      <c r="CTO2" s="22"/>
      <c r="CTP2" s="22"/>
      <c r="CTQ2" s="22"/>
      <c r="CTR2" s="22"/>
      <c r="CTS2" s="22"/>
      <c r="CTT2" s="22"/>
      <c r="CTU2" s="22"/>
      <c r="CTV2" s="22"/>
      <c r="CTW2" s="22"/>
      <c r="CTX2" s="22"/>
      <c r="CTY2" s="22"/>
      <c r="CTZ2" s="22"/>
      <c r="CUA2" s="22"/>
      <c r="CUB2" s="22"/>
      <c r="CUC2" s="22"/>
      <c r="CUD2" s="22"/>
      <c r="CUE2" s="22"/>
      <c r="CUF2" s="22"/>
      <c r="CUG2" s="22"/>
      <c r="CUH2" s="22"/>
      <c r="CUI2" s="22"/>
      <c r="CUJ2" s="22"/>
      <c r="CUK2" s="22"/>
      <c r="CUL2" s="22"/>
      <c r="CUM2" s="22"/>
      <c r="CUN2" s="22"/>
      <c r="CUO2" s="22"/>
      <c r="CUP2" s="22"/>
      <c r="CUQ2" s="22"/>
      <c r="CUR2" s="22"/>
      <c r="CUS2" s="22"/>
      <c r="CUT2" s="22"/>
      <c r="CUU2" s="22"/>
      <c r="CUV2" s="22"/>
      <c r="CUW2" s="22"/>
      <c r="CUX2" s="22"/>
      <c r="CUY2" s="22"/>
      <c r="CUZ2" s="22"/>
      <c r="CVA2" s="22"/>
      <c r="CVB2" s="22"/>
      <c r="CVC2" s="22"/>
      <c r="CVD2" s="22"/>
      <c r="CVE2" s="22"/>
      <c r="CVF2" s="22"/>
      <c r="CVG2" s="22"/>
      <c r="CVH2" s="22"/>
      <c r="CVI2" s="22"/>
      <c r="CVJ2" s="22"/>
      <c r="CVK2" s="22"/>
      <c r="CVL2" s="22"/>
      <c r="CVM2" s="22"/>
      <c r="CVN2" s="22"/>
      <c r="CVO2" s="22"/>
      <c r="CVP2" s="22"/>
      <c r="CVQ2" s="22"/>
      <c r="CVR2" s="22"/>
      <c r="CVS2" s="22"/>
      <c r="CVT2" s="22"/>
      <c r="CVU2" s="22"/>
      <c r="CVV2" s="22"/>
      <c r="CVW2" s="22"/>
      <c r="CVX2" s="22"/>
      <c r="CVY2" s="22"/>
      <c r="CVZ2" s="22"/>
      <c r="CWA2" s="22"/>
      <c r="CWB2" s="22"/>
      <c r="CWC2" s="22"/>
      <c r="CWD2" s="22"/>
      <c r="CWE2" s="22"/>
      <c r="CWF2" s="22"/>
      <c r="CWG2" s="22"/>
      <c r="CWH2" s="22"/>
      <c r="CWI2" s="22"/>
      <c r="CWJ2" s="22"/>
      <c r="CWK2" s="22"/>
      <c r="CWL2" s="22"/>
      <c r="CWM2" s="22"/>
      <c r="CWN2" s="22"/>
      <c r="CWO2" s="22"/>
      <c r="CWP2" s="22"/>
      <c r="CWQ2" s="22"/>
      <c r="CWR2" s="22"/>
      <c r="CWS2" s="22"/>
      <c r="CWT2" s="22"/>
      <c r="CWU2" s="22"/>
      <c r="CWV2" s="22"/>
      <c r="CWW2" s="22"/>
      <c r="CWX2" s="22"/>
      <c r="CWY2" s="22"/>
      <c r="CWZ2" s="22"/>
      <c r="CXA2" s="22"/>
      <c r="CXB2" s="22"/>
      <c r="CXC2" s="22"/>
      <c r="CXD2" s="22"/>
      <c r="CXE2" s="22"/>
      <c r="CXF2" s="22"/>
      <c r="CXG2" s="22"/>
      <c r="CXH2" s="22"/>
      <c r="CXI2" s="22"/>
      <c r="CXJ2" s="22"/>
      <c r="CXK2" s="22"/>
      <c r="CXL2" s="22"/>
      <c r="CXM2" s="22"/>
      <c r="CXN2" s="22"/>
      <c r="CXO2" s="22"/>
      <c r="CXP2" s="22"/>
      <c r="CXQ2" s="22"/>
      <c r="CXR2" s="22"/>
      <c r="CXS2" s="22"/>
      <c r="CXT2" s="22"/>
      <c r="CXU2" s="22"/>
      <c r="CXV2" s="22"/>
      <c r="CXW2" s="22"/>
      <c r="CXX2" s="22"/>
      <c r="CXY2" s="22"/>
      <c r="CXZ2" s="22"/>
      <c r="CYA2" s="22"/>
      <c r="CYB2" s="22"/>
      <c r="CYC2" s="22"/>
      <c r="CYD2" s="22"/>
      <c r="CYE2" s="22"/>
      <c r="CYF2" s="22"/>
      <c r="CYG2" s="22"/>
      <c r="CYH2" s="22"/>
      <c r="CYI2" s="22"/>
      <c r="CYJ2" s="22"/>
      <c r="CYK2" s="22"/>
      <c r="CYL2" s="22"/>
      <c r="CYM2" s="22"/>
      <c r="CYN2" s="22"/>
      <c r="CYO2" s="22"/>
      <c r="CYP2" s="22"/>
      <c r="CYQ2" s="22"/>
      <c r="CYR2" s="22"/>
      <c r="CYS2" s="22"/>
      <c r="CYT2" s="22"/>
      <c r="CYU2" s="22"/>
      <c r="CYV2" s="22"/>
      <c r="CYW2" s="22"/>
      <c r="CYX2" s="22"/>
      <c r="CYY2" s="22"/>
      <c r="CYZ2" s="22"/>
      <c r="CZA2" s="22"/>
      <c r="CZB2" s="22"/>
      <c r="CZC2" s="22"/>
      <c r="CZD2" s="22"/>
      <c r="CZE2" s="22"/>
      <c r="CZF2" s="22"/>
      <c r="CZG2" s="22"/>
      <c r="CZH2" s="22"/>
      <c r="CZI2" s="22"/>
      <c r="CZJ2" s="22"/>
      <c r="CZK2" s="22"/>
      <c r="CZL2" s="22"/>
      <c r="CZM2" s="22"/>
      <c r="CZN2" s="22"/>
      <c r="CZO2" s="22"/>
      <c r="CZP2" s="22"/>
      <c r="CZQ2" s="22"/>
      <c r="CZR2" s="22"/>
      <c r="CZS2" s="22"/>
      <c r="CZT2" s="22"/>
      <c r="CZU2" s="22"/>
      <c r="CZV2" s="22"/>
      <c r="CZW2" s="22"/>
      <c r="CZX2" s="22"/>
      <c r="CZY2" s="22"/>
      <c r="CZZ2" s="22"/>
      <c r="DAA2" s="22"/>
      <c r="DAB2" s="22"/>
      <c r="DAC2" s="22"/>
      <c r="DAD2" s="22"/>
      <c r="DAE2" s="22"/>
      <c r="DAF2" s="22"/>
      <c r="DAG2" s="22"/>
      <c r="DAH2" s="22"/>
      <c r="DAI2" s="22"/>
      <c r="DAJ2" s="22"/>
      <c r="DAK2" s="22"/>
      <c r="DAL2" s="22"/>
      <c r="DAM2" s="22"/>
      <c r="DAN2" s="22"/>
      <c r="DAO2" s="22"/>
      <c r="DAP2" s="22"/>
      <c r="DAQ2" s="22"/>
      <c r="DAR2" s="22"/>
      <c r="DAS2" s="22"/>
      <c r="DAT2" s="22"/>
      <c r="DAU2" s="22"/>
      <c r="DAV2" s="22"/>
      <c r="DAW2" s="22"/>
      <c r="DAX2" s="22"/>
      <c r="DAY2" s="22"/>
      <c r="DAZ2" s="22"/>
      <c r="DBA2" s="22"/>
      <c r="DBB2" s="22"/>
      <c r="DBC2" s="22"/>
      <c r="DBD2" s="22"/>
      <c r="DBE2" s="22"/>
      <c r="DBF2" s="22"/>
      <c r="DBG2" s="22"/>
      <c r="DBH2" s="22"/>
      <c r="DBI2" s="22"/>
      <c r="DBJ2" s="22"/>
      <c r="DBK2" s="22"/>
      <c r="DBL2" s="22"/>
      <c r="DBM2" s="22"/>
      <c r="DBN2" s="22"/>
      <c r="DBO2" s="22"/>
      <c r="DBP2" s="22"/>
      <c r="DBQ2" s="22"/>
      <c r="DBR2" s="22"/>
      <c r="DBS2" s="22"/>
      <c r="DBT2" s="22"/>
      <c r="DBU2" s="22"/>
      <c r="DBV2" s="22"/>
      <c r="DBW2" s="22"/>
      <c r="DBX2" s="22"/>
      <c r="DBY2" s="22"/>
      <c r="DBZ2" s="22"/>
      <c r="DCA2" s="22"/>
      <c r="DCB2" s="22"/>
      <c r="DCC2" s="22"/>
      <c r="DCD2" s="22"/>
      <c r="DCE2" s="22"/>
      <c r="DCF2" s="22"/>
      <c r="DCG2" s="22"/>
      <c r="DCH2" s="22"/>
      <c r="DCI2" s="22"/>
      <c r="DCJ2" s="22"/>
      <c r="DCK2" s="22"/>
      <c r="DCL2" s="22"/>
      <c r="DCM2" s="22"/>
      <c r="DCN2" s="22"/>
      <c r="DCO2" s="22"/>
      <c r="DCP2" s="22"/>
      <c r="DCQ2" s="22"/>
      <c r="DCR2" s="22"/>
      <c r="DCS2" s="22"/>
      <c r="DCT2" s="22"/>
      <c r="DCU2" s="22"/>
      <c r="DCV2" s="22"/>
      <c r="DCW2" s="22"/>
      <c r="DCX2" s="22"/>
      <c r="DCY2" s="22"/>
      <c r="DCZ2" s="22"/>
      <c r="DDA2" s="22"/>
      <c r="DDB2" s="22"/>
      <c r="DDC2" s="22"/>
      <c r="DDD2" s="22"/>
      <c r="DDE2" s="22"/>
      <c r="DDF2" s="22"/>
      <c r="DDG2" s="22"/>
      <c r="DDH2" s="22"/>
      <c r="DDI2" s="22"/>
      <c r="DDJ2" s="22"/>
      <c r="DDK2" s="22"/>
      <c r="DDL2" s="22"/>
      <c r="DDM2" s="22"/>
      <c r="DDN2" s="22"/>
      <c r="DDO2" s="22"/>
      <c r="DDP2" s="22"/>
      <c r="DDQ2" s="22"/>
      <c r="DDR2" s="22"/>
      <c r="DDS2" s="22"/>
      <c r="DDT2" s="22"/>
      <c r="DDU2" s="22"/>
      <c r="DDV2" s="22"/>
      <c r="DDW2" s="22"/>
      <c r="DDX2" s="22"/>
      <c r="DDY2" s="22"/>
      <c r="DDZ2" s="22"/>
      <c r="DEA2" s="22"/>
      <c r="DEB2" s="22"/>
      <c r="DEC2" s="22"/>
      <c r="DED2" s="22"/>
      <c r="DEE2" s="22"/>
      <c r="DEF2" s="22"/>
      <c r="DEG2" s="22"/>
      <c r="DEH2" s="22"/>
      <c r="DEI2" s="22"/>
      <c r="DEJ2" s="22"/>
      <c r="DEK2" s="22"/>
      <c r="DEL2" s="22"/>
      <c r="DEM2" s="22"/>
      <c r="DEN2" s="22"/>
      <c r="DEO2" s="22"/>
      <c r="DEP2" s="22"/>
      <c r="DEQ2" s="22"/>
      <c r="DER2" s="22"/>
      <c r="DES2" s="22"/>
      <c r="DET2" s="22"/>
      <c r="DEU2" s="22"/>
      <c r="DEV2" s="22"/>
      <c r="DEW2" s="22"/>
      <c r="DEX2" s="22"/>
      <c r="DEY2" s="22"/>
      <c r="DEZ2" s="22"/>
      <c r="DFA2" s="22"/>
      <c r="DFB2" s="22"/>
      <c r="DFC2" s="22"/>
      <c r="DFD2" s="22"/>
      <c r="DFE2" s="22"/>
      <c r="DFF2" s="22"/>
      <c r="DFG2" s="22"/>
      <c r="DFH2" s="22"/>
      <c r="DFI2" s="22"/>
      <c r="DFJ2" s="22"/>
      <c r="DFK2" s="22"/>
      <c r="DFL2" s="22"/>
      <c r="DFM2" s="22"/>
      <c r="DFN2" s="22"/>
      <c r="DFO2" s="22"/>
      <c r="DFP2" s="22"/>
      <c r="DFQ2" s="22"/>
      <c r="DFR2" s="22"/>
      <c r="DFS2" s="22"/>
      <c r="DFT2" s="22"/>
      <c r="DFU2" s="22"/>
      <c r="DFV2" s="22"/>
      <c r="DFW2" s="22"/>
      <c r="DFX2" s="22"/>
      <c r="DFY2" s="22"/>
      <c r="DFZ2" s="22"/>
      <c r="DGA2" s="22"/>
      <c r="DGB2" s="22"/>
      <c r="DGC2" s="22"/>
      <c r="DGD2" s="22"/>
      <c r="DGE2" s="22"/>
      <c r="DGF2" s="22"/>
      <c r="DGG2" s="22"/>
      <c r="DGH2" s="22"/>
      <c r="DGI2" s="22"/>
      <c r="DGJ2" s="22"/>
      <c r="DGK2" s="22"/>
      <c r="DGL2" s="22"/>
      <c r="DGM2" s="22"/>
      <c r="DGN2" s="22"/>
      <c r="DGO2" s="22"/>
      <c r="DGP2" s="22"/>
      <c r="DGQ2" s="22"/>
      <c r="DGR2" s="22"/>
      <c r="DGS2" s="22"/>
      <c r="DGT2" s="22"/>
      <c r="DGU2" s="22"/>
      <c r="DGV2" s="22"/>
      <c r="DGW2" s="22"/>
      <c r="DGX2" s="22"/>
      <c r="DGY2" s="22"/>
      <c r="DGZ2" s="22"/>
      <c r="DHA2" s="22"/>
      <c r="DHB2" s="22"/>
      <c r="DHC2" s="22"/>
      <c r="DHD2" s="22"/>
      <c r="DHE2" s="22"/>
      <c r="DHF2" s="22"/>
      <c r="DHG2" s="22"/>
      <c r="DHH2" s="22"/>
      <c r="DHI2" s="22"/>
      <c r="DHJ2" s="22"/>
      <c r="DHK2" s="22"/>
      <c r="DHL2" s="22"/>
      <c r="DHM2" s="22"/>
      <c r="DHN2" s="22"/>
      <c r="DHO2" s="22"/>
      <c r="DHP2" s="22"/>
      <c r="DHQ2" s="22"/>
      <c r="DHR2" s="22"/>
      <c r="DHS2" s="22"/>
      <c r="DHT2" s="22"/>
      <c r="DHU2" s="22"/>
      <c r="DHV2" s="22"/>
      <c r="DHW2" s="22"/>
      <c r="DHX2" s="22"/>
      <c r="DHY2" s="22"/>
      <c r="DHZ2" s="22"/>
      <c r="DIA2" s="22"/>
      <c r="DIB2" s="22"/>
      <c r="DIC2" s="22"/>
      <c r="DID2" s="22"/>
      <c r="DIE2" s="22"/>
      <c r="DIF2" s="22"/>
      <c r="DIG2" s="22"/>
      <c r="DIH2" s="22"/>
      <c r="DII2" s="22"/>
      <c r="DIJ2" s="22"/>
      <c r="DIK2" s="22"/>
      <c r="DIL2" s="22"/>
      <c r="DIM2" s="22"/>
      <c r="DIN2" s="22"/>
      <c r="DIO2" s="22"/>
      <c r="DIP2" s="22"/>
      <c r="DIQ2" s="22"/>
      <c r="DIR2" s="22"/>
      <c r="DIS2" s="22"/>
      <c r="DIT2" s="22"/>
      <c r="DIU2" s="22"/>
      <c r="DIV2" s="22"/>
      <c r="DIW2" s="22"/>
      <c r="DIX2" s="22"/>
      <c r="DIY2" s="22"/>
      <c r="DIZ2" s="22"/>
      <c r="DJA2" s="22"/>
      <c r="DJB2" s="22"/>
      <c r="DJC2" s="22"/>
      <c r="DJD2" s="22"/>
      <c r="DJE2" s="22"/>
      <c r="DJF2" s="22"/>
      <c r="DJG2" s="22"/>
      <c r="DJH2" s="22"/>
      <c r="DJI2" s="22"/>
      <c r="DJJ2" s="22"/>
      <c r="DJK2" s="22"/>
      <c r="DJL2" s="22"/>
      <c r="DJM2" s="22"/>
      <c r="DJN2" s="22"/>
      <c r="DJO2" s="22"/>
      <c r="DJP2" s="22"/>
      <c r="DJQ2" s="22"/>
      <c r="DJR2" s="22"/>
      <c r="DJS2" s="22"/>
      <c r="DJT2" s="22"/>
      <c r="DJU2" s="22"/>
      <c r="DJV2" s="22"/>
      <c r="DJW2" s="22"/>
      <c r="DJX2" s="22"/>
      <c r="DJY2" s="22"/>
      <c r="DJZ2" s="22"/>
      <c r="DKA2" s="22"/>
      <c r="DKB2" s="22"/>
      <c r="DKC2" s="22"/>
      <c r="DKD2" s="22"/>
      <c r="DKE2" s="22"/>
      <c r="DKF2" s="22"/>
      <c r="DKG2" s="22"/>
      <c r="DKH2" s="22"/>
      <c r="DKI2" s="22"/>
      <c r="DKJ2" s="22"/>
      <c r="DKK2" s="22"/>
      <c r="DKL2" s="22"/>
      <c r="DKM2" s="22"/>
      <c r="DKN2" s="22"/>
      <c r="DKO2" s="22"/>
      <c r="DKP2" s="22"/>
      <c r="DKQ2" s="22"/>
      <c r="DKR2" s="22"/>
      <c r="DKS2" s="22"/>
      <c r="DKT2" s="22"/>
      <c r="DKU2" s="22"/>
      <c r="DKV2" s="22"/>
      <c r="DKW2" s="22"/>
      <c r="DKX2" s="22"/>
      <c r="DKY2" s="22"/>
      <c r="DKZ2" s="22"/>
      <c r="DLA2" s="22"/>
      <c r="DLB2" s="22"/>
      <c r="DLC2" s="22"/>
      <c r="DLD2" s="22"/>
      <c r="DLE2" s="22"/>
      <c r="DLF2" s="22"/>
      <c r="DLG2" s="22"/>
      <c r="DLH2" s="22"/>
      <c r="DLI2" s="22"/>
      <c r="DLJ2" s="22"/>
      <c r="DLK2" s="22"/>
      <c r="DLL2" s="22"/>
      <c r="DLM2" s="22"/>
      <c r="DLN2" s="22"/>
      <c r="DLO2" s="22"/>
      <c r="DLP2" s="22"/>
      <c r="DLQ2" s="22"/>
      <c r="DLR2" s="22"/>
      <c r="DLS2" s="22"/>
      <c r="DLT2" s="22"/>
      <c r="DLU2" s="22"/>
      <c r="DLV2" s="22"/>
      <c r="DLW2" s="22"/>
      <c r="DLX2" s="22"/>
      <c r="DLY2" s="22"/>
      <c r="DLZ2" s="22"/>
      <c r="DMA2" s="22"/>
      <c r="DMB2" s="22"/>
      <c r="DMC2" s="22"/>
      <c r="DMD2" s="22"/>
      <c r="DME2" s="22"/>
      <c r="DMF2" s="22"/>
      <c r="DMG2" s="22"/>
      <c r="DMH2" s="22"/>
      <c r="DMI2" s="22"/>
      <c r="DMJ2" s="22"/>
      <c r="DMK2" s="22"/>
      <c r="DML2" s="22"/>
      <c r="DMM2" s="22"/>
      <c r="DMN2" s="22"/>
      <c r="DMO2" s="22"/>
      <c r="DMP2" s="22"/>
      <c r="DMQ2" s="22"/>
      <c r="DMR2" s="22"/>
      <c r="DMS2" s="22"/>
      <c r="DMT2" s="22"/>
      <c r="DMU2" s="22"/>
      <c r="DMV2" s="22"/>
      <c r="DMW2" s="22"/>
      <c r="DMX2" s="22"/>
      <c r="DMY2" s="22"/>
      <c r="DMZ2" s="22"/>
      <c r="DNA2" s="22"/>
      <c r="DNB2" s="22"/>
      <c r="DNC2" s="22"/>
      <c r="DND2" s="22"/>
      <c r="DNE2" s="22"/>
      <c r="DNF2" s="22"/>
      <c r="DNG2" s="22"/>
      <c r="DNH2" s="22"/>
      <c r="DNI2" s="22"/>
      <c r="DNJ2" s="22"/>
      <c r="DNK2" s="22"/>
      <c r="DNL2" s="22"/>
      <c r="DNM2" s="22"/>
      <c r="DNN2" s="22"/>
      <c r="DNO2" s="22"/>
      <c r="DNP2" s="22"/>
      <c r="DNQ2" s="22"/>
      <c r="DNR2" s="22"/>
      <c r="DNS2" s="22"/>
      <c r="DNT2" s="22"/>
      <c r="DNU2" s="22"/>
      <c r="DNV2" s="22"/>
      <c r="DNW2" s="22"/>
      <c r="DNX2" s="22"/>
      <c r="DNY2" s="22"/>
      <c r="DNZ2" s="22"/>
      <c r="DOA2" s="22"/>
      <c r="DOB2" s="22"/>
      <c r="DOC2" s="22"/>
      <c r="DOD2" s="22"/>
      <c r="DOE2" s="22"/>
      <c r="DOF2" s="22"/>
      <c r="DOG2" s="22"/>
      <c r="DOH2" s="22"/>
      <c r="DOI2" s="22"/>
      <c r="DOJ2" s="22"/>
      <c r="DOK2" s="22"/>
      <c r="DOL2" s="22"/>
      <c r="DOM2" s="22"/>
      <c r="DON2" s="22"/>
      <c r="DOO2" s="22"/>
      <c r="DOP2" s="22"/>
      <c r="DOQ2" s="22"/>
      <c r="DOR2" s="22"/>
      <c r="DOS2" s="22"/>
      <c r="DOT2" s="22"/>
      <c r="DOU2" s="22"/>
      <c r="DOV2" s="22"/>
      <c r="DOW2" s="22"/>
      <c r="DOX2" s="22"/>
      <c r="DOY2" s="22"/>
      <c r="DOZ2" s="22"/>
      <c r="DPA2" s="22"/>
      <c r="DPB2" s="22"/>
      <c r="DPC2" s="22"/>
      <c r="DPD2" s="22"/>
      <c r="DPE2" s="22"/>
      <c r="DPF2" s="22"/>
      <c r="DPG2" s="22"/>
      <c r="DPH2" s="22"/>
      <c r="DPI2" s="22"/>
      <c r="DPJ2" s="22"/>
      <c r="DPK2" s="22"/>
      <c r="DPL2" s="22"/>
      <c r="DPM2" s="22"/>
      <c r="DPN2" s="22"/>
      <c r="DPO2" s="22"/>
      <c r="DPP2" s="22"/>
      <c r="DPQ2" s="22"/>
      <c r="DPR2" s="22"/>
      <c r="DPS2" s="22"/>
      <c r="DPT2" s="22"/>
      <c r="DPU2" s="22"/>
      <c r="DPV2" s="22"/>
      <c r="DPW2" s="22"/>
      <c r="DPX2" s="22"/>
      <c r="DPY2" s="22"/>
      <c r="DPZ2" s="22"/>
      <c r="DQA2" s="22"/>
      <c r="DQB2" s="22"/>
      <c r="DQC2" s="22"/>
      <c r="DQD2" s="22"/>
      <c r="DQE2" s="22"/>
      <c r="DQF2" s="22"/>
      <c r="DQG2" s="22"/>
      <c r="DQH2" s="22"/>
      <c r="DQI2" s="22"/>
      <c r="DQJ2" s="22"/>
      <c r="DQK2" s="22"/>
      <c r="DQL2" s="22"/>
      <c r="DQM2" s="22"/>
      <c r="DQN2" s="22"/>
      <c r="DQO2" s="22"/>
      <c r="DQP2" s="22"/>
      <c r="DQQ2" s="22"/>
      <c r="DQR2" s="22"/>
      <c r="DQS2" s="22"/>
      <c r="DQT2" s="22"/>
      <c r="DQU2" s="22"/>
      <c r="DQV2" s="22"/>
      <c r="DQW2" s="22"/>
      <c r="DQX2" s="22"/>
      <c r="DQY2" s="22"/>
      <c r="DQZ2" s="22"/>
      <c r="DRA2" s="22"/>
      <c r="DRB2" s="22"/>
      <c r="DRC2" s="22"/>
      <c r="DRD2" s="22"/>
      <c r="DRE2" s="22"/>
      <c r="DRF2" s="22"/>
      <c r="DRG2" s="22"/>
      <c r="DRH2" s="22"/>
      <c r="DRI2" s="22"/>
      <c r="DRJ2" s="22"/>
      <c r="DRK2" s="22"/>
      <c r="DRL2" s="22"/>
      <c r="DRM2" s="22"/>
      <c r="DRN2" s="22"/>
      <c r="DRO2" s="22"/>
      <c r="DRP2" s="22"/>
      <c r="DRQ2" s="22"/>
      <c r="DRR2" s="22"/>
      <c r="DRS2" s="22"/>
      <c r="DRT2" s="22"/>
      <c r="DRU2" s="22"/>
      <c r="DRV2" s="22"/>
      <c r="DRW2" s="22"/>
      <c r="DRX2" s="22"/>
      <c r="DRY2" s="22"/>
      <c r="DRZ2" s="22"/>
      <c r="DSA2" s="22"/>
      <c r="DSB2" s="22"/>
      <c r="DSC2" s="22"/>
      <c r="DSD2" s="22"/>
      <c r="DSE2" s="22"/>
      <c r="DSF2" s="22"/>
      <c r="DSG2" s="22"/>
      <c r="DSH2" s="22"/>
      <c r="DSI2" s="22"/>
      <c r="DSJ2" s="22"/>
      <c r="DSK2" s="22"/>
      <c r="DSL2" s="22"/>
      <c r="DSM2" s="22"/>
      <c r="DSN2" s="22"/>
      <c r="DSO2" s="22"/>
      <c r="DSP2" s="22"/>
      <c r="DSQ2" s="22"/>
      <c r="DSR2" s="22"/>
      <c r="DSS2" s="22"/>
      <c r="DST2" s="22"/>
      <c r="DSU2" s="22"/>
      <c r="DSV2" s="22"/>
      <c r="DSW2" s="22"/>
      <c r="DSX2" s="22"/>
      <c r="DSY2" s="22"/>
      <c r="DSZ2" s="22"/>
      <c r="DTA2" s="22"/>
      <c r="DTB2" s="22"/>
      <c r="DTC2" s="22"/>
      <c r="DTD2" s="22"/>
      <c r="DTE2" s="22"/>
      <c r="DTF2" s="22"/>
      <c r="DTG2" s="22"/>
      <c r="DTH2" s="22"/>
      <c r="DTI2" s="22"/>
      <c r="DTJ2" s="22"/>
      <c r="DTK2" s="22"/>
      <c r="DTL2" s="22"/>
      <c r="DTM2" s="22"/>
      <c r="DTN2" s="22"/>
      <c r="DTO2" s="22"/>
      <c r="DTP2" s="22"/>
      <c r="DTQ2" s="22"/>
      <c r="DTR2" s="22"/>
      <c r="DTS2" s="22"/>
      <c r="DTT2" s="22"/>
      <c r="DTU2" s="22"/>
      <c r="DTV2" s="22"/>
      <c r="DTW2" s="22"/>
      <c r="DTX2" s="22"/>
      <c r="DTY2" s="22"/>
      <c r="DTZ2" s="22"/>
      <c r="DUA2" s="22"/>
      <c r="DUB2" s="22"/>
      <c r="DUC2" s="22"/>
      <c r="DUD2" s="22"/>
      <c r="DUE2" s="22"/>
      <c r="DUF2" s="22"/>
      <c r="DUG2" s="22"/>
      <c r="DUH2" s="22"/>
      <c r="DUI2" s="22"/>
      <c r="DUJ2" s="22"/>
      <c r="DUK2" s="22"/>
      <c r="DUL2" s="22"/>
      <c r="DUM2" s="22"/>
      <c r="DUN2" s="22"/>
      <c r="DUO2" s="22"/>
      <c r="DUP2" s="22"/>
      <c r="DUQ2" s="22"/>
      <c r="DUR2" s="22"/>
      <c r="DUS2" s="22"/>
      <c r="DUT2" s="22"/>
      <c r="DUU2" s="22"/>
      <c r="DUV2" s="22"/>
      <c r="DUW2" s="22"/>
      <c r="DUX2" s="22"/>
      <c r="DUY2" s="22"/>
      <c r="DUZ2" s="22"/>
      <c r="DVA2" s="22"/>
      <c r="DVB2" s="22"/>
      <c r="DVC2" s="22"/>
      <c r="DVD2" s="22"/>
      <c r="DVE2" s="22"/>
      <c r="DVF2" s="22"/>
      <c r="DVG2" s="22"/>
      <c r="DVH2" s="22"/>
      <c r="DVI2" s="22"/>
      <c r="DVJ2" s="22"/>
      <c r="DVK2" s="22"/>
      <c r="DVL2" s="22"/>
      <c r="DVM2" s="22"/>
      <c r="DVN2" s="22"/>
      <c r="DVO2" s="22"/>
      <c r="DVP2" s="22"/>
      <c r="DVQ2" s="22"/>
      <c r="DVR2" s="22"/>
      <c r="DVS2" s="22"/>
      <c r="DVT2" s="22"/>
      <c r="DVU2" s="22"/>
      <c r="DVV2" s="22"/>
      <c r="DVW2" s="22"/>
      <c r="DVX2" s="22"/>
      <c r="DVY2" s="22"/>
      <c r="DVZ2" s="22"/>
      <c r="DWA2" s="22"/>
      <c r="DWB2" s="22"/>
      <c r="DWC2" s="22"/>
      <c r="DWD2" s="22"/>
      <c r="DWE2" s="22"/>
      <c r="DWF2" s="22"/>
      <c r="DWG2" s="22"/>
      <c r="DWH2" s="22"/>
      <c r="DWI2" s="22"/>
      <c r="DWJ2" s="22"/>
      <c r="DWK2" s="22"/>
      <c r="DWL2" s="22"/>
      <c r="DWM2" s="22"/>
      <c r="DWN2" s="22"/>
      <c r="DWO2" s="22"/>
      <c r="DWP2" s="22"/>
      <c r="DWQ2" s="22"/>
      <c r="DWR2" s="22"/>
      <c r="DWS2" s="22"/>
      <c r="DWT2" s="22"/>
      <c r="DWU2" s="22"/>
      <c r="DWV2" s="22"/>
      <c r="DWW2" s="22"/>
      <c r="DWX2" s="22"/>
      <c r="DWY2" s="22"/>
      <c r="DWZ2" s="22"/>
      <c r="DXA2" s="22"/>
      <c r="DXB2" s="22"/>
      <c r="DXC2" s="22"/>
      <c r="DXD2" s="22"/>
      <c r="DXE2" s="22"/>
      <c r="DXF2" s="22"/>
      <c r="DXG2" s="22"/>
      <c r="DXH2" s="22"/>
      <c r="DXI2" s="22"/>
      <c r="DXJ2" s="22"/>
      <c r="DXK2" s="22"/>
      <c r="DXL2" s="22"/>
      <c r="DXM2" s="22"/>
      <c r="DXN2" s="22"/>
      <c r="DXO2" s="22"/>
      <c r="DXP2" s="22"/>
      <c r="DXQ2" s="22"/>
      <c r="DXR2" s="22"/>
      <c r="DXS2" s="22"/>
      <c r="DXT2" s="22"/>
      <c r="DXU2" s="22"/>
      <c r="DXV2" s="22"/>
      <c r="DXW2" s="22"/>
      <c r="DXX2" s="22"/>
      <c r="DXY2" s="22"/>
      <c r="DXZ2" s="22"/>
      <c r="DYA2" s="22"/>
      <c r="DYB2" s="22"/>
      <c r="DYC2" s="22"/>
      <c r="DYD2" s="22"/>
      <c r="DYE2" s="22"/>
      <c r="DYF2" s="22"/>
      <c r="DYG2" s="22"/>
      <c r="DYH2" s="22"/>
      <c r="DYI2" s="22"/>
      <c r="DYJ2" s="22"/>
      <c r="DYK2" s="22"/>
      <c r="DYL2" s="22"/>
      <c r="DYM2" s="22"/>
      <c r="DYN2" s="22"/>
      <c r="DYO2" s="22"/>
      <c r="DYP2" s="22"/>
      <c r="DYQ2" s="22"/>
      <c r="DYR2" s="22"/>
      <c r="DYS2" s="22"/>
      <c r="DYT2" s="22"/>
      <c r="DYU2" s="22"/>
      <c r="DYV2" s="22"/>
      <c r="DYW2" s="22"/>
      <c r="DYX2" s="22"/>
      <c r="DYY2" s="22"/>
      <c r="DYZ2" s="22"/>
      <c r="DZA2" s="22"/>
      <c r="DZB2" s="22"/>
      <c r="DZC2" s="22"/>
      <c r="DZD2" s="22"/>
      <c r="DZE2" s="22"/>
      <c r="DZF2" s="22"/>
      <c r="DZG2" s="22"/>
      <c r="DZH2" s="22"/>
      <c r="DZI2" s="22"/>
      <c r="DZJ2" s="22"/>
      <c r="DZK2" s="22"/>
      <c r="DZL2" s="22"/>
      <c r="DZM2" s="22"/>
      <c r="DZN2" s="22"/>
      <c r="DZO2" s="22"/>
      <c r="DZP2" s="22"/>
      <c r="DZQ2" s="22"/>
      <c r="DZR2" s="22"/>
      <c r="DZS2" s="22"/>
      <c r="DZT2" s="22"/>
      <c r="DZU2" s="22"/>
      <c r="DZV2" s="22"/>
      <c r="DZW2" s="22"/>
      <c r="DZX2" s="22"/>
      <c r="DZY2" s="22"/>
      <c r="DZZ2" s="22"/>
      <c r="EAA2" s="22"/>
      <c r="EAB2" s="22"/>
      <c r="EAC2" s="22"/>
      <c r="EAD2" s="22"/>
      <c r="EAE2" s="22"/>
      <c r="EAF2" s="22"/>
      <c r="EAG2" s="22"/>
      <c r="EAH2" s="22"/>
      <c r="EAI2" s="22"/>
      <c r="EAJ2" s="22"/>
      <c r="EAK2" s="22"/>
      <c r="EAL2" s="22"/>
      <c r="EAM2" s="22"/>
      <c r="EAN2" s="22"/>
      <c r="EAO2" s="22"/>
      <c r="EAP2" s="22"/>
      <c r="EAQ2" s="22"/>
      <c r="EAR2" s="22"/>
      <c r="EAS2" s="22"/>
      <c r="EAT2" s="22"/>
      <c r="EAU2" s="22"/>
      <c r="EAV2" s="22"/>
      <c r="EAW2" s="22"/>
      <c r="EAX2" s="22"/>
      <c r="EAY2" s="22"/>
      <c r="EAZ2" s="22"/>
      <c r="EBA2" s="22"/>
      <c r="EBB2" s="22"/>
      <c r="EBC2" s="22"/>
      <c r="EBD2" s="22"/>
      <c r="EBE2" s="22"/>
      <c r="EBF2" s="22"/>
      <c r="EBG2" s="22"/>
      <c r="EBH2" s="22"/>
      <c r="EBI2" s="22"/>
      <c r="EBJ2" s="22"/>
      <c r="EBK2" s="22"/>
      <c r="EBL2" s="22"/>
      <c r="EBM2" s="22"/>
      <c r="EBN2" s="22"/>
      <c r="EBO2" s="22"/>
      <c r="EBP2" s="22"/>
      <c r="EBQ2" s="22"/>
      <c r="EBR2" s="22"/>
      <c r="EBS2" s="22"/>
      <c r="EBT2" s="22"/>
      <c r="EBU2" s="22"/>
      <c r="EBV2" s="22"/>
      <c r="EBW2" s="22"/>
      <c r="EBX2" s="22"/>
      <c r="EBY2" s="22"/>
      <c r="EBZ2" s="22"/>
      <c r="ECA2" s="22"/>
      <c r="ECB2" s="22"/>
      <c r="ECC2" s="22"/>
      <c r="ECD2" s="22"/>
      <c r="ECE2" s="22"/>
      <c r="ECF2" s="22"/>
      <c r="ECG2" s="22"/>
      <c r="ECH2" s="22"/>
      <c r="ECI2" s="22"/>
      <c r="ECJ2" s="22"/>
      <c r="ECK2" s="22"/>
      <c r="ECL2" s="22"/>
      <c r="ECM2" s="22"/>
      <c r="ECN2" s="22"/>
      <c r="ECO2" s="22"/>
      <c r="ECP2" s="22"/>
      <c r="ECQ2" s="22"/>
      <c r="ECR2" s="22"/>
      <c r="ECS2" s="22"/>
      <c r="ECT2" s="22"/>
      <c r="ECU2" s="22"/>
      <c r="ECV2" s="22"/>
      <c r="ECW2" s="22"/>
      <c r="ECX2" s="22"/>
      <c r="ECY2" s="22"/>
      <c r="ECZ2" s="22"/>
      <c r="EDA2" s="22"/>
      <c r="EDB2" s="22"/>
      <c r="EDC2" s="22"/>
      <c r="EDD2" s="22"/>
      <c r="EDE2" s="22"/>
      <c r="EDF2" s="22"/>
      <c r="EDG2" s="22"/>
      <c r="EDH2" s="22"/>
      <c r="EDI2" s="22"/>
      <c r="EDJ2" s="22"/>
      <c r="EDK2" s="22"/>
      <c r="EDL2" s="22"/>
      <c r="EDM2" s="22"/>
      <c r="EDN2" s="22"/>
      <c r="EDO2" s="22"/>
      <c r="EDP2" s="22"/>
      <c r="EDQ2" s="22"/>
      <c r="EDR2" s="22"/>
      <c r="EDS2" s="22"/>
      <c r="EDT2" s="22"/>
      <c r="EDU2" s="22"/>
      <c r="EDV2" s="22"/>
      <c r="EDW2" s="22"/>
      <c r="EDX2" s="22"/>
      <c r="EDY2" s="22"/>
      <c r="EDZ2" s="22"/>
      <c r="EEA2" s="22"/>
      <c r="EEB2" s="22"/>
      <c r="EEC2" s="22"/>
      <c r="EED2" s="22"/>
      <c r="EEE2" s="22"/>
      <c r="EEF2" s="22"/>
      <c r="EEG2" s="22"/>
      <c r="EEH2" s="22"/>
      <c r="EEI2" s="22"/>
      <c r="EEJ2" s="22"/>
      <c r="EEK2" s="22"/>
      <c r="EEL2" s="22"/>
      <c r="EEM2" s="22"/>
      <c r="EEN2" s="22"/>
      <c r="EEO2" s="22"/>
      <c r="EEP2" s="22"/>
      <c r="EEQ2" s="22"/>
      <c r="EER2" s="22"/>
      <c r="EES2" s="22"/>
      <c r="EET2" s="22"/>
      <c r="EEU2" s="22"/>
      <c r="EEV2" s="22"/>
      <c r="EEW2" s="22"/>
      <c r="EEX2" s="22"/>
      <c r="EEY2" s="22"/>
      <c r="EEZ2" s="22"/>
      <c r="EFA2" s="22"/>
      <c r="EFB2" s="22"/>
      <c r="EFC2" s="22"/>
      <c r="EFD2" s="22"/>
      <c r="EFE2" s="22"/>
      <c r="EFF2" s="22"/>
      <c r="EFG2" s="22"/>
      <c r="EFH2" s="22"/>
      <c r="EFI2" s="22"/>
      <c r="EFJ2" s="22"/>
      <c r="EFK2" s="22"/>
      <c r="EFL2" s="22"/>
      <c r="EFM2" s="22"/>
      <c r="EFN2" s="22"/>
      <c r="EFO2" s="22"/>
      <c r="EFP2" s="22"/>
      <c r="EFQ2" s="22"/>
      <c r="EFR2" s="22"/>
      <c r="EFS2" s="22"/>
      <c r="EFT2" s="22"/>
      <c r="EFU2" s="22"/>
      <c r="EFV2" s="22"/>
      <c r="EFW2" s="22"/>
      <c r="EFX2" s="22"/>
      <c r="EFY2" s="22"/>
      <c r="EFZ2" s="22"/>
      <c r="EGA2" s="22"/>
      <c r="EGB2" s="22"/>
      <c r="EGC2" s="22"/>
      <c r="EGD2" s="22"/>
      <c r="EGE2" s="22"/>
      <c r="EGF2" s="22"/>
      <c r="EGG2" s="22"/>
      <c r="EGH2" s="22"/>
      <c r="EGI2" s="22"/>
      <c r="EGJ2" s="22"/>
      <c r="EGK2" s="22"/>
      <c r="EGL2" s="22"/>
      <c r="EGM2" s="22"/>
      <c r="EGN2" s="22"/>
      <c r="EGO2" s="22"/>
      <c r="EGP2" s="22"/>
      <c r="EGQ2" s="22"/>
      <c r="EGR2" s="22"/>
      <c r="EGS2" s="22"/>
      <c r="EGT2" s="22"/>
      <c r="EGU2" s="22"/>
      <c r="EGV2" s="22"/>
      <c r="EGW2" s="22"/>
      <c r="EGX2" s="22"/>
      <c r="EGY2" s="22"/>
      <c r="EGZ2" s="22"/>
      <c r="EHA2" s="22"/>
      <c r="EHB2" s="22"/>
      <c r="EHC2" s="22"/>
      <c r="EHD2" s="22"/>
      <c r="EHE2" s="22"/>
      <c r="EHF2" s="22"/>
      <c r="EHG2" s="22"/>
      <c r="EHH2" s="22"/>
      <c r="EHI2" s="22"/>
      <c r="EHJ2" s="22"/>
      <c r="EHK2" s="22"/>
      <c r="EHL2" s="22"/>
      <c r="EHM2" s="22"/>
      <c r="EHN2" s="22"/>
      <c r="EHO2" s="22"/>
      <c r="EHP2" s="22"/>
      <c r="EHQ2" s="22"/>
      <c r="EHR2" s="22"/>
      <c r="EHS2" s="22"/>
      <c r="EHT2" s="22"/>
      <c r="EHU2" s="22"/>
      <c r="EHV2" s="22"/>
      <c r="EHW2" s="22"/>
      <c r="EHX2" s="22"/>
      <c r="EHY2" s="22"/>
      <c r="EHZ2" s="22"/>
      <c r="EIA2" s="22"/>
      <c r="EIB2" s="22"/>
      <c r="EIC2" s="22"/>
      <c r="EID2" s="22"/>
      <c r="EIE2" s="22"/>
      <c r="EIF2" s="22"/>
      <c r="EIG2" s="22"/>
      <c r="EIH2" s="22"/>
      <c r="EII2" s="22"/>
      <c r="EIJ2" s="22"/>
      <c r="EIK2" s="22"/>
      <c r="EIL2" s="22"/>
      <c r="EIM2" s="22"/>
      <c r="EIN2" s="22"/>
      <c r="EIO2" s="22"/>
      <c r="EIP2" s="22"/>
      <c r="EIQ2" s="22"/>
      <c r="EIR2" s="22"/>
      <c r="EIS2" s="22"/>
      <c r="EIT2" s="22"/>
      <c r="EIU2" s="22"/>
      <c r="EIV2" s="22"/>
      <c r="EIW2" s="22"/>
      <c r="EIX2" s="22"/>
      <c r="EIY2" s="22"/>
      <c r="EIZ2" s="22"/>
      <c r="EJA2" s="22"/>
      <c r="EJB2" s="22"/>
      <c r="EJC2" s="22"/>
      <c r="EJD2" s="22"/>
      <c r="EJE2" s="22"/>
      <c r="EJF2" s="22"/>
      <c r="EJG2" s="22"/>
      <c r="EJH2" s="22"/>
      <c r="EJI2" s="22"/>
      <c r="EJJ2" s="22"/>
      <c r="EJK2" s="22"/>
      <c r="EJL2" s="22"/>
      <c r="EJM2" s="22"/>
      <c r="EJN2" s="22"/>
      <c r="EJO2" s="22"/>
      <c r="EJP2" s="22"/>
      <c r="EJQ2" s="22"/>
      <c r="EJR2" s="22"/>
      <c r="EJS2" s="22"/>
      <c r="EJT2" s="22"/>
      <c r="EJU2" s="22"/>
      <c r="EJV2" s="22"/>
      <c r="EJW2" s="22"/>
      <c r="EJX2" s="22"/>
      <c r="EJY2" s="22"/>
      <c r="EJZ2" s="22"/>
      <c r="EKA2" s="22"/>
      <c r="EKB2" s="22"/>
      <c r="EKC2" s="22"/>
      <c r="EKD2" s="22"/>
      <c r="EKE2" s="22"/>
      <c r="EKF2" s="22"/>
      <c r="EKG2" s="22"/>
      <c r="EKH2" s="22"/>
      <c r="EKI2" s="22"/>
      <c r="EKJ2" s="22"/>
      <c r="EKK2" s="22"/>
      <c r="EKL2" s="22"/>
      <c r="EKM2" s="22"/>
      <c r="EKN2" s="22"/>
      <c r="EKO2" s="22"/>
      <c r="EKP2" s="22"/>
      <c r="EKQ2" s="22"/>
      <c r="EKR2" s="22"/>
      <c r="EKS2" s="22"/>
      <c r="EKT2" s="22"/>
      <c r="EKU2" s="22"/>
      <c r="EKV2" s="22"/>
      <c r="EKW2" s="22"/>
      <c r="EKX2" s="22"/>
      <c r="EKY2" s="22"/>
      <c r="EKZ2" s="22"/>
      <c r="ELA2" s="22"/>
      <c r="ELB2" s="22"/>
      <c r="ELC2" s="22"/>
      <c r="ELD2" s="22"/>
      <c r="ELE2" s="22"/>
      <c r="ELF2" s="22"/>
      <c r="ELG2" s="22"/>
      <c r="ELH2" s="22"/>
      <c r="ELI2" s="22"/>
      <c r="ELJ2" s="22"/>
      <c r="ELK2" s="22"/>
      <c r="ELL2" s="22"/>
      <c r="ELM2" s="22"/>
      <c r="ELN2" s="22"/>
      <c r="ELO2" s="22"/>
      <c r="ELP2" s="22"/>
      <c r="ELQ2" s="22"/>
      <c r="ELR2" s="22"/>
      <c r="ELS2" s="22"/>
      <c r="ELT2" s="22"/>
      <c r="ELU2" s="22"/>
      <c r="ELV2" s="22"/>
      <c r="ELW2" s="22"/>
      <c r="ELX2" s="22"/>
      <c r="ELY2" s="22"/>
      <c r="ELZ2" s="22"/>
      <c r="EMA2" s="22"/>
      <c r="EMB2" s="22"/>
      <c r="EMC2" s="22"/>
      <c r="EMD2" s="22"/>
      <c r="EME2" s="22"/>
      <c r="EMF2" s="22"/>
      <c r="EMG2" s="22"/>
      <c r="EMH2" s="22"/>
      <c r="EMI2" s="22"/>
      <c r="EMJ2" s="22"/>
      <c r="EMK2" s="22"/>
      <c r="EML2" s="22"/>
      <c r="EMM2" s="22"/>
      <c r="EMN2" s="22"/>
      <c r="EMO2" s="22"/>
      <c r="EMP2" s="22"/>
      <c r="EMQ2" s="22"/>
      <c r="EMR2" s="22"/>
      <c r="EMS2" s="22"/>
      <c r="EMT2" s="22"/>
      <c r="EMU2" s="22"/>
      <c r="EMV2" s="22"/>
      <c r="EMW2" s="22"/>
      <c r="EMX2" s="22"/>
      <c r="EMY2" s="22"/>
      <c r="EMZ2" s="22"/>
      <c r="ENA2" s="22"/>
      <c r="ENB2" s="22"/>
      <c r="ENC2" s="22"/>
      <c r="END2" s="22"/>
      <c r="ENE2" s="22"/>
      <c r="ENF2" s="22"/>
      <c r="ENG2" s="22"/>
      <c r="ENH2" s="22"/>
      <c r="ENI2" s="22"/>
      <c r="ENJ2" s="22"/>
      <c r="ENK2" s="22"/>
      <c r="ENL2" s="22"/>
      <c r="ENM2" s="22"/>
      <c r="ENN2" s="22"/>
      <c r="ENO2" s="22"/>
      <c r="ENP2" s="22"/>
      <c r="ENQ2" s="22"/>
      <c r="ENR2" s="22"/>
      <c r="ENS2" s="22"/>
      <c r="ENT2" s="22"/>
      <c r="ENU2" s="22"/>
      <c r="ENV2" s="22"/>
      <c r="ENW2" s="22"/>
      <c r="ENX2" s="22"/>
      <c r="ENY2" s="22"/>
      <c r="ENZ2" s="22"/>
      <c r="EOA2" s="22"/>
      <c r="EOB2" s="22"/>
      <c r="EOC2" s="22"/>
      <c r="EOD2" s="22"/>
      <c r="EOE2" s="22"/>
      <c r="EOF2" s="22"/>
      <c r="EOG2" s="22"/>
      <c r="EOH2" s="22"/>
      <c r="EOI2" s="22"/>
      <c r="EOJ2" s="22"/>
      <c r="EOK2" s="22"/>
      <c r="EOL2" s="22"/>
      <c r="EOM2" s="22"/>
      <c r="EON2" s="22"/>
      <c r="EOO2" s="22"/>
      <c r="EOP2" s="22"/>
      <c r="EOQ2" s="22"/>
      <c r="EOR2" s="22"/>
      <c r="EOS2" s="22"/>
      <c r="EOT2" s="22"/>
      <c r="EOU2" s="22"/>
      <c r="EOV2" s="22"/>
      <c r="EOW2" s="22"/>
      <c r="EOX2" s="22"/>
      <c r="EOY2" s="22"/>
      <c r="EOZ2" s="22"/>
      <c r="EPA2" s="22"/>
      <c r="EPB2" s="22"/>
      <c r="EPC2" s="22"/>
      <c r="EPD2" s="22"/>
      <c r="EPE2" s="22"/>
      <c r="EPF2" s="22"/>
      <c r="EPG2" s="22"/>
      <c r="EPH2" s="22"/>
      <c r="EPI2" s="22"/>
      <c r="EPJ2" s="22"/>
      <c r="EPK2" s="22"/>
      <c r="EPL2" s="22"/>
      <c r="EPM2" s="22"/>
      <c r="EPN2" s="22"/>
      <c r="EPO2" s="22"/>
      <c r="EPP2" s="22"/>
      <c r="EPQ2" s="22"/>
      <c r="EPR2" s="22"/>
      <c r="EPS2" s="22"/>
      <c r="EPT2" s="22"/>
      <c r="EPU2" s="22"/>
      <c r="EPV2" s="22"/>
      <c r="EPW2" s="22"/>
      <c r="EPX2" s="22"/>
      <c r="EPY2" s="22"/>
      <c r="EPZ2" s="22"/>
      <c r="EQA2" s="22"/>
      <c r="EQB2" s="22"/>
      <c r="EQC2" s="22"/>
      <c r="EQD2" s="22"/>
      <c r="EQE2" s="22"/>
      <c r="EQF2" s="22"/>
      <c r="EQG2" s="22"/>
      <c r="EQH2" s="22"/>
      <c r="EQI2" s="22"/>
      <c r="EQJ2" s="22"/>
      <c r="EQK2" s="22"/>
      <c r="EQL2" s="22"/>
      <c r="EQM2" s="22"/>
      <c r="EQN2" s="22"/>
      <c r="EQO2" s="22"/>
      <c r="EQP2" s="22"/>
      <c r="EQQ2" s="22"/>
      <c r="EQR2" s="22"/>
      <c r="EQS2" s="22"/>
      <c r="EQT2" s="22"/>
      <c r="EQU2" s="22"/>
      <c r="EQV2" s="22"/>
      <c r="EQW2" s="22"/>
      <c r="EQX2" s="22"/>
      <c r="EQY2" s="22"/>
      <c r="EQZ2" s="22"/>
      <c r="ERA2" s="22"/>
      <c r="ERB2" s="22"/>
      <c r="ERC2" s="22"/>
      <c r="ERD2" s="22"/>
      <c r="ERE2" s="22"/>
      <c r="ERF2" s="22"/>
      <c r="ERG2" s="22"/>
      <c r="ERH2" s="22"/>
      <c r="ERI2" s="22"/>
      <c r="ERJ2" s="22"/>
      <c r="ERK2" s="22"/>
      <c r="ERL2" s="22"/>
      <c r="ERM2" s="22"/>
      <c r="ERN2" s="22"/>
      <c r="ERO2" s="22"/>
      <c r="ERP2" s="22"/>
      <c r="ERQ2" s="22"/>
      <c r="ERR2" s="22"/>
      <c r="ERS2" s="22"/>
      <c r="ERT2" s="22"/>
      <c r="ERU2" s="22"/>
      <c r="ERV2" s="22"/>
      <c r="ERW2" s="22"/>
      <c r="ERX2" s="22"/>
      <c r="ERY2" s="22"/>
      <c r="ERZ2" s="22"/>
      <c r="ESA2" s="22"/>
      <c r="ESB2" s="22"/>
      <c r="ESC2" s="22"/>
      <c r="ESD2" s="22"/>
      <c r="ESE2" s="22"/>
      <c r="ESF2" s="22"/>
      <c r="ESG2" s="22"/>
      <c r="ESH2" s="22"/>
      <c r="ESI2" s="22"/>
      <c r="ESJ2" s="22"/>
      <c r="ESK2" s="22"/>
      <c r="ESL2" s="22"/>
      <c r="ESM2" s="22"/>
      <c r="ESN2" s="22"/>
      <c r="ESO2" s="22"/>
      <c r="ESP2" s="22"/>
      <c r="ESQ2" s="22"/>
      <c r="ESR2" s="22"/>
      <c r="ESS2" s="22"/>
      <c r="EST2" s="22"/>
      <c r="ESU2" s="22"/>
      <c r="ESV2" s="22"/>
      <c r="ESW2" s="22"/>
      <c r="ESX2" s="22"/>
      <c r="ESY2" s="22"/>
      <c r="ESZ2" s="22"/>
      <c r="ETA2" s="22"/>
      <c r="ETB2" s="22"/>
      <c r="ETC2" s="22"/>
      <c r="ETD2" s="22"/>
      <c r="ETE2" s="22"/>
      <c r="ETF2" s="22"/>
      <c r="ETG2" s="22"/>
      <c r="ETH2" s="22"/>
      <c r="ETI2" s="22"/>
      <c r="ETJ2" s="22"/>
      <c r="ETK2" s="22"/>
      <c r="ETL2" s="22"/>
      <c r="ETM2" s="22"/>
      <c r="ETN2" s="22"/>
      <c r="ETO2" s="22"/>
      <c r="ETP2" s="22"/>
      <c r="ETQ2" s="22"/>
      <c r="ETR2" s="22"/>
      <c r="ETS2" s="22"/>
      <c r="ETT2" s="22"/>
      <c r="ETU2" s="22"/>
      <c r="ETV2" s="22"/>
      <c r="ETW2" s="22"/>
      <c r="ETX2" s="22"/>
      <c r="ETY2" s="22"/>
      <c r="ETZ2" s="22"/>
      <c r="EUA2" s="22"/>
      <c r="EUB2" s="22"/>
      <c r="EUC2" s="22"/>
      <c r="EUD2" s="22"/>
      <c r="EUE2" s="22"/>
      <c r="EUF2" s="22"/>
      <c r="EUG2" s="22"/>
      <c r="EUH2" s="22"/>
      <c r="EUI2" s="22"/>
      <c r="EUJ2" s="22"/>
      <c r="EUK2" s="22"/>
      <c r="EUL2" s="22"/>
      <c r="EUM2" s="22"/>
      <c r="EUN2" s="22"/>
      <c r="EUO2" s="22"/>
      <c r="EUP2" s="22"/>
      <c r="EUQ2" s="22"/>
      <c r="EUR2" s="22"/>
      <c r="EUS2" s="22"/>
      <c r="EUT2" s="22"/>
      <c r="EUU2" s="22"/>
      <c r="EUV2" s="22"/>
      <c r="EUW2" s="22"/>
      <c r="EUX2" s="22"/>
      <c r="EUY2" s="22"/>
      <c r="EUZ2" s="22"/>
      <c r="EVA2" s="22"/>
      <c r="EVB2" s="22"/>
      <c r="EVC2" s="22"/>
      <c r="EVD2" s="22"/>
      <c r="EVE2" s="22"/>
      <c r="EVF2" s="22"/>
      <c r="EVG2" s="22"/>
      <c r="EVH2" s="22"/>
      <c r="EVI2" s="22"/>
      <c r="EVJ2" s="22"/>
      <c r="EVK2" s="22"/>
      <c r="EVL2" s="22"/>
      <c r="EVM2" s="22"/>
      <c r="EVN2" s="22"/>
      <c r="EVO2" s="22"/>
      <c r="EVP2" s="22"/>
      <c r="EVQ2" s="22"/>
      <c r="EVR2" s="22"/>
      <c r="EVS2" s="22"/>
      <c r="EVT2" s="22"/>
      <c r="EVU2" s="22"/>
      <c r="EVV2" s="22"/>
      <c r="EVW2" s="22"/>
      <c r="EVX2" s="22"/>
      <c r="EVY2" s="22"/>
      <c r="EVZ2" s="22"/>
      <c r="EWA2" s="22"/>
      <c r="EWB2" s="22"/>
      <c r="EWC2" s="22"/>
      <c r="EWD2" s="22"/>
      <c r="EWE2" s="22"/>
      <c r="EWF2" s="22"/>
      <c r="EWG2" s="22"/>
      <c r="EWH2" s="22"/>
      <c r="EWI2" s="22"/>
      <c r="EWJ2" s="22"/>
      <c r="EWK2" s="22"/>
      <c r="EWL2" s="22"/>
      <c r="EWM2" s="22"/>
      <c r="EWN2" s="22"/>
      <c r="EWO2" s="22"/>
      <c r="EWP2" s="22"/>
      <c r="EWQ2" s="22"/>
      <c r="EWR2" s="22"/>
      <c r="EWS2" s="22"/>
      <c r="EWT2" s="22"/>
      <c r="EWU2" s="22"/>
      <c r="EWV2" s="22"/>
      <c r="EWW2" s="22"/>
      <c r="EWX2" s="22"/>
      <c r="EWY2" s="22"/>
      <c r="EWZ2" s="22"/>
      <c r="EXA2" s="22"/>
      <c r="EXB2" s="22"/>
      <c r="EXC2" s="22"/>
      <c r="EXD2" s="22"/>
      <c r="EXE2" s="22"/>
      <c r="EXF2" s="22"/>
      <c r="EXG2" s="22"/>
      <c r="EXH2" s="22"/>
      <c r="EXI2" s="22"/>
      <c r="EXJ2" s="22"/>
      <c r="EXK2" s="22"/>
      <c r="EXL2" s="22"/>
      <c r="EXM2" s="22"/>
      <c r="EXN2" s="22"/>
      <c r="EXO2" s="22"/>
      <c r="EXP2" s="22"/>
      <c r="EXQ2" s="22"/>
      <c r="EXR2" s="22"/>
      <c r="EXS2" s="22"/>
      <c r="EXT2" s="22"/>
      <c r="EXU2" s="22"/>
      <c r="EXV2" s="22"/>
      <c r="EXW2" s="22"/>
      <c r="EXX2" s="22"/>
      <c r="EXY2" s="22"/>
      <c r="EXZ2" s="22"/>
      <c r="EYA2" s="22"/>
      <c r="EYB2" s="22"/>
      <c r="EYC2" s="22"/>
      <c r="EYD2" s="22"/>
      <c r="EYE2" s="22"/>
      <c r="EYF2" s="22"/>
      <c r="EYG2" s="22"/>
      <c r="EYH2" s="22"/>
      <c r="EYI2" s="22"/>
      <c r="EYJ2" s="22"/>
      <c r="EYK2" s="22"/>
      <c r="EYL2" s="22"/>
      <c r="EYM2" s="22"/>
      <c r="EYN2" s="22"/>
      <c r="EYO2" s="22"/>
      <c r="EYP2" s="22"/>
      <c r="EYQ2" s="22"/>
      <c r="EYR2" s="22"/>
      <c r="EYS2" s="22"/>
      <c r="EYT2" s="22"/>
      <c r="EYU2" s="22"/>
      <c r="EYV2" s="22"/>
      <c r="EYW2" s="22"/>
      <c r="EYX2" s="22"/>
      <c r="EYY2" s="22"/>
      <c r="EYZ2" s="22"/>
      <c r="EZA2" s="22"/>
      <c r="EZB2" s="22"/>
      <c r="EZC2" s="22"/>
      <c r="EZD2" s="22"/>
      <c r="EZE2" s="22"/>
      <c r="EZF2" s="22"/>
      <c r="EZG2" s="22"/>
      <c r="EZH2" s="22"/>
      <c r="EZI2" s="22"/>
      <c r="EZJ2" s="22"/>
      <c r="EZK2" s="22"/>
      <c r="EZL2" s="22"/>
      <c r="EZM2" s="22"/>
      <c r="EZN2" s="22"/>
      <c r="EZO2" s="22"/>
      <c r="EZP2" s="22"/>
      <c r="EZQ2" s="22"/>
      <c r="EZR2" s="22"/>
      <c r="EZS2" s="22"/>
      <c r="EZT2" s="22"/>
      <c r="EZU2" s="22"/>
      <c r="EZV2" s="22"/>
      <c r="EZW2" s="22"/>
      <c r="EZX2" s="22"/>
      <c r="EZY2" s="22"/>
      <c r="EZZ2" s="22"/>
      <c r="FAA2" s="22"/>
      <c r="FAB2" s="22"/>
      <c r="FAC2" s="22"/>
      <c r="FAD2" s="22"/>
      <c r="FAE2" s="22"/>
      <c r="FAF2" s="22"/>
      <c r="FAG2" s="22"/>
      <c r="FAH2" s="22"/>
      <c r="FAI2" s="22"/>
      <c r="FAJ2" s="22"/>
      <c r="FAK2" s="22"/>
      <c r="FAL2" s="22"/>
      <c r="FAM2" s="22"/>
      <c r="FAN2" s="22"/>
      <c r="FAO2" s="22"/>
      <c r="FAP2" s="22"/>
      <c r="FAQ2" s="22"/>
      <c r="FAR2" s="22"/>
      <c r="FAS2" s="22"/>
      <c r="FAT2" s="22"/>
      <c r="FAU2" s="22"/>
      <c r="FAV2" s="22"/>
      <c r="FAW2" s="22"/>
      <c r="FAX2" s="22"/>
      <c r="FAY2" s="22"/>
      <c r="FAZ2" s="22"/>
      <c r="FBA2" s="22"/>
      <c r="FBB2" s="22"/>
      <c r="FBC2" s="22"/>
      <c r="FBD2" s="22"/>
      <c r="FBE2" s="22"/>
      <c r="FBF2" s="22"/>
      <c r="FBG2" s="22"/>
      <c r="FBH2" s="22"/>
      <c r="FBI2" s="22"/>
      <c r="FBJ2" s="22"/>
      <c r="FBK2" s="22"/>
      <c r="FBL2" s="22"/>
      <c r="FBM2" s="22"/>
      <c r="FBN2" s="22"/>
      <c r="FBO2" s="22"/>
      <c r="FBP2" s="22"/>
      <c r="FBQ2" s="22"/>
      <c r="FBR2" s="22"/>
      <c r="FBS2" s="22"/>
      <c r="FBT2" s="22"/>
      <c r="FBU2" s="22"/>
      <c r="FBV2" s="22"/>
      <c r="FBW2" s="22"/>
      <c r="FBX2" s="22"/>
      <c r="FBY2" s="22"/>
      <c r="FBZ2" s="22"/>
      <c r="FCA2" s="22"/>
      <c r="FCB2" s="22"/>
      <c r="FCC2" s="22"/>
      <c r="FCD2" s="22"/>
      <c r="FCE2" s="22"/>
      <c r="FCF2" s="22"/>
      <c r="FCG2" s="22"/>
      <c r="FCH2" s="22"/>
      <c r="FCI2" s="22"/>
      <c r="FCJ2" s="22"/>
      <c r="FCK2" s="22"/>
      <c r="FCL2" s="22"/>
      <c r="FCM2" s="22"/>
      <c r="FCN2" s="22"/>
      <c r="FCO2" s="22"/>
      <c r="FCP2" s="22"/>
      <c r="FCQ2" s="22"/>
      <c r="FCR2" s="22"/>
      <c r="FCS2" s="22"/>
      <c r="FCT2" s="22"/>
      <c r="FCU2" s="22"/>
      <c r="FCV2" s="22"/>
      <c r="FCW2" s="22"/>
      <c r="FCX2" s="22"/>
      <c r="FCY2" s="22"/>
      <c r="FCZ2" s="22"/>
      <c r="FDA2" s="22"/>
      <c r="FDB2" s="22"/>
      <c r="FDC2" s="22"/>
      <c r="FDD2" s="22"/>
      <c r="FDE2" s="22"/>
      <c r="FDF2" s="22"/>
      <c r="FDG2" s="22"/>
      <c r="FDH2" s="22"/>
      <c r="FDI2" s="22"/>
      <c r="FDJ2" s="22"/>
      <c r="FDK2" s="22"/>
      <c r="FDL2" s="22"/>
      <c r="FDM2" s="22"/>
      <c r="FDN2" s="22"/>
      <c r="FDO2" s="22"/>
      <c r="FDP2" s="22"/>
      <c r="FDQ2" s="22"/>
      <c r="FDR2" s="22"/>
      <c r="FDS2" s="22"/>
      <c r="FDT2" s="22"/>
      <c r="FDU2" s="22"/>
      <c r="FDV2" s="22"/>
      <c r="FDW2" s="22"/>
      <c r="FDX2" s="22"/>
      <c r="FDY2" s="22"/>
      <c r="FDZ2" s="22"/>
      <c r="FEA2" s="22"/>
      <c r="FEB2" s="22"/>
      <c r="FEC2" s="22"/>
      <c r="FED2" s="22"/>
      <c r="FEE2" s="22"/>
      <c r="FEF2" s="22"/>
      <c r="FEG2" s="22"/>
      <c r="FEH2" s="22"/>
      <c r="FEI2" s="22"/>
      <c r="FEJ2" s="22"/>
      <c r="FEK2" s="22"/>
      <c r="FEL2" s="22"/>
      <c r="FEM2" s="22"/>
      <c r="FEN2" s="22"/>
      <c r="FEO2" s="22"/>
      <c r="FEP2" s="22"/>
      <c r="FEQ2" s="22"/>
      <c r="FER2" s="22"/>
      <c r="FES2" s="22"/>
      <c r="FET2" s="22"/>
      <c r="FEU2" s="22"/>
      <c r="FEV2" s="22"/>
      <c r="FEW2" s="22"/>
      <c r="FEX2" s="22"/>
      <c r="FEY2" s="22"/>
      <c r="FEZ2" s="22"/>
      <c r="FFA2" s="22"/>
      <c r="FFB2" s="22"/>
      <c r="FFC2" s="22"/>
      <c r="FFD2" s="22"/>
      <c r="FFE2" s="22"/>
      <c r="FFF2" s="22"/>
      <c r="FFG2" s="22"/>
      <c r="FFH2" s="22"/>
      <c r="FFI2" s="22"/>
      <c r="FFJ2" s="22"/>
      <c r="FFK2" s="22"/>
      <c r="FFL2" s="22"/>
      <c r="FFM2" s="22"/>
      <c r="FFN2" s="22"/>
      <c r="FFO2" s="22"/>
      <c r="FFP2" s="22"/>
      <c r="FFQ2" s="22"/>
      <c r="FFR2" s="22"/>
      <c r="FFS2" s="22"/>
      <c r="FFT2" s="22"/>
      <c r="FFU2" s="22"/>
      <c r="FFV2" s="22"/>
      <c r="FFW2" s="22"/>
      <c r="FFX2" s="22"/>
      <c r="FFY2" s="22"/>
      <c r="FFZ2" s="22"/>
      <c r="FGA2" s="22"/>
      <c r="FGB2" s="22"/>
      <c r="FGC2" s="22"/>
      <c r="FGD2" s="22"/>
      <c r="FGE2" s="22"/>
      <c r="FGF2" s="22"/>
      <c r="FGG2" s="22"/>
      <c r="FGH2" s="22"/>
      <c r="FGI2" s="22"/>
      <c r="FGJ2" s="22"/>
      <c r="FGK2" s="22"/>
      <c r="FGL2" s="22"/>
      <c r="FGM2" s="22"/>
      <c r="FGN2" s="22"/>
      <c r="FGO2" s="22"/>
      <c r="FGP2" s="22"/>
      <c r="FGQ2" s="22"/>
      <c r="FGR2" s="22"/>
      <c r="FGS2" s="22"/>
      <c r="FGT2" s="22"/>
      <c r="FGU2" s="22"/>
      <c r="FGV2" s="22"/>
      <c r="FGW2" s="22"/>
      <c r="FGX2" s="22"/>
      <c r="FGY2" s="22"/>
      <c r="FGZ2" s="22"/>
      <c r="FHA2" s="22"/>
      <c r="FHB2" s="22"/>
      <c r="FHC2" s="22"/>
      <c r="FHD2" s="22"/>
      <c r="FHE2" s="22"/>
      <c r="FHF2" s="22"/>
      <c r="FHG2" s="22"/>
      <c r="FHH2" s="22"/>
      <c r="FHI2" s="22"/>
      <c r="FHJ2" s="22"/>
      <c r="FHK2" s="22"/>
      <c r="FHL2" s="22"/>
      <c r="FHM2" s="22"/>
      <c r="FHN2" s="22"/>
      <c r="FHO2" s="22"/>
      <c r="FHP2" s="22"/>
      <c r="FHQ2" s="22"/>
      <c r="FHR2" s="22"/>
      <c r="FHS2" s="22"/>
      <c r="FHT2" s="22"/>
      <c r="FHU2" s="22"/>
      <c r="FHV2" s="22"/>
      <c r="FHW2" s="22"/>
      <c r="FHX2" s="22"/>
      <c r="FHY2" s="22"/>
      <c r="FHZ2" s="22"/>
      <c r="FIA2" s="22"/>
      <c r="FIB2" s="22"/>
      <c r="FIC2" s="22"/>
      <c r="FID2" s="22"/>
      <c r="FIE2" s="22"/>
      <c r="FIF2" s="22"/>
      <c r="FIG2" s="22"/>
      <c r="FIH2" s="22"/>
      <c r="FII2" s="22"/>
      <c r="FIJ2" s="22"/>
      <c r="FIK2" s="22"/>
      <c r="FIL2" s="22"/>
      <c r="FIM2" s="22"/>
      <c r="FIN2" s="22"/>
      <c r="FIO2" s="22"/>
      <c r="FIP2" s="22"/>
      <c r="FIQ2" s="22"/>
      <c r="FIR2" s="22"/>
      <c r="FIS2" s="22"/>
      <c r="FIT2" s="22"/>
      <c r="FIU2" s="22"/>
      <c r="FIV2" s="22"/>
      <c r="FIW2" s="22"/>
      <c r="FIX2" s="22"/>
      <c r="FIY2" s="22"/>
      <c r="FIZ2" s="22"/>
      <c r="FJA2" s="22"/>
      <c r="FJB2" s="22"/>
      <c r="FJC2" s="22"/>
      <c r="FJD2" s="22"/>
      <c r="FJE2" s="22"/>
      <c r="FJF2" s="22"/>
      <c r="FJG2" s="22"/>
      <c r="FJH2" s="22"/>
      <c r="FJI2" s="22"/>
      <c r="FJJ2" s="22"/>
      <c r="FJK2" s="22"/>
      <c r="FJL2" s="22"/>
      <c r="FJM2" s="22"/>
      <c r="FJN2" s="22"/>
      <c r="FJO2" s="22"/>
      <c r="FJP2" s="22"/>
      <c r="FJQ2" s="22"/>
      <c r="FJR2" s="22"/>
      <c r="FJS2" s="22"/>
      <c r="FJT2" s="22"/>
      <c r="FJU2" s="22"/>
      <c r="FJV2" s="22"/>
      <c r="FJW2" s="22"/>
      <c r="FJX2" s="22"/>
      <c r="FJY2" s="22"/>
      <c r="FJZ2" s="22"/>
      <c r="FKA2" s="22"/>
      <c r="FKB2" s="22"/>
      <c r="FKC2" s="22"/>
      <c r="FKD2" s="22"/>
      <c r="FKE2" s="22"/>
      <c r="FKF2" s="22"/>
      <c r="FKG2" s="22"/>
      <c r="FKH2" s="22"/>
      <c r="FKI2" s="22"/>
      <c r="FKJ2" s="22"/>
      <c r="FKK2" s="22"/>
      <c r="FKL2" s="22"/>
      <c r="FKM2" s="22"/>
      <c r="FKN2" s="22"/>
      <c r="FKO2" s="22"/>
      <c r="FKP2" s="22"/>
      <c r="FKQ2" s="22"/>
      <c r="FKR2" s="22"/>
      <c r="FKS2" s="22"/>
      <c r="FKT2" s="22"/>
      <c r="FKU2" s="22"/>
      <c r="FKV2" s="22"/>
      <c r="FKW2" s="22"/>
      <c r="FKX2" s="22"/>
      <c r="FKY2" s="22"/>
      <c r="FKZ2" s="22"/>
      <c r="FLA2" s="22"/>
      <c r="FLB2" s="22"/>
      <c r="FLC2" s="22"/>
      <c r="FLD2" s="22"/>
      <c r="FLE2" s="22"/>
      <c r="FLF2" s="22"/>
      <c r="FLG2" s="22"/>
      <c r="FLH2" s="22"/>
      <c r="FLI2" s="22"/>
      <c r="FLJ2" s="22"/>
      <c r="FLK2" s="22"/>
      <c r="FLL2" s="22"/>
      <c r="FLM2" s="22"/>
      <c r="FLN2" s="22"/>
      <c r="FLO2" s="22"/>
      <c r="FLP2" s="22"/>
      <c r="FLQ2" s="22"/>
      <c r="FLR2" s="22"/>
      <c r="FLS2" s="22"/>
      <c r="FLT2" s="22"/>
      <c r="FLU2" s="22"/>
      <c r="FLV2" s="22"/>
      <c r="FLW2" s="22"/>
      <c r="FLX2" s="22"/>
      <c r="FLY2" s="22"/>
      <c r="FLZ2" s="22"/>
      <c r="FMA2" s="22"/>
      <c r="FMB2" s="22"/>
      <c r="FMC2" s="22"/>
      <c r="FMD2" s="22"/>
      <c r="FME2" s="22"/>
      <c r="FMF2" s="22"/>
      <c r="FMG2" s="22"/>
      <c r="FMH2" s="22"/>
      <c r="FMI2" s="22"/>
      <c r="FMJ2" s="22"/>
      <c r="FMK2" s="22"/>
      <c r="FML2" s="22"/>
      <c r="FMM2" s="22"/>
      <c r="FMN2" s="22"/>
      <c r="FMO2" s="22"/>
      <c r="FMP2" s="22"/>
      <c r="FMQ2" s="22"/>
      <c r="FMR2" s="22"/>
      <c r="FMS2" s="22"/>
      <c r="FMT2" s="22"/>
      <c r="FMU2" s="22"/>
      <c r="FMV2" s="22"/>
      <c r="FMW2" s="22"/>
      <c r="FMX2" s="22"/>
      <c r="FMY2" s="22"/>
      <c r="FMZ2" s="22"/>
      <c r="FNA2" s="22"/>
      <c r="FNB2" s="22"/>
      <c r="FNC2" s="22"/>
      <c r="FND2" s="22"/>
      <c r="FNE2" s="22"/>
      <c r="FNF2" s="22"/>
      <c r="FNG2" s="22"/>
      <c r="FNH2" s="22"/>
      <c r="FNI2" s="22"/>
      <c r="FNJ2" s="22"/>
    </row>
    <row r="3" spans="1:4432 13125:16383" s="14" customFormat="1" ht="141.75" customHeight="1" x14ac:dyDescent="0.25">
      <c r="A3" s="91"/>
      <c r="B3" s="86" t="s">
        <v>70</v>
      </c>
      <c r="C3" s="75" t="s">
        <v>1</v>
      </c>
      <c r="D3" s="76" t="s">
        <v>2</v>
      </c>
      <c r="E3" s="75" t="s">
        <v>3</v>
      </c>
      <c r="F3" s="76" t="s">
        <v>4</v>
      </c>
      <c r="G3" s="77" t="s">
        <v>5</v>
      </c>
      <c r="H3" s="78" t="s">
        <v>43</v>
      </c>
      <c r="I3" s="78" t="s">
        <v>44</v>
      </c>
      <c r="J3" s="78" t="s">
        <v>371</v>
      </c>
      <c r="K3" s="78" t="s">
        <v>358</v>
      </c>
      <c r="L3" s="78" t="s">
        <v>51</v>
      </c>
      <c r="M3" s="78" t="s">
        <v>39</v>
      </c>
      <c r="N3" s="78" t="s">
        <v>40</v>
      </c>
      <c r="O3" s="78" t="s">
        <v>45</v>
      </c>
      <c r="P3" s="78" t="s">
        <v>356</v>
      </c>
      <c r="Q3" s="79" t="s">
        <v>82</v>
      </c>
      <c r="R3" s="78" t="s">
        <v>41</v>
      </c>
      <c r="S3" s="87" t="s">
        <v>42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</row>
    <row r="4" spans="1:4432 13125:16383" s="25" customFormat="1" ht="29.25" customHeight="1" x14ac:dyDescent="0.25">
      <c r="A4" s="92" t="s">
        <v>19</v>
      </c>
      <c r="B4" s="88" t="s">
        <v>79</v>
      </c>
      <c r="C4" s="49"/>
      <c r="D4" s="51"/>
      <c r="E4" s="49"/>
      <c r="F4" s="51"/>
      <c r="G4" s="52"/>
      <c r="H4" s="53"/>
      <c r="I4" s="80">
        <f>SUM(I5,I70)</f>
        <v>0</v>
      </c>
      <c r="J4" s="80">
        <f t="shared" ref="J4:P4" si="0">SUM(J5,J70)</f>
        <v>0</v>
      </c>
      <c r="K4" s="80">
        <f t="shared" si="0"/>
        <v>0</v>
      </c>
      <c r="L4" s="80">
        <f t="shared" si="0"/>
        <v>0</v>
      </c>
      <c r="M4" s="80">
        <f t="shared" si="0"/>
        <v>0</v>
      </c>
      <c r="N4" s="80">
        <f t="shared" si="0"/>
        <v>0</v>
      </c>
      <c r="O4" s="80">
        <f t="shared" si="0"/>
        <v>0</v>
      </c>
      <c r="P4" s="80">
        <f t="shared" si="0"/>
        <v>0</v>
      </c>
      <c r="Q4" s="81"/>
      <c r="R4" s="80">
        <f>SUM(R5,R70)</f>
        <v>0</v>
      </c>
      <c r="S4" s="89">
        <f>SUM(S5,S70)</f>
        <v>0</v>
      </c>
      <c r="T4" s="28"/>
      <c r="U4" s="24"/>
      <c r="V4" s="24"/>
      <c r="W4" s="24"/>
      <c r="X4" s="24"/>
      <c r="Y4" s="24"/>
      <c r="Z4" s="24"/>
      <c r="AA4" s="24"/>
      <c r="AB4" s="24"/>
      <c r="AC4" s="15"/>
      <c r="AD4" s="16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</row>
    <row r="5" spans="1:4432 13125:16383" s="25" customFormat="1" ht="29.25" customHeight="1" x14ac:dyDescent="0.25">
      <c r="A5" s="93"/>
      <c r="B5" s="45" t="s">
        <v>53</v>
      </c>
      <c r="C5" s="46"/>
      <c r="D5" s="46"/>
      <c r="E5" s="46"/>
      <c r="F5" s="46"/>
      <c r="G5" s="46"/>
      <c r="H5" s="46"/>
      <c r="I5" s="82">
        <f>SUM(I7,I11,I15,I35,I20,I24,I28,I45,I51,I56,I61,I66,I40)</f>
        <v>0</v>
      </c>
      <c r="J5" s="82">
        <f t="shared" ref="J5:P5" si="1">SUM(J7,J11,J15,J35,J20,J24,J28,J45,J51,J56,J61,J66,J40)</f>
        <v>0</v>
      </c>
      <c r="K5" s="82">
        <f t="shared" si="1"/>
        <v>0</v>
      </c>
      <c r="L5" s="82">
        <f t="shared" si="1"/>
        <v>0</v>
      </c>
      <c r="M5" s="82">
        <f t="shared" si="1"/>
        <v>0</v>
      </c>
      <c r="N5" s="82">
        <f t="shared" si="1"/>
        <v>0</v>
      </c>
      <c r="O5" s="82">
        <f t="shared" si="1"/>
        <v>0</v>
      </c>
      <c r="P5" s="82">
        <f t="shared" si="1"/>
        <v>0</v>
      </c>
      <c r="Q5" s="82"/>
      <c r="R5" s="82">
        <f>SUM(R7,R11,R15,R35,R20,R24,R28,R45,R51,R56,R61,R66,R40)</f>
        <v>0</v>
      </c>
      <c r="S5" s="82">
        <f>SUM(S7,S11,S15,S35,S20,S24,S28,S45,S51,S56,S61,S66,S40)</f>
        <v>0</v>
      </c>
      <c r="T5" s="24"/>
      <c r="U5" s="24"/>
      <c r="V5" s="24"/>
      <c r="W5" s="24"/>
      <c r="X5" s="24"/>
      <c r="Y5" s="24"/>
      <c r="Z5" s="24"/>
      <c r="AA5" s="24"/>
      <c r="AB5" s="24"/>
      <c r="AC5" s="15"/>
      <c r="AD5" s="16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</row>
    <row r="6" spans="1:4432 13125:16383" s="25" customFormat="1" ht="29.25" customHeight="1" x14ac:dyDescent="0.25">
      <c r="A6" s="93"/>
      <c r="B6" s="66" t="s">
        <v>76</v>
      </c>
      <c r="C6" s="67"/>
      <c r="D6" s="67"/>
      <c r="E6" s="67"/>
      <c r="F6" s="67"/>
      <c r="G6" s="67"/>
      <c r="H6" s="67"/>
      <c r="I6" s="68"/>
      <c r="J6" s="68"/>
      <c r="K6" s="68"/>
      <c r="L6" s="163"/>
      <c r="M6" s="163"/>
      <c r="N6" s="163"/>
      <c r="O6" s="163"/>
      <c r="P6" s="163"/>
      <c r="Q6" s="163"/>
      <c r="R6" s="163"/>
      <c r="S6" s="163"/>
      <c r="T6" s="24"/>
      <c r="U6" s="24"/>
      <c r="V6" s="24"/>
      <c r="W6" s="24"/>
      <c r="X6" s="24"/>
      <c r="Y6" s="24"/>
      <c r="Z6" s="24"/>
      <c r="AA6" s="24"/>
      <c r="AB6" s="24"/>
      <c r="AC6" s="15"/>
      <c r="AD6" s="16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</row>
    <row r="7" spans="1:4432 13125:16383" s="25" customFormat="1" ht="63" customHeight="1" x14ac:dyDescent="0.25">
      <c r="A7" s="95"/>
      <c r="B7" s="44" t="s">
        <v>360</v>
      </c>
      <c r="C7" s="96"/>
      <c r="D7" s="97"/>
      <c r="E7" s="96"/>
      <c r="F7" s="98"/>
      <c r="G7" s="99"/>
      <c r="H7" s="100"/>
      <c r="I7" s="100">
        <f>SUM(I8:I10)</f>
        <v>0</v>
      </c>
      <c r="J7" s="100">
        <f t="shared" ref="J7:O7" si="2">SUM(J8:J10)</f>
        <v>0</v>
      </c>
      <c r="K7" s="100">
        <f>SUM(K8:K10)</f>
        <v>0</v>
      </c>
      <c r="L7" s="150">
        <f>SUM(L8:L10)</f>
        <v>0</v>
      </c>
      <c r="M7" s="150">
        <f>SUM(M8:M10)</f>
        <v>0</v>
      </c>
      <c r="N7" s="150">
        <f>SUM(N8:N10)</f>
        <v>0</v>
      </c>
      <c r="O7" s="150">
        <f t="shared" si="2"/>
        <v>0</v>
      </c>
      <c r="P7" s="150">
        <f>SUM(P8:P10)</f>
        <v>0</v>
      </c>
      <c r="Q7" s="151"/>
      <c r="R7" s="150">
        <f>SUM(R8:R10)</f>
        <v>0</v>
      </c>
      <c r="S7" s="152">
        <f>SUM(S8:S10)</f>
        <v>0</v>
      </c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</row>
    <row r="8" spans="1:4432 13125:16383" x14ac:dyDescent="0.25">
      <c r="A8" s="94"/>
      <c r="B8" s="42"/>
      <c r="C8" s="37"/>
      <c r="D8" s="38"/>
      <c r="E8" s="37"/>
      <c r="F8" s="39"/>
      <c r="G8" s="34"/>
      <c r="H8" s="35"/>
      <c r="I8" s="177">
        <f>IF(G8="",H8,H8*G8)</f>
        <v>0</v>
      </c>
      <c r="J8" s="35"/>
      <c r="K8" s="177">
        <f>IF(J8="",I8,MIN(I8,J8))</f>
        <v>0</v>
      </c>
      <c r="L8" s="177">
        <f>K8</f>
        <v>0</v>
      </c>
      <c r="M8" s="177">
        <f>IF(L8="","",L8*$I$112)</f>
        <v>0</v>
      </c>
      <c r="N8" s="177">
        <f>IFERROR(IF(($I$111*$I$112)&gt;$I$114,((M8/($I$111*$I$112))*$I$114),M8),"")</f>
        <v>0</v>
      </c>
      <c r="O8" s="161"/>
      <c r="P8" s="177">
        <f>IF(N8="","",N8-O8)</f>
        <v>0</v>
      </c>
      <c r="Q8" s="162"/>
      <c r="R8" s="177">
        <f t="shared" ref="R8" si="3">IF(P8="","",P8*Q8)</f>
        <v>0</v>
      </c>
      <c r="S8" s="178">
        <f t="shared" ref="S8" si="4">IF(R8="","",P8-R8)</f>
        <v>0</v>
      </c>
      <c r="T8" s="21"/>
      <c r="U8" s="21"/>
      <c r="V8" s="21"/>
      <c r="W8" s="21"/>
      <c r="FNI8" s="12"/>
      <c r="FNJ8" s="12"/>
      <c r="FNK8" s="12"/>
      <c r="FNL8" s="12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</row>
    <row r="9" spans="1:4432 13125:16383" x14ac:dyDescent="0.25">
      <c r="A9" s="94"/>
      <c r="B9" s="42"/>
      <c r="C9" s="37"/>
      <c r="D9" s="38"/>
      <c r="E9" s="37"/>
      <c r="F9" s="39"/>
      <c r="G9" s="34"/>
      <c r="H9" s="35"/>
      <c r="I9" s="177">
        <f t="shared" ref="I9:I10" si="5">IF(G9="",H9,H9*G9)</f>
        <v>0</v>
      </c>
      <c r="J9" s="35"/>
      <c r="K9" s="177">
        <f t="shared" ref="K9:K10" si="6">IF(J9="",I9,MIN(I9,J9))</f>
        <v>0</v>
      </c>
      <c r="L9" s="177">
        <f t="shared" ref="L9:L10" si="7">K9</f>
        <v>0</v>
      </c>
      <c r="M9" s="177">
        <f>IF(L9="","",L9*$I$112)</f>
        <v>0</v>
      </c>
      <c r="N9" s="177">
        <f>IFERROR(IF(($I$111*$I$112)&gt;$I$114,((M9/($I$111*$I$112))*$I$114),M9),"")</f>
        <v>0</v>
      </c>
      <c r="O9" s="161"/>
      <c r="P9" s="177">
        <f>IF(N9="","",N9-O9)</f>
        <v>0</v>
      </c>
      <c r="Q9" s="162"/>
      <c r="R9" s="177">
        <f t="shared" ref="R9" si="8">IF(P9="","",P9*Q9)</f>
        <v>0</v>
      </c>
      <c r="S9" s="178">
        <f t="shared" ref="S9" si="9">IF(R9="","",P9-R9)</f>
        <v>0</v>
      </c>
      <c r="T9" s="21"/>
      <c r="U9" s="21"/>
      <c r="V9" s="21"/>
      <c r="W9" s="21"/>
      <c r="FNI9" s="12"/>
      <c r="FNJ9" s="12"/>
      <c r="FNK9" s="12"/>
      <c r="FNL9" s="12"/>
    </row>
    <row r="10" spans="1:4432 13125:16383" x14ac:dyDescent="0.25">
      <c r="A10" s="94"/>
      <c r="B10" s="42"/>
      <c r="C10" s="37"/>
      <c r="D10" s="38"/>
      <c r="E10" s="37"/>
      <c r="F10" s="39"/>
      <c r="G10" s="34"/>
      <c r="H10" s="35"/>
      <c r="I10" s="177">
        <f t="shared" si="5"/>
        <v>0</v>
      </c>
      <c r="J10" s="35"/>
      <c r="K10" s="177">
        <f t="shared" si="6"/>
        <v>0</v>
      </c>
      <c r="L10" s="177">
        <f t="shared" si="7"/>
        <v>0</v>
      </c>
      <c r="M10" s="177">
        <f>IF(L10="","",L10*$I$112)</f>
        <v>0</v>
      </c>
      <c r="N10" s="177">
        <f>IFERROR(IF(($I$111*$I$112)&gt;$I$114,((M10/($I$111*$I$112))*$I$114),M10),"")</f>
        <v>0</v>
      </c>
      <c r="O10" s="161"/>
      <c r="P10" s="177">
        <f>IF(N10="","",N10-O10)</f>
        <v>0</v>
      </c>
      <c r="Q10" s="162"/>
      <c r="R10" s="177">
        <f>IF(P10="","",P10*Q10)</f>
        <v>0</v>
      </c>
      <c r="S10" s="178">
        <f>IF(R10="","",P10-R10)</f>
        <v>0</v>
      </c>
      <c r="T10" s="21"/>
      <c r="U10" s="21"/>
      <c r="V10" s="21"/>
      <c r="W10" s="21"/>
      <c r="FNI10" s="12"/>
      <c r="FNJ10" s="12"/>
      <c r="FNK10" s="12"/>
      <c r="FNL10" s="12"/>
    </row>
    <row r="11" spans="1:4432 13125:16383" s="109" customFormat="1" ht="53.45" customHeight="1" x14ac:dyDescent="0.25">
      <c r="A11" s="101"/>
      <c r="B11" s="60" t="s">
        <v>97</v>
      </c>
      <c r="C11" s="102"/>
      <c r="D11" s="103"/>
      <c r="E11" s="102"/>
      <c r="F11" s="104"/>
      <c r="G11" s="105"/>
      <c r="H11" s="106"/>
      <c r="I11" s="150">
        <f>SUM(I12:I14)</f>
        <v>0</v>
      </c>
      <c r="J11" s="150">
        <f>SUM(J12:J14)</f>
        <v>0</v>
      </c>
      <c r="K11" s="150">
        <f>SUM(K12:K14)</f>
        <v>0</v>
      </c>
      <c r="L11" s="150">
        <f t="shared" ref="L11:S11" si="10">SUM(L12:L14)</f>
        <v>0</v>
      </c>
      <c r="M11" s="150">
        <f t="shared" si="10"/>
        <v>0</v>
      </c>
      <c r="N11" s="150">
        <f t="shared" si="10"/>
        <v>0</v>
      </c>
      <c r="O11" s="150">
        <f t="shared" si="10"/>
        <v>0</v>
      </c>
      <c r="P11" s="150">
        <f t="shared" si="10"/>
        <v>0</v>
      </c>
      <c r="Q11" s="151"/>
      <c r="R11" s="150">
        <f t="shared" si="10"/>
        <v>0</v>
      </c>
      <c r="S11" s="152">
        <f t="shared" si="10"/>
        <v>0</v>
      </c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108"/>
      <c r="HA11" s="108"/>
      <c r="HB11" s="108"/>
      <c r="HC11" s="108"/>
      <c r="HD11" s="108"/>
      <c r="HE11" s="108"/>
      <c r="HF11" s="108"/>
      <c r="HG11" s="108"/>
      <c r="HH11" s="108"/>
      <c r="HI11" s="108"/>
      <c r="HJ11" s="108"/>
      <c r="HK11" s="108"/>
      <c r="HL11" s="108"/>
      <c r="HM11" s="108"/>
      <c r="HN11" s="108"/>
      <c r="HO11" s="108"/>
      <c r="HP11" s="108"/>
      <c r="HQ11" s="108"/>
      <c r="HR11" s="108"/>
      <c r="HS11" s="108"/>
      <c r="HT11" s="108"/>
      <c r="HU11" s="108"/>
      <c r="HV11" s="108"/>
      <c r="HW11" s="108"/>
      <c r="HX11" s="108"/>
      <c r="HY11" s="108"/>
      <c r="HZ11" s="108"/>
      <c r="IA11" s="108"/>
      <c r="IB11" s="108"/>
      <c r="IC11" s="108"/>
      <c r="ID11" s="108"/>
      <c r="IE11" s="108"/>
      <c r="IF11" s="108"/>
      <c r="IG11" s="108"/>
      <c r="IH11" s="108"/>
      <c r="II11" s="108"/>
      <c r="IJ11" s="108"/>
      <c r="IK11" s="108"/>
      <c r="IL11" s="108"/>
      <c r="IM11" s="108"/>
      <c r="IN11" s="108"/>
      <c r="IO11" s="108"/>
      <c r="IP11" s="108"/>
      <c r="IQ11" s="108"/>
      <c r="IR11" s="108"/>
      <c r="IS11" s="108"/>
      <c r="IT11" s="108"/>
      <c r="IU11" s="108"/>
      <c r="IV11" s="108"/>
      <c r="IW11" s="108"/>
      <c r="IX11" s="108"/>
      <c r="IY11" s="108"/>
      <c r="IZ11" s="108"/>
      <c r="JA11" s="108"/>
      <c r="JB11" s="108"/>
      <c r="JC11" s="108"/>
      <c r="JD11" s="108"/>
      <c r="JE11" s="108"/>
      <c r="JF11" s="108"/>
      <c r="JG11" s="108"/>
      <c r="JH11" s="108"/>
      <c r="JI11" s="108"/>
      <c r="JJ11" s="108"/>
      <c r="JK11" s="108"/>
      <c r="JL11" s="108"/>
      <c r="JM11" s="108"/>
      <c r="JN11" s="108"/>
      <c r="JO11" s="108"/>
      <c r="JP11" s="108"/>
      <c r="JQ11" s="108"/>
      <c r="JR11" s="108"/>
      <c r="JS11" s="108"/>
      <c r="JT11" s="108"/>
      <c r="JU11" s="108"/>
      <c r="JV11" s="108"/>
      <c r="JW11" s="108"/>
      <c r="JX11" s="108"/>
      <c r="JY11" s="108"/>
      <c r="JZ11" s="108"/>
      <c r="KA11" s="108"/>
      <c r="KB11" s="108"/>
      <c r="KC11" s="108"/>
      <c r="KD11" s="108"/>
      <c r="KE11" s="108"/>
      <c r="KF11" s="108"/>
      <c r="KG11" s="108"/>
      <c r="KH11" s="108"/>
      <c r="KI11" s="108"/>
      <c r="KJ11" s="108"/>
      <c r="KK11" s="108"/>
      <c r="KL11" s="108"/>
      <c r="KM11" s="108"/>
      <c r="KN11" s="108"/>
      <c r="KO11" s="108"/>
      <c r="KP11" s="108"/>
      <c r="KQ11" s="108"/>
      <c r="KR11" s="108"/>
      <c r="KS11" s="108"/>
      <c r="KT11" s="108"/>
      <c r="KU11" s="108"/>
      <c r="KV11" s="108"/>
      <c r="KW11" s="108"/>
      <c r="KX11" s="108"/>
      <c r="KY11" s="108"/>
      <c r="KZ11" s="108"/>
      <c r="LA11" s="108"/>
      <c r="LB11" s="108"/>
      <c r="LC11" s="108"/>
      <c r="LD11" s="108"/>
      <c r="LE11" s="108"/>
      <c r="LF11" s="108"/>
      <c r="LG11" s="108"/>
      <c r="LH11" s="108"/>
      <c r="LI11" s="108"/>
      <c r="LJ11" s="108"/>
      <c r="LK11" s="108"/>
      <c r="LL11" s="108"/>
      <c r="LM11" s="108"/>
      <c r="LN11" s="108"/>
      <c r="LO11" s="108"/>
      <c r="LP11" s="108"/>
      <c r="LQ11" s="108"/>
      <c r="LR11" s="108"/>
      <c r="LS11" s="108"/>
      <c r="LT11" s="108"/>
      <c r="LU11" s="108"/>
      <c r="LV11" s="108"/>
      <c r="LW11" s="108"/>
      <c r="LX11" s="108"/>
      <c r="LY11" s="108"/>
      <c r="LZ11" s="108"/>
      <c r="MA11" s="108"/>
      <c r="MB11" s="108"/>
      <c r="MC11" s="108"/>
      <c r="MD11" s="108"/>
      <c r="ME11" s="108"/>
      <c r="MF11" s="108"/>
      <c r="MG11" s="108"/>
      <c r="MH11" s="108"/>
      <c r="MI11" s="108"/>
      <c r="MJ11" s="108"/>
      <c r="MK11" s="108"/>
      <c r="ML11" s="108"/>
      <c r="MM11" s="108"/>
      <c r="MN11" s="108"/>
      <c r="MO11" s="108"/>
      <c r="MP11" s="108"/>
      <c r="MQ11" s="108"/>
      <c r="MR11" s="108"/>
      <c r="MS11" s="108"/>
      <c r="MT11" s="108"/>
      <c r="MU11" s="108"/>
      <c r="MV11" s="108"/>
      <c r="MW11" s="108"/>
      <c r="MX11" s="108"/>
      <c r="MY11" s="108"/>
      <c r="MZ11" s="108"/>
      <c r="NA11" s="108"/>
      <c r="NB11" s="108"/>
      <c r="NC11" s="108"/>
      <c r="ND11" s="108"/>
      <c r="NE11" s="108"/>
      <c r="NF11" s="108"/>
      <c r="NG11" s="108"/>
      <c r="NH11" s="108"/>
      <c r="NI11" s="108"/>
      <c r="NJ11" s="108"/>
      <c r="NK11" s="108"/>
      <c r="NL11" s="108"/>
      <c r="NM11" s="108"/>
      <c r="NN11" s="108"/>
      <c r="NO11" s="108"/>
      <c r="NP11" s="108"/>
      <c r="NQ11" s="108"/>
      <c r="NR11" s="108"/>
      <c r="NS11" s="108"/>
      <c r="NT11" s="108"/>
      <c r="NU11" s="108"/>
      <c r="NV11" s="108"/>
      <c r="NW11" s="108"/>
      <c r="NX11" s="108"/>
      <c r="NY11" s="108"/>
      <c r="NZ11" s="108"/>
      <c r="OA11" s="108"/>
      <c r="OB11" s="108"/>
      <c r="OC11" s="108"/>
      <c r="OD11" s="108"/>
      <c r="OE11" s="108"/>
      <c r="OF11" s="108"/>
      <c r="OG11" s="108"/>
      <c r="OH11" s="108"/>
      <c r="OI11" s="108"/>
      <c r="OJ11" s="108"/>
      <c r="OK11" s="108"/>
      <c r="OL11" s="108"/>
      <c r="OM11" s="108"/>
      <c r="ON11" s="108"/>
      <c r="OO11" s="108"/>
      <c r="OP11" s="108"/>
      <c r="OQ11" s="108"/>
      <c r="OR11" s="108"/>
      <c r="OS11" s="108"/>
      <c r="OT11" s="108"/>
      <c r="OU11" s="108"/>
      <c r="OV11" s="108"/>
      <c r="OW11" s="108"/>
      <c r="OX11" s="108"/>
      <c r="OY11" s="108"/>
      <c r="OZ11" s="108"/>
      <c r="PA11" s="108"/>
      <c r="PB11" s="108"/>
      <c r="PC11" s="108"/>
      <c r="PD11" s="108"/>
      <c r="PE11" s="108"/>
      <c r="PF11" s="108"/>
      <c r="PG11" s="108"/>
      <c r="PH11" s="108"/>
      <c r="PI11" s="108"/>
      <c r="PJ11" s="108"/>
      <c r="PK11" s="108"/>
      <c r="PL11" s="108"/>
      <c r="PM11" s="108"/>
      <c r="PN11" s="108"/>
      <c r="PO11" s="108"/>
      <c r="PP11" s="108"/>
      <c r="PQ11" s="108"/>
      <c r="PR11" s="108"/>
      <c r="PS11" s="108"/>
      <c r="PT11" s="108"/>
      <c r="PU11" s="108"/>
      <c r="PV11" s="108"/>
      <c r="PW11" s="108"/>
      <c r="PX11" s="108"/>
      <c r="PY11" s="108"/>
      <c r="PZ11" s="108"/>
      <c r="QA11" s="108"/>
      <c r="QB11" s="108"/>
      <c r="QC11" s="108"/>
      <c r="QD11" s="108"/>
      <c r="QE11" s="108"/>
      <c r="QF11" s="108"/>
      <c r="QG11" s="108"/>
      <c r="QH11" s="108"/>
      <c r="QI11" s="108"/>
      <c r="QJ11" s="108"/>
      <c r="QK11" s="108"/>
      <c r="QL11" s="108"/>
      <c r="QM11" s="108"/>
      <c r="QN11" s="108"/>
      <c r="QO11" s="108"/>
      <c r="QP11" s="108"/>
      <c r="QQ11" s="108"/>
      <c r="QR11" s="108"/>
      <c r="QS11" s="108"/>
      <c r="QT11" s="108"/>
      <c r="QU11" s="108"/>
      <c r="QV11" s="108"/>
      <c r="QW11" s="108"/>
      <c r="QX11" s="108"/>
      <c r="QY11" s="108"/>
      <c r="QZ11" s="108"/>
      <c r="RA11" s="108"/>
      <c r="RB11" s="108"/>
      <c r="RC11" s="108"/>
      <c r="RD11" s="108"/>
      <c r="RE11" s="108"/>
      <c r="RF11" s="108"/>
      <c r="RG11" s="108"/>
      <c r="RH11" s="108"/>
      <c r="RI11" s="108"/>
      <c r="RJ11" s="108"/>
      <c r="RK11" s="108"/>
      <c r="RL11" s="108"/>
      <c r="RM11" s="108"/>
      <c r="RN11" s="108"/>
      <c r="RO11" s="108"/>
      <c r="RP11" s="108"/>
      <c r="RQ11" s="108"/>
      <c r="RR11" s="108"/>
      <c r="RS11" s="108"/>
      <c r="RT11" s="108"/>
      <c r="RU11" s="108"/>
      <c r="RV11" s="108"/>
      <c r="RW11" s="108"/>
      <c r="RX11" s="108"/>
      <c r="RY11" s="108"/>
      <c r="RZ11" s="108"/>
      <c r="SA11" s="108"/>
      <c r="SB11" s="108"/>
      <c r="SC11" s="108"/>
      <c r="SD11" s="108"/>
      <c r="SE11" s="108"/>
      <c r="SF11" s="108"/>
      <c r="SG11" s="108"/>
      <c r="SH11" s="108"/>
      <c r="SI11" s="108"/>
      <c r="SJ11" s="108"/>
      <c r="SK11" s="108"/>
      <c r="SL11" s="108"/>
      <c r="SM11" s="108"/>
      <c r="SN11" s="108"/>
      <c r="SO11" s="108"/>
      <c r="SP11" s="108"/>
      <c r="SQ11" s="108"/>
      <c r="SR11" s="108"/>
      <c r="SS11" s="108"/>
      <c r="ST11" s="108"/>
      <c r="SU11" s="108"/>
      <c r="SV11" s="108"/>
      <c r="SW11" s="108"/>
      <c r="SX11" s="108"/>
      <c r="SY11" s="108"/>
      <c r="SZ11" s="108"/>
      <c r="TA11" s="108"/>
      <c r="TB11" s="108"/>
      <c r="TC11" s="108"/>
      <c r="TD11" s="108"/>
      <c r="TE11" s="108"/>
      <c r="TF11" s="108"/>
      <c r="TG11" s="108"/>
      <c r="TH11" s="108"/>
      <c r="TI11" s="108"/>
      <c r="TJ11" s="108"/>
      <c r="TK11" s="108"/>
      <c r="TL11" s="108"/>
      <c r="TM11" s="108"/>
      <c r="TN11" s="108"/>
      <c r="TO11" s="108"/>
      <c r="TP11" s="108"/>
      <c r="TQ11" s="108"/>
      <c r="TR11" s="108"/>
      <c r="TS11" s="108"/>
      <c r="TT11" s="108"/>
      <c r="TU11" s="108"/>
      <c r="TV11" s="108"/>
      <c r="TW11" s="108"/>
      <c r="TX11" s="108"/>
      <c r="TY11" s="108"/>
      <c r="TZ11" s="108"/>
      <c r="UA11" s="108"/>
      <c r="UB11" s="108"/>
      <c r="UC11" s="108"/>
      <c r="UD11" s="108"/>
      <c r="UE11" s="108"/>
      <c r="UF11" s="108"/>
      <c r="UG11" s="108"/>
      <c r="UH11" s="108"/>
      <c r="UI11" s="108"/>
      <c r="UJ11" s="108"/>
      <c r="UK11" s="108"/>
      <c r="UL11" s="108"/>
      <c r="UM11" s="108"/>
      <c r="UN11" s="108"/>
      <c r="UO11" s="108"/>
      <c r="UP11" s="108"/>
      <c r="UQ11" s="108"/>
      <c r="UR11" s="108"/>
      <c r="US11" s="108"/>
      <c r="UT11" s="108"/>
      <c r="UU11" s="108"/>
      <c r="UV11" s="108"/>
      <c r="UW11" s="108"/>
      <c r="UX11" s="108"/>
      <c r="UY11" s="108"/>
      <c r="UZ11" s="108"/>
      <c r="VA11" s="108"/>
      <c r="VB11" s="108"/>
      <c r="VC11" s="108"/>
      <c r="VD11" s="108"/>
      <c r="VE11" s="108"/>
      <c r="VF11" s="108"/>
      <c r="VG11" s="108"/>
      <c r="VH11" s="108"/>
      <c r="VI11" s="108"/>
      <c r="VJ11" s="108"/>
      <c r="VK11" s="108"/>
      <c r="VL11" s="108"/>
      <c r="VM11" s="108"/>
      <c r="VN11" s="108"/>
      <c r="VO11" s="108"/>
      <c r="VP11" s="108"/>
      <c r="VQ11" s="108"/>
      <c r="VR11" s="108"/>
      <c r="VS11" s="108"/>
      <c r="VT11" s="108"/>
      <c r="VU11" s="108"/>
      <c r="VV11" s="108"/>
      <c r="VW11" s="108"/>
      <c r="VX11" s="108"/>
      <c r="VY11" s="108"/>
      <c r="VZ11" s="108"/>
      <c r="WA11" s="108"/>
      <c r="WB11" s="108"/>
      <c r="WC11" s="108"/>
      <c r="WD11" s="108"/>
      <c r="WE11" s="108"/>
      <c r="WF11" s="108"/>
      <c r="WG11" s="108"/>
      <c r="WH11" s="108"/>
      <c r="WI11" s="108"/>
      <c r="WJ11" s="108"/>
      <c r="WK11" s="108"/>
      <c r="WL11" s="108"/>
      <c r="WM11" s="108"/>
      <c r="WN11" s="108"/>
      <c r="WO11" s="108"/>
      <c r="WP11" s="108"/>
      <c r="WQ11" s="108"/>
      <c r="WR11" s="108"/>
      <c r="WS11" s="108"/>
      <c r="WT11" s="108"/>
      <c r="WU11" s="108"/>
      <c r="WV11" s="108"/>
      <c r="WW11" s="108"/>
      <c r="WX11" s="108"/>
      <c r="WY11" s="108"/>
      <c r="WZ11" s="108"/>
      <c r="XA11" s="108"/>
      <c r="XB11" s="108"/>
      <c r="XC11" s="108"/>
      <c r="XD11" s="108"/>
      <c r="XE11" s="108"/>
      <c r="XF11" s="108"/>
      <c r="XG11" s="108"/>
      <c r="XH11" s="108"/>
      <c r="XI11" s="108"/>
      <c r="XJ11" s="108"/>
      <c r="XK11" s="108"/>
      <c r="XL11" s="108"/>
      <c r="XM11" s="108"/>
      <c r="XN11" s="108"/>
      <c r="XO11" s="108"/>
      <c r="XP11" s="108"/>
      <c r="XQ11" s="108"/>
      <c r="XR11" s="108"/>
      <c r="XS11" s="108"/>
      <c r="XT11" s="108"/>
      <c r="XU11" s="108"/>
      <c r="XV11" s="108"/>
      <c r="XW11" s="108"/>
      <c r="XX11" s="108"/>
      <c r="XY11" s="108"/>
      <c r="XZ11" s="108"/>
      <c r="YA11" s="108"/>
      <c r="YB11" s="108"/>
      <c r="YC11" s="108"/>
      <c r="YD11" s="108"/>
      <c r="YE11" s="108"/>
      <c r="YF11" s="108"/>
      <c r="YG11" s="108"/>
      <c r="YH11" s="108"/>
      <c r="YI11" s="108"/>
      <c r="YJ11" s="108"/>
      <c r="YK11" s="108"/>
      <c r="YL11" s="108"/>
      <c r="YM11" s="108"/>
      <c r="YN11" s="108"/>
      <c r="YO11" s="108"/>
      <c r="YP11" s="108"/>
      <c r="YQ11" s="108"/>
      <c r="YR11" s="108"/>
      <c r="YS11" s="108"/>
      <c r="YT11" s="108"/>
      <c r="YU11" s="108"/>
      <c r="YV11" s="108"/>
      <c r="YW11" s="108"/>
      <c r="YX11" s="108"/>
      <c r="YY11" s="108"/>
      <c r="YZ11" s="108"/>
      <c r="ZA11" s="108"/>
      <c r="ZB11" s="108"/>
      <c r="ZC11" s="108"/>
      <c r="ZD11" s="108"/>
      <c r="ZE11" s="108"/>
      <c r="ZF11" s="108"/>
      <c r="ZG11" s="108"/>
      <c r="ZH11" s="108"/>
      <c r="ZI11" s="108"/>
      <c r="ZJ11" s="108"/>
      <c r="ZK11" s="108"/>
      <c r="ZL11" s="108"/>
      <c r="ZM11" s="108"/>
      <c r="ZN11" s="108"/>
      <c r="ZO11" s="108"/>
      <c r="ZP11" s="108"/>
      <c r="ZQ11" s="108"/>
      <c r="ZR11" s="108"/>
      <c r="ZS11" s="108"/>
      <c r="ZT11" s="108"/>
      <c r="ZU11" s="108"/>
      <c r="ZV11" s="108"/>
      <c r="ZW11" s="108"/>
      <c r="ZX11" s="108"/>
      <c r="ZY11" s="108"/>
      <c r="ZZ11" s="108"/>
      <c r="AAA11" s="108"/>
      <c r="AAB11" s="108"/>
      <c r="AAC11" s="108"/>
      <c r="AAD11" s="108"/>
      <c r="AAE11" s="108"/>
      <c r="AAF11" s="108"/>
      <c r="AAG11" s="108"/>
      <c r="AAH11" s="108"/>
      <c r="AAI11" s="108"/>
      <c r="AAJ11" s="108"/>
      <c r="AAK11" s="108"/>
      <c r="AAL11" s="108"/>
      <c r="AAM11" s="108"/>
      <c r="AAN11" s="108"/>
      <c r="AAO11" s="108"/>
      <c r="AAP11" s="108"/>
      <c r="AAQ11" s="108"/>
      <c r="AAR11" s="108"/>
      <c r="AAS11" s="108"/>
      <c r="AAT11" s="108"/>
      <c r="AAU11" s="108"/>
      <c r="AAV11" s="108"/>
      <c r="AAW11" s="108"/>
      <c r="AAX11" s="108"/>
      <c r="AAY11" s="108"/>
      <c r="AAZ11" s="108"/>
      <c r="ABA11" s="108"/>
      <c r="ABB11" s="108"/>
      <c r="ABC11" s="108"/>
      <c r="ABD11" s="108"/>
      <c r="ABE11" s="108"/>
      <c r="ABF11" s="108"/>
      <c r="ABG11" s="108"/>
      <c r="ABH11" s="108"/>
      <c r="ABI11" s="108"/>
      <c r="ABJ11" s="108"/>
      <c r="ABK11" s="108"/>
      <c r="ABL11" s="108"/>
      <c r="ABM11" s="108"/>
      <c r="ABN11" s="108"/>
      <c r="ABO11" s="108"/>
      <c r="ABP11" s="108"/>
      <c r="ABQ11" s="108"/>
      <c r="ABR11" s="108"/>
      <c r="ABS11" s="108"/>
      <c r="ABT11" s="108"/>
      <c r="ABU11" s="108"/>
      <c r="ABV11" s="108"/>
      <c r="ABW11" s="108"/>
      <c r="ABX11" s="108"/>
      <c r="ABY11" s="108"/>
      <c r="ABZ11" s="108"/>
      <c r="ACA11" s="108"/>
      <c r="ACB11" s="108"/>
      <c r="ACC11" s="108"/>
      <c r="ACD11" s="108"/>
      <c r="ACE11" s="108"/>
      <c r="ACF11" s="108"/>
      <c r="ACG11" s="108"/>
      <c r="ACH11" s="108"/>
      <c r="ACI11" s="108"/>
      <c r="ACJ11" s="108"/>
      <c r="ACK11" s="108"/>
      <c r="ACL11" s="108"/>
      <c r="ACM11" s="108"/>
      <c r="ACN11" s="108"/>
      <c r="ACO11" s="108"/>
      <c r="ACP11" s="108"/>
      <c r="ACQ11" s="108"/>
      <c r="ACR11" s="108"/>
      <c r="ACS11" s="108"/>
      <c r="ACT11" s="108"/>
      <c r="ACU11" s="108"/>
      <c r="ACV11" s="108"/>
      <c r="ACW11" s="108"/>
      <c r="ACX11" s="108"/>
      <c r="ACY11" s="108"/>
      <c r="ACZ11" s="108"/>
      <c r="ADA11" s="108"/>
      <c r="ADB11" s="108"/>
      <c r="ADC11" s="108"/>
      <c r="ADD11" s="108"/>
      <c r="ADE11" s="108"/>
      <c r="ADF11" s="108"/>
      <c r="ADG11" s="108"/>
      <c r="ADH11" s="108"/>
      <c r="ADI11" s="108"/>
      <c r="ADJ11" s="108"/>
      <c r="ADK11" s="108"/>
      <c r="ADL11" s="108"/>
      <c r="ADM11" s="108"/>
      <c r="ADN11" s="108"/>
      <c r="ADO11" s="108"/>
      <c r="ADP11" s="108"/>
      <c r="ADQ11" s="108"/>
      <c r="ADR11" s="108"/>
      <c r="ADS11" s="108"/>
      <c r="ADT11" s="108"/>
      <c r="ADU11" s="108"/>
      <c r="ADV11" s="108"/>
      <c r="ADW11" s="108"/>
      <c r="ADX11" s="108"/>
      <c r="ADY11" s="108"/>
      <c r="ADZ11" s="108"/>
      <c r="AEA11" s="108"/>
      <c r="AEB11" s="108"/>
      <c r="AEC11" s="108"/>
      <c r="AED11" s="108"/>
      <c r="AEE11" s="108"/>
      <c r="AEF11" s="108"/>
      <c r="AEG11" s="108"/>
      <c r="AEH11" s="108"/>
      <c r="AEI11" s="108"/>
      <c r="AEJ11" s="108"/>
      <c r="AEK11" s="108"/>
      <c r="AEL11" s="108"/>
      <c r="AEM11" s="108"/>
      <c r="AEN11" s="108"/>
      <c r="AEO11" s="108"/>
      <c r="AEP11" s="108"/>
      <c r="AEQ11" s="108"/>
      <c r="AER11" s="108"/>
      <c r="AES11" s="108"/>
      <c r="AET11" s="108"/>
      <c r="AEU11" s="108"/>
      <c r="AEV11" s="108"/>
      <c r="AEW11" s="108"/>
      <c r="AEX11" s="108"/>
      <c r="AEY11" s="108"/>
      <c r="AEZ11" s="108"/>
      <c r="AFA11" s="108"/>
      <c r="AFB11" s="108"/>
      <c r="AFC11" s="108"/>
      <c r="AFD11" s="108"/>
      <c r="AFE11" s="108"/>
      <c r="AFF11" s="108"/>
      <c r="AFG11" s="108"/>
      <c r="AFH11" s="108"/>
      <c r="AFI11" s="108"/>
      <c r="AFJ11" s="108"/>
      <c r="AFK11" s="108"/>
      <c r="AFL11" s="108"/>
      <c r="AFM11" s="108"/>
      <c r="AFN11" s="108"/>
      <c r="AFO11" s="108"/>
      <c r="AFP11" s="108"/>
      <c r="AFQ11" s="108"/>
      <c r="AFR11" s="108"/>
      <c r="AFS11" s="108"/>
      <c r="AFT11" s="108"/>
      <c r="AFU11" s="108"/>
      <c r="AFV11" s="108"/>
      <c r="AFW11" s="108"/>
      <c r="AFX11" s="108"/>
      <c r="AFY11" s="108"/>
      <c r="AFZ11" s="108"/>
      <c r="AGA11" s="108"/>
      <c r="AGB11" s="108"/>
      <c r="AGC11" s="108"/>
      <c r="AGD11" s="108"/>
      <c r="AGE11" s="108"/>
      <c r="AGF11" s="108"/>
      <c r="AGG11" s="108"/>
      <c r="AGH11" s="108"/>
      <c r="AGI11" s="108"/>
      <c r="AGJ11" s="108"/>
      <c r="AGK11" s="108"/>
      <c r="AGL11" s="108"/>
      <c r="AGM11" s="108"/>
      <c r="AGN11" s="108"/>
      <c r="AGO11" s="108"/>
      <c r="AGP11" s="108"/>
      <c r="AGQ11" s="108"/>
      <c r="AGR11" s="108"/>
      <c r="AGS11" s="108"/>
      <c r="AGT11" s="108"/>
      <c r="AGU11" s="108"/>
      <c r="AGV11" s="108"/>
      <c r="AGW11" s="108"/>
      <c r="AGX11" s="108"/>
      <c r="AGY11" s="108"/>
      <c r="AGZ11" s="108"/>
      <c r="AHA11" s="108"/>
      <c r="AHB11" s="108"/>
      <c r="AHC11" s="108"/>
      <c r="AHD11" s="108"/>
      <c r="AHE11" s="108"/>
      <c r="AHF11" s="108"/>
      <c r="AHG11" s="108"/>
      <c r="AHH11" s="108"/>
      <c r="AHI11" s="108"/>
      <c r="AHJ11" s="108"/>
      <c r="AHK11" s="108"/>
      <c r="AHL11" s="108"/>
      <c r="AHM11" s="108"/>
      <c r="AHN11" s="108"/>
      <c r="AHO11" s="108"/>
      <c r="AHP11" s="108"/>
      <c r="AHQ11" s="108"/>
      <c r="AHR11" s="108"/>
      <c r="AHS11" s="108"/>
      <c r="AHT11" s="108"/>
      <c r="AHU11" s="108"/>
      <c r="AHV11" s="108"/>
      <c r="AHW11" s="108"/>
      <c r="AHX11" s="108"/>
      <c r="AHY11" s="108"/>
      <c r="AHZ11" s="108"/>
      <c r="AIA11" s="108"/>
      <c r="AIB11" s="108"/>
      <c r="AIC11" s="108"/>
      <c r="AID11" s="108"/>
      <c r="AIE11" s="108"/>
      <c r="AIF11" s="108"/>
      <c r="AIG11" s="108"/>
      <c r="AIH11" s="108"/>
      <c r="AII11" s="108"/>
      <c r="AIJ11" s="108"/>
      <c r="AIK11" s="108"/>
      <c r="AIL11" s="108"/>
      <c r="AIM11" s="108"/>
      <c r="AIN11" s="108"/>
      <c r="AIO11" s="108"/>
      <c r="AIP11" s="108"/>
      <c r="AIQ11" s="108"/>
      <c r="AIR11" s="108"/>
      <c r="AIS11" s="108"/>
      <c r="AIT11" s="108"/>
      <c r="AIU11" s="108"/>
      <c r="AIV11" s="108"/>
      <c r="AIW11" s="108"/>
      <c r="AIX11" s="108"/>
      <c r="AIY11" s="108"/>
      <c r="AIZ11" s="108"/>
      <c r="AJA11" s="108"/>
      <c r="AJB11" s="108"/>
      <c r="AJC11" s="108"/>
      <c r="AJD11" s="108"/>
      <c r="AJE11" s="108"/>
      <c r="AJF11" s="108"/>
      <c r="AJG11" s="108"/>
      <c r="AJH11" s="108"/>
      <c r="AJI11" s="108"/>
      <c r="AJJ11" s="108"/>
      <c r="AJK11" s="108"/>
      <c r="AJL11" s="108"/>
      <c r="AJM11" s="108"/>
      <c r="AJN11" s="108"/>
      <c r="AJO11" s="108"/>
      <c r="AJP11" s="108"/>
      <c r="AJQ11" s="108"/>
      <c r="AJR11" s="108"/>
      <c r="AJS11" s="108"/>
      <c r="AJT11" s="108"/>
      <c r="AJU11" s="108"/>
      <c r="AJV11" s="108"/>
      <c r="AJW11" s="108"/>
      <c r="AJX11" s="108"/>
      <c r="AJY11" s="108"/>
      <c r="AJZ11" s="108"/>
      <c r="AKA11" s="108"/>
      <c r="AKB11" s="108"/>
      <c r="AKC11" s="108"/>
      <c r="AKD11" s="108"/>
      <c r="AKE11" s="108"/>
      <c r="AKF11" s="108"/>
      <c r="AKG11" s="108"/>
      <c r="AKH11" s="108"/>
      <c r="AKI11" s="108"/>
      <c r="AKJ11" s="108"/>
      <c r="AKK11" s="108"/>
      <c r="AKL11" s="108"/>
      <c r="AKM11" s="108"/>
      <c r="AKN11" s="108"/>
      <c r="AKO11" s="108"/>
      <c r="AKP11" s="108"/>
      <c r="AKQ11" s="108"/>
      <c r="AKR11" s="108"/>
      <c r="AKS11" s="108"/>
      <c r="AKT11" s="108"/>
      <c r="AKU11" s="108"/>
      <c r="AKV11" s="108"/>
      <c r="AKW11" s="108"/>
      <c r="AKX11" s="108"/>
      <c r="AKY11" s="108"/>
      <c r="AKZ11" s="108"/>
      <c r="ALA11" s="108"/>
      <c r="ALB11" s="108"/>
      <c r="ALC11" s="108"/>
      <c r="ALD11" s="108"/>
      <c r="ALE11" s="108"/>
      <c r="ALF11" s="108"/>
      <c r="ALG11" s="108"/>
      <c r="ALH11" s="108"/>
      <c r="ALI11" s="108"/>
      <c r="ALJ11" s="108"/>
      <c r="ALK11" s="108"/>
      <c r="ALL11" s="108"/>
      <c r="ALM11" s="108"/>
      <c r="ALN11" s="108"/>
      <c r="ALO11" s="108"/>
      <c r="ALP11" s="108"/>
      <c r="ALQ11" s="108"/>
      <c r="ALR11" s="108"/>
      <c r="ALS11" s="108"/>
      <c r="ALT11" s="108"/>
      <c r="ALU11" s="108"/>
      <c r="ALV11" s="108"/>
      <c r="ALW11" s="108"/>
      <c r="ALX11" s="108"/>
      <c r="ALY11" s="108"/>
      <c r="ALZ11" s="108"/>
      <c r="AMA11" s="108"/>
      <c r="AMB11" s="108"/>
      <c r="AMC11" s="108"/>
      <c r="AMD11" s="108"/>
      <c r="AME11" s="108"/>
      <c r="AMF11" s="108"/>
      <c r="AMG11" s="108"/>
      <c r="AMH11" s="108"/>
      <c r="AMI11" s="108"/>
      <c r="AMJ11" s="108"/>
      <c r="AMK11" s="108"/>
      <c r="AML11" s="108"/>
      <c r="AMM11" s="108"/>
      <c r="AMN11" s="108"/>
      <c r="AMO11" s="108"/>
      <c r="AMP11" s="108"/>
      <c r="AMQ11" s="108"/>
      <c r="AMR11" s="108"/>
      <c r="AMS11" s="108"/>
      <c r="AMT11" s="108"/>
      <c r="AMU11" s="108"/>
      <c r="AMV11" s="108"/>
      <c r="AMW11" s="108"/>
      <c r="AMX11" s="108"/>
      <c r="AMY11" s="108"/>
      <c r="AMZ11" s="108"/>
      <c r="ANA11" s="108"/>
      <c r="ANB11" s="108"/>
      <c r="ANC11" s="108"/>
      <c r="AND11" s="108"/>
      <c r="ANE11" s="108"/>
      <c r="ANF11" s="108"/>
      <c r="ANG11" s="108"/>
      <c r="ANH11" s="108"/>
      <c r="ANI11" s="108"/>
      <c r="ANJ11" s="108"/>
      <c r="ANK11" s="108"/>
      <c r="ANL11" s="108"/>
      <c r="ANM11" s="108"/>
      <c r="ANN11" s="108"/>
      <c r="ANO11" s="108"/>
      <c r="ANP11" s="108"/>
      <c r="ANQ11" s="108"/>
      <c r="ANR11" s="108"/>
      <c r="ANS11" s="108"/>
      <c r="ANT11" s="108"/>
      <c r="ANU11" s="108"/>
      <c r="ANV11" s="108"/>
      <c r="ANW11" s="108"/>
      <c r="ANX11" s="108"/>
      <c r="ANY11" s="108"/>
      <c r="ANZ11" s="108"/>
      <c r="AOA11" s="108"/>
      <c r="AOB11" s="108"/>
      <c r="AOC11" s="108"/>
      <c r="AOD11" s="108"/>
      <c r="AOE11" s="108"/>
      <c r="AOF11" s="108"/>
      <c r="AOG11" s="108"/>
      <c r="AOH11" s="108"/>
      <c r="AOI11" s="108"/>
      <c r="AOJ11" s="108"/>
      <c r="AOK11" s="108"/>
      <c r="AOL11" s="108"/>
      <c r="AOM11" s="108"/>
      <c r="AON11" s="108"/>
      <c r="AOO11" s="108"/>
      <c r="AOP11" s="108"/>
      <c r="AOQ11" s="108"/>
      <c r="AOR11" s="108"/>
      <c r="AOS11" s="108"/>
      <c r="AOT11" s="108"/>
      <c r="AOU11" s="108"/>
      <c r="AOV11" s="108"/>
      <c r="AOW11" s="108"/>
      <c r="AOX11" s="108"/>
      <c r="AOY11" s="108"/>
      <c r="AOZ11" s="108"/>
      <c r="APA11" s="108"/>
      <c r="APB11" s="108"/>
      <c r="APC11" s="108"/>
      <c r="APD11" s="108"/>
      <c r="APE11" s="108"/>
      <c r="APF11" s="108"/>
      <c r="APG11" s="108"/>
      <c r="APH11" s="108"/>
      <c r="API11" s="108"/>
      <c r="APJ11" s="108"/>
      <c r="APK11" s="108"/>
      <c r="APL11" s="108"/>
      <c r="APM11" s="108"/>
      <c r="APN11" s="108"/>
      <c r="APO11" s="108"/>
      <c r="APP11" s="108"/>
      <c r="APQ11" s="108"/>
      <c r="APR11" s="108"/>
      <c r="APS11" s="108"/>
      <c r="APT11" s="108"/>
      <c r="APU11" s="108"/>
      <c r="APV11" s="108"/>
      <c r="APW11" s="108"/>
      <c r="APX11" s="108"/>
      <c r="APY11" s="108"/>
      <c r="APZ11" s="108"/>
      <c r="AQA11" s="108"/>
      <c r="AQB11" s="108"/>
      <c r="AQC11" s="108"/>
      <c r="AQD11" s="108"/>
      <c r="AQE11" s="108"/>
      <c r="AQF11" s="108"/>
      <c r="AQG11" s="108"/>
      <c r="AQH11" s="108"/>
      <c r="AQI11" s="108"/>
      <c r="AQJ11" s="108"/>
      <c r="AQK11" s="108"/>
      <c r="AQL11" s="108"/>
      <c r="AQM11" s="108"/>
      <c r="AQN11" s="108"/>
      <c r="AQO11" s="108"/>
      <c r="AQP11" s="108"/>
      <c r="AQQ11" s="108"/>
      <c r="AQR11" s="108"/>
      <c r="AQS11" s="108"/>
      <c r="AQT11" s="108"/>
      <c r="AQU11" s="108"/>
      <c r="AQV11" s="108"/>
      <c r="AQW11" s="108"/>
      <c r="AQX11" s="108"/>
      <c r="AQY11" s="108"/>
      <c r="AQZ11" s="108"/>
      <c r="ARA11" s="108"/>
      <c r="ARB11" s="108"/>
      <c r="ARC11" s="108"/>
      <c r="ARD11" s="108"/>
      <c r="ARE11" s="108"/>
      <c r="ARF11" s="108"/>
      <c r="ARG11" s="108"/>
      <c r="ARH11" s="108"/>
      <c r="ARI11" s="108"/>
      <c r="ARJ11" s="108"/>
      <c r="ARK11" s="108"/>
      <c r="ARL11" s="108"/>
      <c r="ARM11" s="108"/>
      <c r="ARN11" s="108"/>
      <c r="ARO11" s="108"/>
      <c r="ARP11" s="108"/>
      <c r="ARQ11" s="108"/>
      <c r="ARR11" s="108"/>
      <c r="ARS11" s="108"/>
      <c r="ART11" s="108"/>
      <c r="ARU11" s="108"/>
      <c r="ARV11" s="108"/>
      <c r="ARW11" s="108"/>
      <c r="ARX11" s="108"/>
      <c r="ARY11" s="108"/>
      <c r="ARZ11" s="108"/>
      <c r="ASA11" s="108"/>
      <c r="ASB11" s="108"/>
      <c r="ASC11" s="108"/>
      <c r="ASD11" s="108"/>
      <c r="ASE11" s="108"/>
      <c r="ASF11" s="108"/>
      <c r="ASG11" s="108"/>
      <c r="ASH11" s="108"/>
      <c r="ASI11" s="108"/>
      <c r="ASJ11" s="108"/>
      <c r="ASK11" s="108"/>
      <c r="ASL11" s="108"/>
      <c r="ASM11" s="108"/>
      <c r="ASN11" s="108"/>
      <c r="ASO11" s="108"/>
      <c r="ASP11" s="108"/>
      <c r="ASQ11" s="108"/>
      <c r="ASR11" s="108"/>
      <c r="ASS11" s="108"/>
      <c r="AST11" s="108"/>
      <c r="ASU11" s="108"/>
      <c r="ASV11" s="108"/>
      <c r="ASW11" s="108"/>
      <c r="ASX11" s="108"/>
      <c r="ASY11" s="108"/>
      <c r="ASZ11" s="108"/>
      <c r="ATA11" s="108"/>
      <c r="ATB11" s="108"/>
      <c r="ATC11" s="108"/>
      <c r="ATD11" s="108"/>
      <c r="ATE11" s="108"/>
      <c r="ATF11" s="108"/>
      <c r="ATG11" s="108"/>
      <c r="ATH11" s="108"/>
      <c r="ATI11" s="108"/>
      <c r="ATJ11" s="108"/>
      <c r="ATK11" s="108"/>
      <c r="ATL11" s="108"/>
      <c r="ATM11" s="108"/>
      <c r="ATN11" s="108"/>
      <c r="ATO11" s="108"/>
      <c r="ATP11" s="108"/>
      <c r="ATQ11" s="108"/>
      <c r="ATR11" s="108"/>
      <c r="ATS11" s="108"/>
      <c r="ATT11" s="108"/>
      <c r="ATU11" s="108"/>
      <c r="ATV11" s="108"/>
      <c r="ATW11" s="108"/>
      <c r="ATX11" s="108"/>
      <c r="ATY11" s="108"/>
      <c r="ATZ11" s="108"/>
      <c r="AUA11" s="108"/>
      <c r="AUB11" s="108"/>
      <c r="AUC11" s="108"/>
      <c r="AUD11" s="108"/>
      <c r="AUE11" s="108"/>
      <c r="AUF11" s="108"/>
      <c r="AUG11" s="108"/>
      <c r="AUH11" s="108"/>
      <c r="AUI11" s="108"/>
      <c r="AUJ11" s="108"/>
      <c r="AUK11" s="108"/>
      <c r="AUL11" s="108"/>
      <c r="AUM11" s="108"/>
      <c r="AUN11" s="108"/>
      <c r="AUO11" s="108"/>
      <c r="AUP11" s="108"/>
      <c r="AUQ11" s="108"/>
      <c r="AUR11" s="108"/>
      <c r="AUS11" s="108"/>
      <c r="AUT11" s="108"/>
      <c r="AUU11" s="108"/>
      <c r="AUV11" s="108"/>
      <c r="AUW11" s="108"/>
      <c r="AUX11" s="108"/>
      <c r="AUY11" s="108"/>
      <c r="AUZ11" s="108"/>
      <c r="AVA11" s="108"/>
      <c r="AVB11" s="108"/>
      <c r="AVC11" s="108"/>
      <c r="AVD11" s="108"/>
      <c r="AVE11" s="108"/>
      <c r="AVF11" s="108"/>
      <c r="AVG11" s="108"/>
      <c r="AVH11" s="108"/>
      <c r="AVI11" s="108"/>
      <c r="AVJ11" s="108"/>
      <c r="AVK11" s="108"/>
      <c r="AVL11" s="108"/>
      <c r="AVM11" s="108"/>
      <c r="AVN11" s="108"/>
      <c r="AVO11" s="108"/>
      <c r="AVP11" s="108"/>
      <c r="AVQ11" s="108"/>
      <c r="AVR11" s="108"/>
      <c r="AVS11" s="108"/>
      <c r="AVT11" s="108"/>
      <c r="AVU11" s="108"/>
      <c r="AVV11" s="108"/>
      <c r="AVW11" s="108"/>
      <c r="AVX11" s="108"/>
      <c r="AVY11" s="108"/>
      <c r="AVZ11" s="108"/>
      <c r="AWA11" s="108"/>
      <c r="AWB11" s="108"/>
      <c r="AWC11" s="108"/>
      <c r="AWD11" s="108"/>
      <c r="AWE11" s="108"/>
      <c r="AWF11" s="108"/>
      <c r="AWG11" s="108"/>
      <c r="AWH11" s="108"/>
      <c r="AWI11" s="108"/>
      <c r="AWJ11" s="108"/>
      <c r="AWK11" s="108"/>
      <c r="AWL11" s="108"/>
      <c r="AWM11" s="108"/>
      <c r="AWN11" s="108"/>
      <c r="AWO11" s="108"/>
      <c r="AWP11" s="108"/>
      <c r="AWQ11" s="108"/>
      <c r="AWR11" s="108"/>
      <c r="AWS11" s="108"/>
      <c r="AWT11" s="108"/>
      <c r="AWU11" s="108"/>
      <c r="AWV11" s="108"/>
      <c r="AWW11" s="108"/>
      <c r="AWX11" s="108"/>
      <c r="AWY11" s="108"/>
      <c r="AWZ11" s="108"/>
      <c r="AXA11" s="108"/>
      <c r="AXB11" s="108"/>
      <c r="AXC11" s="108"/>
      <c r="AXD11" s="108"/>
      <c r="AXE11" s="108"/>
      <c r="AXF11" s="108"/>
      <c r="AXG11" s="108"/>
      <c r="AXH11" s="108"/>
      <c r="AXI11" s="108"/>
      <c r="AXJ11" s="108"/>
      <c r="AXK11" s="108"/>
      <c r="AXL11" s="108"/>
      <c r="AXM11" s="108"/>
      <c r="AXN11" s="108"/>
      <c r="AXO11" s="108"/>
      <c r="AXP11" s="108"/>
      <c r="AXQ11" s="108"/>
      <c r="AXR11" s="108"/>
      <c r="AXS11" s="108"/>
      <c r="AXT11" s="108"/>
      <c r="AXU11" s="108"/>
      <c r="AXV11" s="108"/>
      <c r="AXW11" s="108"/>
      <c r="AXX11" s="108"/>
      <c r="AXY11" s="108"/>
      <c r="AXZ11" s="108"/>
      <c r="AYA11" s="108"/>
      <c r="AYB11" s="108"/>
      <c r="AYC11" s="108"/>
      <c r="AYD11" s="108"/>
      <c r="AYE11" s="108"/>
      <c r="AYF11" s="108"/>
      <c r="AYG11" s="108"/>
      <c r="AYH11" s="108"/>
      <c r="AYI11" s="108"/>
      <c r="AYJ11" s="108"/>
      <c r="AYK11" s="108"/>
      <c r="AYL11" s="108"/>
      <c r="AYM11" s="108"/>
      <c r="AYN11" s="108"/>
      <c r="AYO11" s="108"/>
      <c r="AYP11" s="108"/>
      <c r="AYQ11" s="108"/>
      <c r="AYR11" s="108"/>
      <c r="AYS11" s="108"/>
      <c r="AYT11" s="108"/>
      <c r="AYU11" s="108"/>
      <c r="AYV11" s="108"/>
      <c r="AYW11" s="108"/>
      <c r="AYX11" s="108"/>
      <c r="AYY11" s="108"/>
      <c r="AYZ11" s="108"/>
      <c r="AZA11" s="108"/>
      <c r="AZB11" s="108"/>
      <c r="AZC11" s="108"/>
      <c r="AZD11" s="108"/>
      <c r="AZE11" s="108"/>
      <c r="AZF11" s="108"/>
      <c r="AZG11" s="108"/>
      <c r="AZH11" s="108"/>
      <c r="AZI11" s="108"/>
      <c r="AZJ11" s="108"/>
      <c r="AZK11" s="108"/>
      <c r="AZL11" s="108"/>
      <c r="AZM11" s="108"/>
      <c r="AZN11" s="108"/>
      <c r="AZO11" s="108"/>
      <c r="AZP11" s="108"/>
      <c r="AZQ11" s="108"/>
      <c r="AZR11" s="108"/>
      <c r="AZS11" s="108"/>
      <c r="AZT11" s="108"/>
      <c r="AZU11" s="108"/>
      <c r="AZV11" s="108"/>
      <c r="AZW11" s="108"/>
      <c r="AZX11" s="108"/>
      <c r="AZY11" s="108"/>
      <c r="AZZ11" s="108"/>
      <c r="BAA11" s="108"/>
      <c r="BAB11" s="108"/>
      <c r="BAC11" s="108"/>
      <c r="BAD11" s="108"/>
      <c r="BAE11" s="108"/>
      <c r="BAF11" s="108"/>
      <c r="BAG11" s="108"/>
      <c r="BAH11" s="108"/>
      <c r="BAI11" s="108"/>
      <c r="BAJ11" s="108"/>
      <c r="BAK11" s="108"/>
      <c r="BAL11" s="108"/>
      <c r="BAM11" s="108"/>
      <c r="BAN11" s="108"/>
      <c r="BAO11" s="108"/>
      <c r="BAP11" s="108"/>
      <c r="BAQ11" s="108"/>
      <c r="BAR11" s="108"/>
      <c r="BAS11" s="108"/>
      <c r="BAT11" s="108"/>
      <c r="BAU11" s="108"/>
      <c r="BAV11" s="108"/>
      <c r="BAW11" s="108"/>
      <c r="BAX11" s="108"/>
      <c r="BAY11" s="108"/>
      <c r="BAZ11" s="108"/>
      <c r="BBA11" s="108"/>
      <c r="BBB11" s="108"/>
      <c r="BBC11" s="108"/>
      <c r="BBD11" s="108"/>
      <c r="BBE11" s="108"/>
      <c r="BBF11" s="108"/>
      <c r="BBG11" s="108"/>
      <c r="BBH11" s="108"/>
      <c r="BBI11" s="108"/>
      <c r="BBJ11" s="108"/>
      <c r="BBK11" s="108"/>
      <c r="BBL11" s="108"/>
      <c r="BBM11" s="108"/>
      <c r="BBN11" s="108"/>
      <c r="BBO11" s="108"/>
      <c r="BBP11" s="108"/>
      <c r="BBQ11" s="108"/>
      <c r="BBR11" s="108"/>
      <c r="BBS11" s="108"/>
      <c r="BBT11" s="108"/>
      <c r="BBU11" s="108"/>
      <c r="BBV11" s="108"/>
      <c r="BBW11" s="108"/>
      <c r="BBX11" s="108"/>
      <c r="BBY11" s="108"/>
      <c r="BBZ11" s="108"/>
      <c r="BCA11" s="108"/>
      <c r="BCB11" s="108"/>
      <c r="BCC11" s="108"/>
      <c r="BCD11" s="108"/>
      <c r="BCE11" s="108"/>
      <c r="BCF11" s="108"/>
      <c r="BCG11" s="108"/>
      <c r="BCH11" s="108"/>
      <c r="BCI11" s="108"/>
      <c r="BCJ11" s="108"/>
      <c r="BCK11" s="108"/>
      <c r="BCL11" s="108"/>
      <c r="BCM11" s="108"/>
      <c r="BCN11" s="108"/>
      <c r="BCO11" s="108"/>
      <c r="BCP11" s="108"/>
      <c r="BCQ11" s="108"/>
      <c r="BCR11" s="108"/>
      <c r="BCS11" s="108"/>
      <c r="BCT11" s="108"/>
      <c r="BCU11" s="108"/>
      <c r="BCV11" s="108"/>
      <c r="BCW11" s="108"/>
      <c r="BCX11" s="108"/>
      <c r="BCY11" s="108"/>
      <c r="BCZ11" s="108"/>
      <c r="BDA11" s="108"/>
      <c r="BDB11" s="108"/>
      <c r="BDC11" s="108"/>
      <c r="BDD11" s="108"/>
      <c r="BDE11" s="108"/>
      <c r="BDF11" s="108"/>
      <c r="BDG11" s="108"/>
      <c r="BDH11" s="108"/>
      <c r="BDI11" s="108"/>
      <c r="BDJ11" s="108"/>
      <c r="BDK11" s="108"/>
      <c r="BDL11" s="108"/>
      <c r="BDM11" s="108"/>
      <c r="BDN11" s="108"/>
      <c r="BDO11" s="108"/>
      <c r="BDP11" s="108"/>
      <c r="BDQ11" s="108"/>
      <c r="BDR11" s="108"/>
      <c r="BDS11" s="108"/>
      <c r="BDT11" s="108"/>
      <c r="BDU11" s="108"/>
      <c r="BDV11" s="108"/>
      <c r="BDW11" s="108"/>
      <c r="BDX11" s="108"/>
      <c r="BDY11" s="108"/>
      <c r="BDZ11" s="108"/>
      <c r="BEA11" s="108"/>
      <c r="BEB11" s="108"/>
      <c r="BEC11" s="108"/>
      <c r="BED11" s="108"/>
      <c r="BEE11" s="108"/>
      <c r="BEF11" s="108"/>
      <c r="BEG11" s="108"/>
      <c r="BEH11" s="108"/>
      <c r="BEI11" s="108"/>
      <c r="BEJ11" s="108"/>
      <c r="BEK11" s="108"/>
      <c r="BEL11" s="108"/>
      <c r="BEM11" s="108"/>
      <c r="BEN11" s="108"/>
      <c r="BEO11" s="108"/>
      <c r="BEP11" s="108"/>
      <c r="BEQ11" s="108"/>
      <c r="BER11" s="108"/>
      <c r="BES11" s="108"/>
      <c r="BET11" s="108"/>
      <c r="BEU11" s="108"/>
      <c r="BEV11" s="108"/>
      <c r="BEW11" s="108"/>
      <c r="BEX11" s="108"/>
      <c r="BEY11" s="108"/>
      <c r="BEZ11" s="108"/>
      <c r="BFA11" s="108"/>
      <c r="BFB11" s="108"/>
      <c r="BFC11" s="108"/>
      <c r="BFD11" s="108"/>
      <c r="BFE11" s="108"/>
      <c r="BFF11" s="108"/>
      <c r="BFG11" s="108"/>
      <c r="BFH11" s="108"/>
      <c r="BFI11" s="108"/>
      <c r="BFJ11" s="108"/>
      <c r="BFK11" s="108"/>
      <c r="BFL11" s="108"/>
      <c r="BFM11" s="108"/>
      <c r="BFN11" s="108"/>
      <c r="BFO11" s="108"/>
      <c r="BFP11" s="108"/>
      <c r="BFQ11" s="108"/>
      <c r="BFR11" s="108"/>
      <c r="BFS11" s="108"/>
      <c r="BFT11" s="108"/>
      <c r="BFU11" s="108"/>
      <c r="BFV11" s="108"/>
      <c r="BFW11" s="108"/>
      <c r="BFX11" s="108"/>
      <c r="BFY11" s="108"/>
      <c r="BFZ11" s="108"/>
      <c r="BGA11" s="108"/>
      <c r="BGB11" s="108"/>
      <c r="BGC11" s="108"/>
      <c r="BGD11" s="108"/>
      <c r="BGE11" s="108"/>
      <c r="BGF11" s="108"/>
      <c r="BGG11" s="108"/>
      <c r="BGH11" s="108"/>
      <c r="BGI11" s="108"/>
      <c r="BGJ11" s="108"/>
      <c r="BGK11" s="108"/>
      <c r="BGL11" s="108"/>
      <c r="BGM11" s="108"/>
      <c r="BGN11" s="108"/>
      <c r="BGO11" s="108"/>
      <c r="BGP11" s="108"/>
      <c r="BGQ11" s="108"/>
      <c r="BGR11" s="108"/>
      <c r="BGS11" s="108"/>
      <c r="BGT11" s="108"/>
      <c r="BGU11" s="108"/>
      <c r="BGV11" s="108"/>
      <c r="BGW11" s="108"/>
      <c r="BGX11" s="108"/>
      <c r="BGY11" s="108"/>
      <c r="BGZ11" s="108"/>
      <c r="BHA11" s="108"/>
      <c r="BHB11" s="108"/>
      <c r="BHC11" s="108"/>
      <c r="BHD11" s="108"/>
      <c r="BHE11" s="108"/>
      <c r="BHF11" s="108"/>
      <c r="BHG11" s="108"/>
      <c r="BHH11" s="108"/>
      <c r="BHI11" s="108"/>
      <c r="BHJ11" s="108"/>
      <c r="BHK11" s="108"/>
      <c r="BHL11" s="108"/>
      <c r="BHM11" s="108"/>
      <c r="BHN11" s="108"/>
      <c r="BHO11" s="108"/>
      <c r="BHP11" s="108"/>
      <c r="BHQ11" s="108"/>
      <c r="BHR11" s="108"/>
      <c r="BHS11" s="108"/>
      <c r="BHT11" s="108"/>
      <c r="BHU11" s="108"/>
      <c r="BHV11" s="108"/>
      <c r="BHW11" s="108"/>
      <c r="BHX11" s="108"/>
      <c r="BHY11" s="108"/>
      <c r="BHZ11" s="108"/>
      <c r="BIA11" s="108"/>
      <c r="BIB11" s="108"/>
      <c r="BIC11" s="108"/>
      <c r="BID11" s="108"/>
      <c r="BIE11" s="108"/>
      <c r="BIF11" s="108"/>
      <c r="BIG11" s="108"/>
      <c r="BIH11" s="108"/>
      <c r="BII11" s="108"/>
      <c r="BIJ11" s="108"/>
      <c r="BIK11" s="108"/>
      <c r="BIL11" s="108"/>
      <c r="BIM11" s="108"/>
      <c r="BIN11" s="108"/>
      <c r="BIO11" s="108"/>
      <c r="BIP11" s="108"/>
      <c r="BIQ11" s="108"/>
      <c r="BIR11" s="108"/>
      <c r="BIS11" s="108"/>
      <c r="BIT11" s="108"/>
      <c r="BIU11" s="108"/>
      <c r="BIV11" s="108"/>
      <c r="BIW11" s="108"/>
      <c r="BIX11" s="108"/>
      <c r="BIY11" s="108"/>
      <c r="BIZ11" s="108"/>
      <c r="BJA11" s="108"/>
      <c r="BJB11" s="108"/>
      <c r="BJC11" s="108"/>
      <c r="BJD11" s="108"/>
      <c r="BJE11" s="108"/>
      <c r="BJF11" s="108"/>
      <c r="BJG11" s="108"/>
      <c r="BJH11" s="108"/>
      <c r="BJI11" s="108"/>
      <c r="BJJ11" s="108"/>
      <c r="BJK11" s="108"/>
      <c r="BJL11" s="108"/>
      <c r="BJM11" s="108"/>
      <c r="BJN11" s="108"/>
      <c r="BJO11" s="108"/>
      <c r="BJP11" s="108"/>
      <c r="BJQ11" s="108"/>
      <c r="BJR11" s="108"/>
      <c r="BJS11" s="108"/>
      <c r="BJT11" s="108"/>
      <c r="BJU11" s="108"/>
      <c r="BJV11" s="108"/>
      <c r="BJW11" s="108"/>
      <c r="BJX11" s="108"/>
      <c r="BJY11" s="108"/>
      <c r="BJZ11" s="108"/>
      <c r="BKA11" s="108"/>
      <c r="BKB11" s="108"/>
      <c r="BKC11" s="108"/>
      <c r="BKD11" s="108"/>
      <c r="BKE11" s="108"/>
      <c r="BKF11" s="108"/>
      <c r="BKG11" s="108"/>
      <c r="BKH11" s="108"/>
      <c r="BKI11" s="108"/>
      <c r="BKJ11" s="108"/>
      <c r="BKK11" s="108"/>
      <c r="BKL11" s="108"/>
      <c r="BKM11" s="108"/>
      <c r="BKN11" s="108"/>
      <c r="BKO11" s="108"/>
      <c r="BKP11" s="108"/>
      <c r="BKQ11" s="108"/>
      <c r="BKR11" s="108"/>
      <c r="BKS11" s="108"/>
      <c r="BKT11" s="108"/>
      <c r="BKU11" s="108"/>
      <c r="BKV11" s="108"/>
      <c r="BKW11" s="108"/>
      <c r="BKX11" s="108"/>
      <c r="BKY11" s="108"/>
      <c r="BKZ11" s="108"/>
      <c r="BLA11" s="108"/>
      <c r="BLB11" s="108"/>
      <c r="BLC11" s="108"/>
      <c r="BLD11" s="108"/>
      <c r="BLE11" s="108"/>
      <c r="BLF11" s="108"/>
      <c r="BLG11" s="108"/>
      <c r="BLH11" s="108"/>
      <c r="BLI11" s="108"/>
      <c r="BLJ11" s="108"/>
      <c r="BLK11" s="108"/>
      <c r="BLL11" s="108"/>
      <c r="BLM11" s="108"/>
      <c r="BLN11" s="108"/>
      <c r="BLO11" s="108"/>
      <c r="BLP11" s="108"/>
      <c r="BLQ11" s="108"/>
      <c r="BLR11" s="108"/>
      <c r="BLS11" s="108"/>
      <c r="BLT11" s="108"/>
      <c r="BLU11" s="108"/>
      <c r="BLV11" s="108"/>
      <c r="BLW11" s="108"/>
      <c r="BLX11" s="108"/>
      <c r="BLY11" s="108"/>
      <c r="BLZ11" s="108"/>
      <c r="BMA11" s="108"/>
      <c r="BMB11" s="108"/>
      <c r="BMC11" s="108"/>
      <c r="BMD11" s="108"/>
      <c r="BME11" s="108"/>
      <c r="BMF11" s="108"/>
      <c r="BMG11" s="108"/>
      <c r="BMH11" s="108"/>
      <c r="BMI11" s="108"/>
      <c r="BMJ11" s="108"/>
      <c r="BMK11" s="108"/>
      <c r="BML11" s="108"/>
      <c r="BMM11" s="108"/>
      <c r="BMN11" s="108"/>
      <c r="BMO11" s="108"/>
      <c r="BMP11" s="108"/>
      <c r="BMQ11" s="108"/>
      <c r="BMR11" s="108"/>
      <c r="BMS11" s="108"/>
      <c r="BMT11" s="108"/>
      <c r="BMU11" s="108"/>
      <c r="BMV11" s="108"/>
      <c r="BMW11" s="108"/>
      <c r="BMX11" s="108"/>
      <c r="BMY11" s="108"/>
      <c r="BMZ11" s="108"/>
      <c r="BNA11" s="108"/>
      <c r="BNB11" s="108"/>
      <c r="BNC11" s="108"/>
      <c r="BND11" s="108"/>
      <c r="BNE11" s="108"/>
      <c r="BNF11" s="108"/>
      <c r="BNG11" s="108"/>
      <c r="BNH11" s="108"/>
      <c r="BNI11" s="108"/>
      <c r="BNJ11" s="108"/>
      <c r="BNK11" s="108"/>
      <c r="BNL11" s="108"/>
      <c r="BNM11" s="108"/>
      <c r="BNN11" s="108"/>
      <c r="BNO11" s="108"/>
      <c r="BNP11" s="108"/>
      <c r="BNQ11" s="108"/>
      <c r="BNR11" s="108"/>
      <c r="BNS11" s="108"/>
      <c r="BNT11" s="108"/>
      <c r="BNU11" s="108"/>
      <c r="BNV11" s="108"/>
      <c r="BNW11" s="108"/>
      <c r="BNX11" s="108"/>
      <c r="BNY11" s="108"/>
      <c r="BNZ11" s="108"/>
      <c r="BOA11" s="108"/>
      <c r="BOB11" s="108"/>
      <c r="BOC11" s="108"/>
      <c r="BOD11" s="108"/>
      <c r="BOE11" s="108"/>
      <c r="BOF11" s="108"/>
      <c r="BOG11" s="108"/>
      <c r="BOH11" s="108"/>
      <c r="BOI11" s="108"/>
      <c r="BOJ11" s="108"/>
      <c r="BOK11" s="108"/>
      <c r="BOL11" s="108"/>
      <c r="BOM11" s="108"/>
      <c r="BON11" s="108"/>
      <c r="BOO11" s="108"/>
      <c r="BOP11" s="108"/>
      <c r="BOQ11" s="108"/>
      <c r="BOR11" s="108"/>
      <c r="BOS11" s="108"/>
      <c r="BOT11" s="108"/>
      <c r="BOU11" s="108"/>
      <c r="BOV11" s="108"/>
      <c r="BOW11" s="108"/>
      <c r="BOX11" s="108"/>
      <c r="BOY11" s="108"/>
      <c r="BOZ11" s="108"/>
      <c r="BPA11" s="108"/>
      <c r="BPB11" s="108"/>
      <c r="BPC11" s="108"/>
      <c r="BPD11" s="108"/>
      <c r="BPE11" s="108"/>
      <c r="BPF11" s="108"/>
      <c r="BPG11" s="108"/>
      <c r="BPH11" s="108"/>
      <c r="BPI11" s="108"/>
      <c r="BPJ11" s="108"/>
      <c r="BPK11" s="108"/>
      <c r="BPL11" s="108"/>
      <c r="BPM11" s="108"/>
      <c r="BPN11" s="108"/>
      <c r="BPO11" s="108"/>
      <c r="BPP11" s="108"/>
      <c r="BPQ11" s="108"/>
      <c r="BPR11" s="108"/>
      <c r="BPS11" s="108"/>
      <c r="BPT11" s="108"/>
      <c r="BPU11" s="108"/>
      <c r="BPV11" s="108"/>
      <c r="BPW11" s="108"/>
      <c r="BPX11" s="108"/>
      <c r="BPY11" s="108"/>
      <c r="BPZ11" s="108"/>
      <c r="BQA11" s="108"/>
      <c r="BQB11" s="108"/>
      <c r="BQC11" s="108"/>
      <c r="BQD11" s="108"/>
      <c r="BQE11" s="108"/>
      <c r="BQF11" s="108"/>
      <c r="BQG11" s="108"/>
      <c r="BQH11" s="108"/>
      <c r="BQI11" s="108"/>
      <c r="BQJ11" s="108"/>
      <c r="BQK11" s="108"/>
      <c r="BQL11" s="108"/>
      <c r="BQM11" s="108"/>
      <c r="BQN11" s="108"/>
      <c r="BQO11" s="108"/>
      <c r="BQP11" s="108"/>
      <c r="BQQ11" s="108"/>
      <c r="BQR11" s="108"/>
      <c r="BQS11" s="108"/>
      <c r="BQT11" s="108"/>
      <c r="BQU11" s="108"/>
      <c r="BQV11" s="108"/>
      <c r="BQW11" s="108"/>
      <c r="BQX11" s="108"/>
      <c r="BQY11" s="108"/>
      <c r="BQZ11" s="108"/>
      <c r="BRA11" s="108"/>
      <c r="BRB11" s="108"/>
      <c r="BRC11" s="108"/>
      <c r="BRD11" s="108"/>
      <c r="BRE11" s="108"/>
      <c r="BRF11" s="108"/>
      <c r="BRG11" s="108"/>
      <c r="BRH11" s="108"/>
      <c r="BRI11" s="108"/>
      <c r="BRJ11" s="108"/>
      <c r="BRK11" s="108"/>
      <c r="BRL11" s="108"/>
      <c r="BRM11" s="108"/>
      <c r="BRN11" s="108"/>
      <c r="BRO11" s="108"/>
      <c r="BRP11" s="108"/>
      <c r="BRQ11" s="108"/>
      <c r="BRR11" s="108"/>
      <c r="BRS11" s="108"/>
      <c r="BRT11" s="108"/>
      <c r="BRU11" s="108"/>
      <c r="BRV11" s="108"/>
      <c r="BRW11" s="108"/>
      <c r="BRX11" s="108"/>
      <c r="BRY11" s="108"/>
      <c r="BRZ11" s="108"/>
      <c r="BSA11" s="108"/>
      <c r="BSB11" s="108"/>
      <c r="BSC11" s="108"/>
      <c r="BSD11" s="108"/>
      <c r="BSE11" s="108"/>
      <c r="BSF11" s="108"/>
      <c r="BSG11" s="108"/>
      <c r="BSH11" s="108"/>
      <c r="BSI11" s="108"/>
      <c r="BSJ11" s="108"/>
      <c r="BSK11" s="108"/>
      <c r="BSL11" s="108"/>
      <c r="BSM11" s="108"/>
      <c r="BSN11" s="108"/>
      <c r="BSO11" s="108"/>
      <c r="BSP11" s="108"/>
      <c r="BSQ11" s="108"/>
      <c r="BSR11" s="108"/>
      <c r="BSS11" s="108"/>
      <c r="BST11" s="108"/>
      <c r="BSU11" s="108"/>
      <c r="BSV11" s="108"/>
      <c r="BSW11" s="108"/>
      <c r="BSX11" s="108"/>
      <c r="BSY11" s="108"/>
      <c r="BSZ11" s="108"/>
      <c r="BTA11" s="108"/>
      <c r="BTB11" s="108"/>
      <c r="BTC11" s="108"/>
      <c r="BTD11" s="108"/>
      <c r="BTE11" s="108"/>
      <c r="BTF11" s="108"/>
      <c r="BTG11" s="108"/>
      <c r="BTH11" s="108"/>
      <c r="BTI11" s="108"/>
      <c r="BTJ11" s="108"/>
      <c r="BTK11" s="108"/>
      <c r="BTL11" s="108"/>
      <c r="BTM11" s="108"/>
      <c r="BTN11" s="108"/>
      <c r="BTO11" s="108"/>
      <c r="BTP11" s="108"/>
      <c r="BTQ11" s="108"/>
      <c r="BTR11" s="108"/>
      <c r="BTS11" s="108"/>
      <c r="BTT11" s="108"/>
      <c r="BTU11" s="108"/>
      <c r="BTV11" s="108"/>
      <c r="BTW11" s="108"/>
      <c r="BTX11" s="108"/>
      <c r="BTY11" s="108"/>
      <c r="BTZ11" s="108"/>
      <c r="BUA11" s="108"/>
      <c r="BUB11" s="108"/>
      <c r="BUC11" s="108"/>
      <c r="BUD11" s="108"/>
      <c r="BUE11" s="108"/>
      <c r="BUF11" s="108"/>
      <c r="BUG11" s="108"/>
      <c r="BUH11" s="108"/>
      <c r="BUI11" s="108"/>
      <c r="BUJ11" s="108"/>
      <c r="BUK11" s="108"/>
      <c r="BUL11" s="108"/>
      <c r="BUM11" s="108"/>
      <c r="BUN11" s="108"/>
      <c r="BUO11" s="108"/>
      <c r="BUP11" s="108"/>
      <c r="BUQ11" s="108"/>
      <c r="BUR11" s="108"/>
      <c r="BUS11" s="108"/>
      <c r="BUT11" s="108"/>
      <c r="BUU11" s="108"/>
      <c r="BUV11" s="108"/>
      <c r="BUW11" s="108"/>
      <c r="BUX11" s="108"/>
      <c r="BUY11" s="108"/>
      <c r="BUZ11" s="108"/>
      <c r="BVA11" s="108"/>
      <c r="BVB11" s="108"/>
      <c r="BVC11" s="108"/>
      <c r="BVD11" s="108"/>
      <c r="BVE11" s="108"/>
      <c r="BVF11" s="108"/>
      <c r="BVG11" s="108"/>
      <c r="BVH11" s="108"/>
      <c r="BVI11" s="108"/>
      <c r="BVJ11" s="108"/>
      <c r="BVK11" s="108"/>
      <c r="BVL11" s="108"/>
      <c r="BVM11" s="108"/>
      <c r="BVN11" s="108"/>
      <c r="BVO11" s="108"/>
      <c r="BVP11" s="108"/>
      <c r="BVQ11" s="108"/>
      <c r="BVR11" s="108"/>
      <c r="BVS11" s="108"/>
      <c r="BVT11" s="108"/>
      <c r="BVU11" s="108"/>
      <c r="BVV11" s="108"/>
      <c r="BVW11" s="108"/>
      <c r="BVX11" s="108"/>
      <c r="BVY11" s="108"/>
      <c r="BVZ11" s="108"/>
      <c r="BWA11" s="108"/>
      <c r="BWB11" s="108"/>
      <c r="BWC11" s="108"/>
      <c r="BWD11" s="108"/>
      <c r="BWE11" s="108"/>
      <c r="BWF11" s="108"/>
      <c r="BWG11" s="108"/>
      <c r="BWH11" s="108"/>
      <c r="BWI11" s="108"/>
      <c r="BWJ11" s="108"/>
      <c r="BWK11" s="108"/>
      <c r="BWL11" s="108"/>
      <c r="BWM11" s="108"/>
      <c r="BWN11" s="108"/>
      <c r="BWO11" s="108"/>
      <c r="BWP11" s="108"/>
      <c r="BWQ11" s="108"/>
      <c r="BWR11" s="108"/>
      <c r="BWS11" s="108"/>
      <c r="BWT11" s="108"/>
      <c r="BWU11" s="108"/>
      <c r="BWV11" s="108"/>
      <c r="BWW11" s="108"/>
      <c r="BWX11" s="108"/>
      <c r="BWY11" s="108"/>
      <c r="BWZ11" s="108"/>
      <c r="BXA11" s="108"/>
      <c r="BXB11" s="108"/>
      <c r="BXC11" s="108"/>
      <c r="BXD11" s="108"/>
      <c r="BXE11" s="108"/>
      <c r="BXF11" s="108"/>
      <c r="BXG11" s="108"/>
      <c r="BXH11" s="108"/>
      <c r="BXI11" s="108"/>
      <c r="BXJ11" s="108"/>
      <c r="BXK11" s="108"/>
      <c r="BXL11" s="108"/>
      <c r="BXM11" s="108"/>
      <c r="BXN11" s="108"/>
      <c r="BXO11" s="108"/>
      <c r="BXP11" s="108"/>
      <c r="BXQ11" s="108"/>
      <c r="BXR11" s="108"/>
      <c r="BXS11" s="108"/>
      <c r="BXT11" s="108"/>
      <c r="BXU11" s="108"/>
      <c r="BXV11" s="108"/>
      <c r="BXW11" s="108"/>
      <c r="BXX11" s="108"/>
      <c r="BXY11" s="108"/>
      <c r="BXZ11" s="108"/>
      <c r="BYA11" s="108"/>
      <c r="BYB11" s="108"/>
      <c r="BYC11" s="108"/>
      <c r="BYD11" s="108"/>
      <c r="BYE11" s="108"/>
      <c r="BYF11" s="108"/>
      <c r="BYG11" s="108"/>
      <c r="BYH11" s="108"/>
      <c r="BYI11" s="108"/>
      <c r="BYJ11" s="108"/>
      <c r="BYK11" s="108"/>
      <c r="BYL11" s="108"/>
      <c r="BYM11" s="108"/>
      <c r="BYN11" s="108"/>
      <c r="BYO11" s="108"/>
      <c r="BYP11" s="108"/>
      <c r="BYQ11" s="108"/>
      <c r="BYR11" s="108"/>
      <c r="BYS11" s="108"/>
      <c r="BYT11" s="108"/>
      <c r="BYU11" s="108"/>
      <c r="BYV11" s="108"/>
      <c r="BYW11" s="108"/>
      <c r="BYX11" s="108"/>
      <c r="BYY11" s="108"/>
      <c r="BYZ11" s="108"/>
      <c r="BZA11" s="108"/>
      <c r="BZB11" s="108"/>
      <c r="BZC11" s="108"/>
      <c r="BZD11" s="108"/>
      <c r="BZE11" s="108"/>
      <c r="BZF11" s="108"/>
      <c r="BZG11" s="108"/>
      <c r="BZH11" s="108"/>
      <c r="BZI11" s="108"/>
      <c r="BZJ11" s="108"/>
      <c r="BZK11" s="108"/>
      <c r="BZL11" s="108"/>
      <c r="BZM11" s="108"/>
      <c r="BZN11" s="108"/>
      <c r="BZO11" s="108"/>
      <c r="BZP11" s="108"/>
      <c r="BZQ11" s="108"/>
      <c r="BZR11" s="108"/>
      <c r="BZS11" s="108"/>
      <c r="BZT11" s="108"/>
      <c r="BZU11" s="108"/>
      <c r="BZV11" s="108"/>
      <c r="BZW11" s="108"/>
      <c r="BZX11" s="108"/>
      <c r="BZY11" s="108"/>
      <c r="BZZ11" s="108"/>
      <c r="CAA11" s="108"/>
      <c r="CAB11" s="108"/>
      <c r="CAC11" s="108"/>
      <c r="CAD11" s="108"/>
      <c r="CAE11" s="108"/>
      <c r="CAF11" s="108"/>
      <c r="CAG11" s="108"/>
      <c r="CAH11" s="108"/>
      <c r="CAI11" s="108"/>
      <c r="CAJ11" s="108"/>
      <c r="CAK11" s="108"/>
      <c r="CAL11" s="108"/>
      <c r="CAM11" s="108"/>
      <c r="CAN11" s="108"/>
      <c r="CAO11" s="108"/>
      <c r="CAP11" s="108"/>
      <c r="CAQ11" s="108"/>
      <c r="CAR11" s="108"/>
      <c r="CAS11" s="108"/>
      <c r="CAT11" s="108"/>
      <c r="CAU11" s="108"/>
      <c r="CAV11" s="108"/>
      <c r="CAW11" s="108"/>
      <c r="CAX11" s="108"/>
      <c r="CAY11" s="108"/>
      <c r="CAZ11" s="108"/>
      <c r="CBA11" s="108"/>
      <c r="CBB11" s="108"/>
      <c r="CBC11" s="108"/>
      <c r="CBD11" s="108"/>
      <c r="CBE11" s="108"/>
      <c r="CBF11" s="108"/>
      <c r="CBG11" s="108"/>
      <c r="CBH11" s="108"/>
      <c r="CBI11" s="108"/>
      <c r="CBJ11" s="108"/>
      <c r="CBK11" s="108"/>
      <c r="CBL11" s="108"/>
      <c r="CBM11" s="108"/>
      <c r="CBN11" s="108"/>
      <c r="CBO11" s="108"/>
      <c r="CBP11" s="108"/>
      <c r="CBQ11" s="108"/>
      <c r="CBR11" s="108"/>
      <c r="CBS11" s="108"/>
      <c r="CBT11" s="108"/>
      <c r="CBU11" s="108"/>
      <c r="CBV11" s="108"/>
      <c r="CBW11" s="108"/>
      <c r="CBX11" s="108"/>
      <c r="CBY11" s="108"/>
      <c r="CBZ11" s="108"/>
      <c r="CCA11" s="108"/>
      <c r="CCB11" s="108"/>
      <c r="CCC11" s="108"/>
      <c r="CCD11" s="108"/>
      <c r="CCE11" s="108"/>
      <c r="CCF11" s="108"/>
      <c r="CCG11" s="108"/>
      <c r="CCH11" s="108"/>
      <c r="CCI11" s="108"/>
      <c r="CCJ11" s="108"/>
      <c r="CCK11" s="108"/>
      <c r="CCL11" s="108"/>
      <c r="CCM11" s="108"/>
      <c r="CCN11" s="108"/>
      <c r="CCO11" s="108"/>
      <c r="CCP11" s="108"/>
      <c r="CCQ11" s="108"/>
      <c r="CCR11" s="108"/>
      <c r="CCS11" s="108"/>
      <c r="CCT11" s="108"/>
      <c r="CCU11" s="108"/>
      <c r="CCV11" s="108"/>
      <c r="CCW11" s="108"/>
      <c r="CCX11" s="108"/>
      <c r="CCY11" s="108"/>
      <c r="CCZ11" s="108"/>
      <c r="CDA11" s="108"/>
      <c r="CDB11" s="108"/>
      <c r="CDC11" s="108"/>
      <c r="CDD11" s="108"/>
      <c r="CDE11" s="108"/>
      <c r="CDF11" s="108"/>
      <c r="CDG11" s="108"/>
      <c r="CDH11" s="108"/>
      <c r="CDI11" s="108"/>
      <c r="CDJ11" s="108"/>
      <c r="CDK11" s="108"/>
      <c r="CDL11" s="108"/>
      <c r="CDM11" s="108"/>
      <c r="CDN11" s="108"/>
      <c r="CDO11" s="108"/>
      <c r="CDP11" s="108"/>
      <c r="CDQ11" s="108"/>
      <c r="CDR11" s="108"/>
      <c r="CDS11" s="108"/>
      <c r="CDT11" s="108"/>
      <c r="CDU11" s="108"/>
      <c r="CDV11" s="108"/>
      <c r="CDW11" s="108"/>
      <c r="CDX11" s="108"/>
      <c r="CDY11" s="108"/>
      <c r="CDZ11" s="108"/>
      <c r="CEA11" s="108"/>
      <c r="CEB11" s="108"/>
      <c r="CEC11" s="108"/>
      <c r="CED11" s="108"/>
      <c r="CEE11" s="108"/>
      <c r="CEF11" s="108"/>
      <c r="CEG11" s="108"/>
      <c r="CEH11" s="108"/>
      <c r="CEI11" s="108"/>
      <c r="CEJ11" s="108"/>
      <c r="CEK11" s="108"/>
      <c r="CEL11" s="108"/>
      <c r="CEM11" s="108"/>
      <c r="CEN11" s="108"/>
      <c r="CEO11" s="108"/>
      <c r="CEP11" s="108"/>
      <c r="CEQ11" s="108"/>
      <c r="CER11" s="108"/>
      <c r="CES11" s="108"/>
      <c r="CET11" s="108"/>
      <c r="CEU11" s="108"/>
      <c r="CEV11" s="108"/>
      <c r="CEW11" s="108"/>
      <c r="CEX11" s="108"/>
      <c r="CEY11" s="108"/>
      <c r="CEZ11" s="108"/>
      <c r="CFA11" s="108"/>
      <c r="CFB11" s="108"/>
      <c r="CFC11" s="108"/>
      <c r="CFD11" s="108"/>
      <c r="CFE11" s="108"/>
      <c r="CFF11" s="108"/>
      <c r="CFG11" s="108"/>
      <c r="CFH11" s="108"/>
      <c r="CFI11" s="108"/>
      <c r="CFJ11" s="108"/>
      <c r="CFK11" s="108"/>
      <c r="CFL11" s="108"/>
      <c r="CFM11" s="108"/>
      <c r="CFN11" s="108"/>
      <c r="CFO11" s="108"/>
      <c r="CFP11" s="108"/>
      <c r="CFQ11" s="108"/>
      <c r="CFR11" s="108"/>
      <c r="CFS11" s="108"/>
      <c r="CFT11" s="108"/>
      <c r="CFU11" s="108"/>
      <c r="CFV11" s="108"/>
      <c r="CFW11" s="108"/>
      <c r="CFX11" s="108"/>
      <c r="CFY11" s="108"/>
      <c r="CFZ11" s="108"/>
      <c r="CGA11" s="108"/>
      <c r="CGB11" s="108"/>
      <c r="CGC11" s="108"/>
      <c r="CGD11" s="108"/>
      <c r="CGE11" s="108"/>
      <c r="CGF11" s="108"/>
      <c r="CGG11" s="108"/>
      <c r="CGH11" s="108"/>
      <c r="CGI11" s="108"/>
      <c r="CGJ11" s="108"/>
      <c r="CGK11" s="108"/>
      <c r="CGL11" s="108"/>
      <c r="CGM11" s="108"/>
      <c r="CGN11" s="108"/>
      <c r="CGO11" s="108"/>
      <c r="CGP11" s="108"/>
      <c r="CGQ11" s="108"/>
      <c r="CGR11" s="108"/>
      <c r="CGS11" s="108"/>
      <c r="CGT11" s="108"/>
      <c r="CGU11" s="108"/>
      <c r="CGV11" s="108"/>
      <c r="CGW11" s="108"/>
      <c r="CGX11" s="108"/>
      <c r="CGY11" s="108"/>
      <c r="CGZ11" s="108"/>
      <c r="CHA11" s="108"/>
      <c r="CHB11" s="108"/>
      <c r="CHC11" s="108"/>
      <c r="CHD11" s="108"/>
      <c r="CHE11" s="108"/>
      <c r="CHF11" s="108"/>
      <c r="CHG11" s="108"/>
      <c r="CHH11" s="108"/>
      <c r="CHI11" s="108"/>
      <c r="CHJ11" s="108"/>
      <c r="CHK11" s="108"/>
      <c r="CHL11" s="108"/>
      <c r="CHM11" s="108"/>
      <c r="CHN11" s="108"/>
      <c r="CHO11" s="108"/>
      <c r="CHP11" s="108"/>
      <c r="CHQ11" s="108"/>
      <c r="CHR11" s="108"/>
      <c r="CHS11" s="108"/>
      <c r="CHT11" s="108"/>
      <c r="CHU11" s="108"/>
      <c r="CHV11" s="108"/>
      <c r="CHW11" s="108"/>
      <c r="CHX11" s="108"/>
      <c r="CHY11" s="108"/>
      <c r="CHZ11" s="108"/>
      <c r="CIA11" s="108"/>
      <c r="CIB11" s="108"/>
      <c r="CIC11" s="108"/>
      <c r="CID11" s="108"/>
      <c r="CIE11" s="108"/>
      <c r="CIF11" s="108"/>
      <c r="CIG11" s="108"/>
      <c r="CIH11" s="108"/>
      <c r="CII11" s="108"/>
      <c r="CIJ11" s="108"/>
      <c r="CIK11" s="108"/>
      <c r="CIL11" s="108"/>
      <c r="CIM11" s="108"/>
      <c r="CIN11" s="108"/>
      <c r="CIO11" s="108"/>
      <c r="CIP11" s="108"/>
      <c r="CIQ11" s="108"/>
      <c r="CIR11" s="108"/>
      <c r="CIS11" s="108"/>
      <c r="CIT11" s="108"/>
      <c r="CIU11" s="108"/>
      <c r="CIV11" s="108"/>
      <c r="CIW11" s="108"/>
      <c r="CIX11" s="108"/>
      <c r="CIY11" s="108"/>
      <c r="CIZ11" s="108"/>
      <c r="CJA11" s="108"/>
      <c r="CJB11" s="108"/>
      <c r="CJC11" s="108"/>
      <c r="CJD11" s="108"/>
      <c r="CJE11" s="108"/>
      <c r="CJF11" s="108"/>
      <c r="CJG11" s="108"/>
      <c r="CJH11" s="108"/>
      <c r="CJI11" s="108"/>
      <c r="CJJ11" s="108"/>
      <c r="CJK11" s="108"/>
      <c r="CJL11" s="108"/>
      <c r="CJM11" s="108"/>
      <c r="CJN11" s="108"/>
      <c r="CJO11" s="108"/>
      <c r="CJP11" s="108"/>
      <c r="CJQ11" s="108"/>
      <c r="CJR11" s="108"/>
      <c r="CJS11" s="108"/>
      <c r="CJT11" s="108"/>
      <c r="CJU11" s="108"/>
      <c r="CJV11" s="108"/>
      <c r="CJW11" s="108"/>
      <c r="CJX11" s="108"/>
      <c r="CJY11" s="108"/>
      <c r="CJZ11" s="108"/>
      <c r="CKA11" s="108"/>
      <c r="CKB11" s="108"/>
      <c r="CKC11" s="108"/>
      <c r="CKD11" s="108"/>
      <c r="CKE11" s="108"/>
      <c r="CKF11" s="108"/>
      <c r="CKG11" s="108"/>
      <c r="CKH11" s="108"/>
      <c r="CKI11" s="108"/>
      <c r="CKJ11" s="108"/>
      <c r="CKK11" s="108"/>
      <c r="CKL11" s="108"/>
      <c r="CKM11" s="108"/>
      <c r="CKN11" s="108"/>
      <c r="CKO11" s="108"/>
      <c r="CKP11" s="108"/>
      <c r="CKQ11" s="108"/>
      <c r="CKR11" s="108"/>
      <c r="CKS11" s="108"/>
      <c r="CKT11" s="108"/>
      <c r="CKU11" s="108"/>
      <c r="CKV11" s="108"/>
      <c r="CKW11" s="108"/>
      <c r="CKX11" s="108"/>
      <c r="CKY11" s="108"/>
      <c r="CKZ11" s="108"/>
      <c r="CLA11" s="108"/>
      <c r="CLB11" s="108"/>
      <c r="CLC11" s="108"/>
      <c r="CLD11" s="108"/>
      <c r="CLE11" s="108"/>
      <c r="CLF11" s="108"/>
      <c r="CLG11" s="108"/>
      <c r="CLH11" s="108"/>
      <c r="CLI11" s="108"/>
      <c r="CLJ11" s="108"/>
      <c r="CLK11" s="108"/>
      <c r="CLL11" s="108"/>
      <c r="CLM11" s="108"/>
      <c r="CLN11" s="108"/>
      <c r="CLO11" s="108"/>
      <c r="CLP11" s="108"/>
      <c r="CLQ11" s="108"/>
      <c r="CLR11" s="108"/>
      <c r="CLS11" s="108"/>
      <c r="CLT11" s="108"/>
      <c r="CLU11" s="108"/>
      <c r="CLV11" s="108"/>
      <c r="CLW11" s="108"/>
      <c r="CLX11" s="108"/>
      <c r="CLY11" s="108"/>
      <c r="CLZ11" s="108"/>
      <c r="CMA11" s="108"/>
      <c r="CMB11" s="108"/>
      <c r="CMC11" s="108"/>
      <c r="CMD11" s="108"/>
      <c r="CME11" s="108"/>
      <c r="CMF11" s="108"/>
      <c r="CMG11" s="108"/>
      <c r="CMH11" s="108"/>
      <c r="CMI11" s="108"/>
      <c r="CMJ11" s="108"/>
      <c r="CMK11" s="108"/>
      <c r="CML11" s="108"/>
      <c r="CMM11" s="108"/>
      <c r="CMN11" s="108"/>
      <c r="CMO11" s="108"/>
      <c r="CMP11" s="108"/>
      <c r="CMQ11" s="108"/>
      <c r="CMR11" s="108"/>
      <c r="CMS11" s="108"/>
      <c r="CMT11" s="108"/>
      <c r="CMU11" s="108"/>
      <c r="CMV11" s="108"/>
      <c r="CMW11" s="108"/>
      <c r="CMX11" s="108"/>
      <c r="CMY11" s="108"/>
      <c r="CMZ11" s="108"/>
      <c r="CNA11" s="108"/>
      <c r="CNB11" s="108"/>
      <c r="CNC11" s="108"/>
      <c r="CND11" s="108"/>
      <c r="CNE11" s="108"/>
      <c r="CNF11" s="108"/>
      <c r="CNG11" s="108"/>
      <c r="CNH11" s="108"/>
      <c r="CNI11" s="108"/>
      <c r="CNJ11" s="108"/>
      <c r="CNK11" s="108"/>
      <c r="CNL11" s="108"/>
      <c r="CNM11" s="108"/>
      <c r="CNN11" s="108"/>
      <c r="CNO11" s="108"/>
      <c r="CNP11" s="108"/>
      <c r="CNQ11" s="108"/>
      <c r="CNR11" s="108"/>
      <c r="CNS11" s="108"/>
      <c r="CNT11" s="108"/>
      <c r="CNU11" s="108"/>
      <c r="CNV11" s="108"/>
      <c r="CNW11" s="108"/>
      <c r="CNX11" s="108"/>
      <c r="CNY11" s="108"/>
      <c r="CNZ11" s="108"/>
      <c r="COA11" s="108"/>
      <c r="COB11" s="108"/>
      <c r="COC11" s="108"/>
      <c r="COD11" s="108"/>
      <c r="COE11" s="108"/>
      <c r="COF11" s="108"/>
      <c r="COG11" s="108"/>
      <c r="COH11" s="108"/>
      <c r="COI11" s="108"/>
      <c r="COJ11" s="108"/>
      <c r="COK11" s="108"/>
      <c r="COL11" s="108"/>
      <c r="COM11" s="108"/>
      <c r="CON11" s="108"/>
      <c r="COO11" s="108"/>
      <c r="COP11" s="108"/>
      <c r="COQ11" s="108"/>
      <c r="COR11" s="108"/>
      <c r="COS11" s="108"/>
      <c r="COT11" s="108"/>
      <c r="COU11" s="108"/>
      <c r="COV11" s="108"/>
      <c r="COW11" s="108"/>
      <c r="COX11" s="108"/>
      <c r="COY11" s="108"/>
      <c r="COZ11" s="108"/>
      <c r="CPA11" s="108"/>
      <c r="CPB11" s="108"/>
      <c r="CPC11" s="108"/>
      <c r="CPD11" s="108"/>
      <c r="CPE11" s="108"/>
      <c r="CPF11" s="108"/>
      <c r="CPG11" s="108"/>
      <c r="CPH11" s="108"/>
      <c r="CPI11" s="108"/>
      <c r="CPJ11" s="108"/>
      <c r="CPK11" s="108"/>
      <c r="CPL11" s="108"/>
      <c r="CPM11" s="108"/>
      <c r="CPN11" s="108"/>
      <c r="CPO11" s="108"/>
      <c r="CPP11" s="108"/>
      <c r="CPQ11" s="108"/>
      <c r="CPR11" s="108"/>
      <c r="CPS11" s="108"/>
      <c r="CPT11" s="108"/>
      <c r="CPU11" s="108"/>
      <c r="CPV11" s="108"/>
      <c r="CPW11" s="108"/>
      <c r="CPX11" s="108"/>
      <c r="CPY11" s="108"/>
      <c r="CPZ11" s="108"/>
      <c r="CQA11" s="108"/>
      <c r="CQB11" s="108"/>
      <c r="CQC11" s="108"/>
      <c r="CQD11" s="108"/>
      <c r="CQE11" s="108"/>
      <c r="CQF11" s="108"/>
      <c r="CQG11" s="108"/>
      <c r="CQH11" s="108"/>
      <c r="CQI11" s="108"/>
      <c r="CQJ11" s="108"/>
      <c r="CQK11" s="108"/>
      <c r="CQL11" s="108"/>
      <c r="CQM11" s="108"/>
      <c r="CQN11" s="108"/>
      <c r="CQO11" s="108"/>
      <c r="CQP11" s="108"/>
      <c r="CQQ11" s="108"/>
      <c r="CQR11" s="108"/>
      <c r="CQS11" s="108"/>
      <c r="CQT11" s="108"/>
      <c r="CQU11" s="108"/>
      <c r="CQV11" s="108"/>
      <c r="CQW11" s="108"/>
      <c r="CQX11" s="108"/>
      <c r="CQY11" s="108"/>
      <c r="CQZ11" s="108"/>
      <c r="CRA11" s="108"/>
      <c r="CRB11" s="108"/>
      <c r="CRC11" s="108"/>
      <c r="CRD11" s="108"/>
      <c r="CRE11" s="108"/>
      <c r="CRF11" s="108"/>
      <c r="CRG11" s="108"/>
      <c r="CRH11" s="108"/>
      <c r="CRI11" s="108"/>
      <c r="CRJ11" s="108"/>
      <c r="CRK11" s="108"/>
      <c r="CRL11" s="108"/>
      <c r="CRM11" s="108"/>
      <c r="CRN11" s="108"/>
      <c r="CRO11" s="108"/>
      <c r="CRP11" s="108"/>
      <c r="CRQ11" s="108"/>
      <c r="CRR11" s="108"/>
      <c r="CRS11" s="108"/>
      <c r="CRT11" s="108"/>
      <c r="CRU11" s="108"/>
      <c r="CRV11" s="108"/>
      <c r="CRW11" s="108"/>
      <c r="CRX11" s="108"/>
      <c r="CRY11" s="108"/>
      <c r="CRZ11" s="108"/>
      <c r="CSA11" s="108"/>
      <c r="CSB11" s="108"/>
      <c r="CSC11" s="108"/>
      <c r="CSD11" s="108"/>
      <c r="CSE11" s="108"/>
      <c r="CSF11" s="108"/>
      <c r="CSG11" s="108"/>
      <c r="CSH11" s="108"/>
      <c r="CSI11" s="108"/>
      <c r="CSJ11" s="108"/>
      <c r="CSK11" s="108"/>
      <c r="CSL11" s="108"/>
      <c r="CSM11" s="108"/>
      <c r="CSN11" s="108"/>
      <c r="CSO11" s="108"/>
      <c r="CSP11" s="108"/>
      <c r="CSQ11" s="108"/>
      <c r="CSR11" s="108"/>
      <c r="CSS11" s="108"/>
      <c r="CST11" s="108"/>
      <c r="CSU11" s="108"/>
      <c r="CSV11" s="108"/>
      <c r="CSW11" s="108"/>
      <c r="CSX11" s="108"/>
      <c r="CSY11" s="108"/>
      <c r="CSZ11" s="108"/>
      <c r="CTA11" s="108"/>
      <c r="CTB11" s="108"/>
      <c r="CTC11" s="108"/>
      <c r="CTD11" s="108"/>
      <c r="CTE11" s="108"/>
      <c r="CTF11" s="108"/>
      <c r="CTG11" s="108"/>
      <c r="CTH11" s="108"/>
      <c r="CTI11" s="108"/>
      <c r="CTJ11" s="108"/>
      <c r="CTK11" s="108"/>
      <c r="CTL11" s="108"/>
      <c r="CTM11" s="108"/>
      <c r="CTN11" s="108"/>
      <c r="CTO11" s="108"/>
      <c r="CTP11" s="108"/>
      <c r="CTQ11" s="108"/>
      <c r="CTR11" s="108"/>
      <c r="CTS11" s="108"/>
      <c r="CTT11" s="108"/>
      <c r="CTU11" s="108"/>
      <c r="CTV11" s="108"/>
      <c r="CTW11" s="108"/>
      <c r="CTX11" s="108"/>
      <c r="CTY11" s="108"/>
      <c r="CTZ11" s="108"/>
      <c r="CUA11" s="108"/>
      <c r="CUB11" s="108"/>
      <c r="CUC11" s="108"/>
      <c r="CUD11" s="108"/>
      <c r="CUE11" s="108"/>
      <c r="CUF11" s="108"/>
      <c r="CUG11" s="108"/>
      <c r="CUH11" s="108"/>
      <c r="CUI11" s="108"/>
      <c r="CUJ11" s="108"/>
      <c r="CUK11" s="108"/>
      <c r="CUL11" s="108"/>
      <c r="CUM11" s="108"/>
      <c r="CUN11" s="108"/>
      <c r="CUO11" s="108"/>
      <c r="CUP11" s="108"/>
      <c r="CUQ11" s="108"/>
      <c r="CUR11" s="108"/>
      <c r="CUS11" s="108"/>
      <c r="CUT11" s="108"/>
      <c r="CUU11" s="108"/>
      <c r="CUV11" s="108"/>
      <c r="CUW11" s="108"/>
      <c r="CUX11" s="108"/>
      <c r="CUY11" s="108"/>
      <c r="CUZ11" s="108"/>
      <c r="CVA11" s="108"/>
      <c r="CVB11" s="108"/>
      <c r="CVC11" s="108"/>
      <c r="CVD11" s="108"/>
      <c r="CVE11" s="108"/>
      <c r="CVF11" s="108"/>
      <c r="CVG11" s="108"/>
      <c r="CVH11" s="108"/>
      <c r="CVI11" s="108"/>
      <c r="CVJ11" s="108"/>
      <c r="CVK11" s="108"/>
      <c r="CVL11" s="108"/>
      <c r="CVM11" s="108"/>
      <c r="CVN11" s="108"/>
      <c r="CVO11" s="108"/>
      <c r="CVP11" s="108"/>
      <c r="CVQ11" s="108"/>
      <c r="CVR11" s="108"/>
      <c r="CVS11" s="108"/>
      <c r="CVT11" s="108"/>
      <c r="CVU11" s="108"/>
      <c r="CVV11" s="108"/>
      <c r="CVW11" s="108"/>
      <c r="CVX11" s="108"/>
      <c r="CVY11" s="108"/>
      <c r="CVZ11" s="108"/>
      <c r="CWA11" s="108"/>
      <c r="CWB11" s="108"/>
      <c r="CWC11" s="108"/>
      <c r="CWD11" s="108"/>
      <c r="CWE11" s="108"/>
      <c r="CWF11" s="108"/>
      <c r="CWG11" s="108"/>
      <c r="CWH11" s="108"/>
      <c r="CWI11" s="108"/>
      <c r="CWJ11" s="108"/>
      <c r="CWK11" s="108"/>
      <c r="CWL11" s="108"/>
      <c r="CWM11" s="108"/>
      <c r="CWN11" s="108"/>
      <c r="CWO11" s="108"/>
      <c r="CWP11" s="108"/>
      <c r="CWQ11" s="108"/>
      <c r="CWR11" s="108"/>
      <c r="CWS11" s="108"/>
      <c r="CWT11" s="108"/>
      <c r="CWU11" s="108"/>
      <c r="CWV11" s="108"/>
      <c r="CWW11" s="108"/>
      <c r="CWX11" s="108"/>
      <c r="CWY11" s="108"/>
      <c r="CWZ11" s="108"/>
      <c r="CXA11" s="108"/>
      <c r="CXB11" s="108"/>
      <c r="CXC11" s="108"/>
      <c r="CXD11" s="108"/>
      <c r="CXE11" s="108"/>
      <c r="CXF11" s="108"/>
      <c r="CXG11" s="108"/>
      <c r="CXH11" s="108"/>
      <c r="CXI11" s="108"/>
      <c r="CXJ11" s="108"/>
      <c r="CXK11" s="108"/>
      <c r="CXL11" s="108"/>
      <c r="CXM11" s="108"/>
      <c r="CXN11" s="108"/>
      <c r="CXO11" s="108"/>
      <c r="CXP11" s="108"/>
      <c r="CXQ11" s="108"/>
      <c r="CXR11" s="108"/>
      <c r="CXS11" s="108"/>
      <c r="CXT11" s="108"/>
      <c r="CXU11" s="108"/>
      <c r="CXV11" s="108"/>
      <c r="CXW11" s="108"/>
      <c r="CXX11" s="108"/>
      <c r="CXY11" s="108"/>
      <c r="CXZ11" s="108"/>
      <c r="CYA11" s="108"/>
      <c r="CYB11" s="108"/>
      <c r="CYC11" s="108"/>
      <c r="CYD11" s="108"/>
      <c r="CYE11" s="108"/>
      <c r="CYF11" s="108"/>
      <c r="CYG11" s="108"/>
      <c r="CYH11" s="108"/>
      <c r="CYI11" s="108"/>
      <c r="CYJ11" s="108"/>
      <c r="CYK11" s="108"/>
      <c r="CYL11" s="108"/>
      <c r="CYM11" s="108"/>
      <c r="CYN11" s="108"/>
      <c r="CYO11" s="108"/>
      <c r="CYP11" s="108"/>
      <c r="CYQ11" s="108"/>
      <c r="CYR11" s="108"/>
      <c r="CYS11" s="108"/>
      <c r="CYT11" s="108"/>
      <c r="CYU11" s="108"/>
      <c r="CYV11" s="108"/>
      <c r="CYW11" s="108"/>
      <c r="CYX11" s="108"/>
      <c r="CYY11" s="108"/>
      <c r="CYZ11" s="108"/>
      <c r="CZA11" s="108"/>
      <c r="CZB11" s="108"/>
      <c r="CZC11" s="108"/>
      <c r="CZD11" s="108"/>
      <c r="CZE11" s="108"/>
      <c r="CZF11" s="108"/>
      <c r="CZG11" s="108"/>
      <c r="CZH11" s="108"/>
      <c r="CZI11" s="108"/>
      <c r="CZJ11" s="108"/>
      <c r="CZK11" s="108"/>
      <c r="CZL11" s="108"/>
      <c r="CZM11" s="108"/>
      <c r="CZN11" s="108"/>
      <c r="CZO11" s="108"/>
      <c r="CZP11" s="108"/>
      <c r="CZQ11" s="108"/>
      <c r="CZR11" s="108"/>
      <c r="CZS11" s="108"/>
      <c r="CZT11" s="108"/>
      <c r="CZU11" s="108"/>
      <c r="CZV11" s="108"/>
      <c r="CZW11" s="108"/>
      <c r="CZX11" s="108"/>
      <c r="CZY11" s="108"/>
      <c r="CZZ11" s="108"/>
      <c r="DAA11" s="108"/>
      <c r="DAB11" s="108"/>
      <c r="DAC11" s="108"/>
      <c r="DAD11" s="108"/>
      <c r="DAE11" s="108"/>
      <c r="DAF11" s="108"/>
      <c r="DAG11" s="108"/>
      <c r="DAH11" s="108"/>
      <c r="DAI11" s="108"/>
      <c r="DAJ11" s="108"/>
      <c r="DAK11" s="108"/>
      <c r="DAL11" s="108"/>
      <c r="DAM11" s="108"/>
      <c r="DAN11" s="108"/>
      <c r="DAO11" s="108"/>
      <c r="DAP11" s="108"/>
      <c r="DAQ11" s="108"/>
      <c r="DAR11" s="108"/>
      <c r="DAS11" s="108"/>
      <c r="DAT11" s="108"/>
      <c r="DAU11" s="108"/>
      <c r="DAV11" s="108"/>
      <c r="DAW11" s="108"/>
      <c r="DAX11" s="108"/>
      <c r="DAY11" s="108"/>
      <c r="DAZ11" s="108"/>
      <c r="DBA11" s="108"/>
      <c r="DBB11" s="108"/>
      <c r="DBC11" s="108"/>
      <c r="DBD11" s="108"/>
      <c r="DBE11" s="108"/>
      <c r="DBF11" s="108"/>
      <c r="DBG11" s="108"/>
      <c r="DBH11" s="108"/>
      <c r="DBI11" s="108"/>
      <c r="DBJ11" s="108"/>
      <c r="DBK11" s="108"/>
      <c r="DBL11" s="108"/>
      <c r="DBM11" s="108"/>
      <c r="DBN11" s="108"/>
      <c r="DBO11" s="108"/>
      <c r="DBP11" s="108"/>
      <c r="DBQ11" s="108"/>
      <c r="DBR11" s="108"/>
      <c r="DBS11" s="108"/>
      <c r="DBT11" s="108"/>
      <c r="DBU11" s="108"/>
      <c r="DBV11" s="108"/>
      <c r="DBW11" s="108"/>
      <c r="DBX11" s="108"/>
      <c r="DBY11" s="108"/>
      <c r="DBZ11" s="108"/>
      <c r="DCA11" s="108"/>
      <c r="DCB11" s="108"/>
      <c r="DCC11" s="108"/>
      <c r="DCD11" s="108"/>
      <c r="DCE11" s="108"/>
      <c r="DCF11" s="108"/>
      <c r="DCG11" s="108"/>
      <c r="DCH11" s="108"/>
      <c r="DCI11" s="108"/>
      <c r="DCJ11" s="108"/>
      <c r="DCK11" s="108"/>
      <c r="DCL11" s="108"/>
      <c r="DCM11" s="108"/>
      <c r="DCN11" s="108"/>
      <c r="DCO11" s="108"/>
      <c r="DCP11" s="108"/>
      <c r="DCQ11" s="108"/>
      <c r="DCR11" s="108"/>
      <c r="DCS11" s="108"/>
      <c r="DCT11" s="108"/>
      <c r="DCU11" s="108"/>
      <c r="DCV11" s="108"/>
      <c r="DCW11" s="108"/>
      <c r="DCX11" s="108"/>
      <c r="DCY11" s="108"/>
      <c r="DCZ11" s="108"/>
      <c r="DDA11" s="108"/>
      <c r="DDB11" s="108"/>
      <c r="DDC11" s="108"/>
      <c r="DDD11" s="108"/>
      <c r="DDE11" s="108"/>
      <c r="DDF11" s="108"/>
      <c r="DDG11" s="108"/>
      <c r="DDH11" s="108"/>
      <c r="DDI11" s="108"/>
      <c r="DDJ11" s="108"/>
      <c r="DDK11" s="108"/>
      <c r="DDL11" s="108"/>
      <c r="DDM11" s="108"/>
      <c r="DDN11" s="108"/>
      <c r="DDO11" s="108"/>
      <c r="DDP11" s="108"/>
      <c r="DDQ11" s="108"/>
      <c r="DDR11" s="108"/>
      <c r="DDS11" s="108"/>
      <c r="DDT11" s="108"/>
      <c r="DDU11" s="108"/>
      <c r="DDV11" s="108"/>
      <c r="DDW11" s="108"/>
      <c r="DDX11" s="108"/>
      <c r="DDY11" s="108"/>
      <c r="DDZ11" s="108"/>
      <c r="DEA11" s="108"/>
      <c r="DEB11" s="108"/>
      <c r="DEC11" s="108"/>
      <c r="DED11" s="108"/>
      <c r="DEE11" s="108"/>
      <c r="DEF11" s="108"/>
      <c r="DEG11" s="108"/>
      <c r="DEH11" s="108"/>
      <c r="DEI11" s="108"/>
      <c r="DEJ11" s="108"/>
      <c r="DEK11" s="108"/>
      <c r="DEL11" s="108"/>
      <c r="DEM11" s="108"/>
      <c r="DEN11" s="108"/>
      <c r="DEO11" s="108"/>
      <c r="DEP11" s="108"/>
      <c r="DEQ11" s="108"/>
      <c r="DER11" s="108"/>
      <c r="DES11" s="108"/>
      <c r="DET11" s="108"/>
      <c r="DEU11" s="108"/>
      <c r="DEV11" s="108"/>
      <c r="DEW11" s="108"/>
      <c r="DEX11" s="108"/>
      <c r="DEY11" s="108"/>
      <c r="DEZ11" s="108"/>
      <c r="DFA11" s="108"/>
      <c r="DFB11" s="108"/>
      <c r="DFC11" s="108"/>
      <c r="DFD11" s="108"/>
      <c r="DFE11" s="108"/>
      <c r="DFF11" s="108"/>
      <c r="DFG11" s="108"/>
      <c r="DFH11" s="108"/>
      <c r="DFI11" s="108"/>
      <c r="DFJ11" s="108"/>
      <c r="DFK11" s="108"/>
      <c r="DFL11" s="108"/>
      <c r="DFM11" s="108"/>
      <c r="DFN11" s="108"/>
      <c r="DFO11" s="108"/>
      <c r="DFP11" s="108"/>
      <c r="DFQ11" s="108"/>
      <c r="DFR11" s="108"/>
      <c r="DFS11" s="108"/>
      <c r="DFT11" s="108"/>
      <c r="DFU11" s="108"/>
      <c r="DFV11" s="108"/>
      <c r="DFW11" s="108"/>
      <c r="DFX11" s="108"/>
      <c r="DFY11" s="108"/>
      <c r="DFZ11" s="108"/>
      <c r="DGA11" s="108"/>
      <c r="DGB11" s="108"/>
      <c r="DGC11" s="108"/>
      <c r="DGD11" s="108"/>
      <c r="DGE11" s="108"/>
      <c r="DGF11" s="108"/>
      <c r="DGG11" s="108"/>
      <c r="DGH11" s="108"/>
      <c r="DGI11" s="108"/>
      <c r="DGJ11" s="108"/>
      <c r="DGK11" s="108"/>
      <c r="DGL11" s="108"/>
      <c r="DGM11" s="108"/>
      <c r="DGN11" s="108"/>
      <c r="DGO11" s="108"/>
      <c r="DGP11" s="108"/>
      <c r="DGQ11" s="108"/>
      <c r="DGR11" s="108"/>
      <c r="DGS11" s="108"/>
      <c r="DGT11" s="108"/>
      <c r="DGU11" s="108"/>
      <c r="DGV11" s="108"/>
      <c r="DGW11" s="108"/>
      <c r="DGX11" s="108"/>
      <c r="DGY11" s="108"/>
      <c r="DGZ11" s="108"/>
      <c r="DHA11" s="108"/>
      <c r="DHB11" s="108"/>
      <c r="DHC11" s="108"/>
      <c r="DHD11" s="108"/>
      <c r="DHE11" s="108"/>
      <c r="DHF11" s="108"/>
      <c r="DHG11" s="108"/>
      <c r="DHH11" s="108"/>
      <c r="DHI11" s="108"/>
      <c r="DHJ11" s="108"/>
      <c r="DHK11" s="108"/>
      <c r="DHL11" s="108"/>
      <c r="DHM11" s="108"/>
      <c r="DHN11" s="108"/>
      <c r="DHO11" s="108"/>
      <c r="DHP11" s="108"/>
      <c r="DHQ11" s="108"/>
      <c r="DHR11" s="108"/>
      <c r="DHS11" s="108"/>
      <c r="DHT11" s="108"/>
      <c r="DHU11" s="108"/>
      <c r="DHV11" s="108"/>
      <c r="DHW11" s="108"/>
      <c r="DHX11" s="108"/>
      <c r="DHY11" s="108"/>
      <c r="DHZ11" s="108"/>
      <c r="DIA11" s="108"/>
      <c r="DIB11" s="108"/>
      <c r="DIC11" s="108"/>
      <c r="DID11" s="108"/>
      <c r="DIE11" s="108"/>
      <c r="DIF11" s="108"/>
      <c r="DIG11" s="108"/>
      <c r="DIH11" s="108"/>
      <c r="DII11" s="108"/>
      <c r="DIJ11" s="108"/>
      <c r="DIK11" s="108"/>
      <c r="DIL11" s="108"/>
      <c r="DIM11" s="108"/>
      <c r="DIN11" s="108"/>
      <c r="DIO11" s="108"/>
      <c r="DIP11" s="108"/>
      <c r="DIQ11" s="108"/>
      <c r="DIR11" s="108"/>
      <c r="DIS11" s="108"/>
      <c r="DIT11" s="108"/>
      <c r="DIU11" s="108"/>
      <c r="DIV11" s="108"/>
      <c r="DIW11" s="108"/>
      <c r="DIX11" s="108"/>
      <c r="DIY11" s="108"/>
      <c r="DIZ11" s="108"/>
      <c r="DJA11" s="108"/>
      <c r="DJB11" s="108"/>
      <c r="DJC11" s="108"/>
      <c r="DJD11" s="108"/>
      <c r="DJE11" s="108"/>
      <c r="DJF11" s="108"/>
      <c r="DJG11" s="108"/>
      <c r="DJH11" s="108"/>
      <c r="DJI11" s="108"/>
      <c r="DJJ11" s="108"/>
      <c r="DJK11" s="108"/>
      <c r="DJL11" s="108"/>
      <c r="DJM11" s="108"/>
      <c r="DJN11" s="108"/>
      <c r="DJO11" s="108"/>
      <c r="DJP11" s="108"/>
      <c r="DJQ11" s="108"/>
      <c r="DJR11" s="108"/>
      <c r="DJS11" s="108"/>
      <c r="DJT11" s="108"/>
      <c r="DJU11" s="108"/>
      <c r="DJV11" s="108"/>
      <c r="DJW11" s="108"/>
      <c r="DJX11" s="108"/>
      <c r="DJY11" s="108"/>
      <c r="DJZ11" s="108"/>
      <c r="DKA11" s="108"/>
      <c r="DKB11" s="108"/>
      <c r="DKC11" s="108"/>
      <c r="DKD11" s="108"/>
      <c r="DKE11" s="108"/>
      <c r="DKF11" s="108"/>
      <c r="DKG11" s="108"/>
      <c r="DKH11" s="108"/>
      <c r="DKI11" s="108"/>
      <c r="DKJ11" s="108"/>
      <c r="DKK11" s="108"/>
      <c r="DKL11" s="108"/>
      <c r="DKM11" s="108"/>
      <c r="DKN11" s="108"/>
      <c r="DKO11" s="108"/>
      <c r="DKP11" s="108"/>
      <c r="DKQ11" s="108"/>
      <c r="DKR11" s="108"/>
      <c r="DKS11" s="108"/>
      <c r="DKT11" s="108"/>
      <c r="DKU11" s="108"/>
      <c r="DKV11" s="108"/>
      <c r="DKW11" s="108"/>
      <c r="DKX11" s="108"/>
      <c r="DKY11" s="108"/>
      <c r="DKZ11" s="108"/>
      <c r="DLA11" s="108"/>
      <c r="DLB11" s="108"/>
      <c r="DLC11" s="108"/>
      <c r="DLD11" s="108"/>
      <c r="DLE11" s="108"/>
      <c r="DLF11" s="108"/>
      <c r="DLG11" s="108"/>
      <c r="DLH11" s="108"/>
      <c r="DLI11" s="108"/>
      <c r="DLJ11" s="108"/>
      <c r="DLK11" s="108"/>
      <c r="DLL11" s="108"/>
      <c r="DLM11" s="108"/>
      <c r="DLN11" s="108"/>
      <c r="DLO11" s="108"/>
      <c r="DLP11" s="108"/>
      <c r="DLQ11" s="108"/>
      <c r="DLR11" s="108"/>
      <c r="DLS11" s="108"/>
      <c r="DLT11" s="108"/>
      <c r="DLU11" s="108"/>
      <c r="DLV11" s="108"/>
      <c r="DLW11" s="108"/>
      <c r="DLX11" s="108"/>
      <c r="DLY11" s="108"/>
      <c r="DLZ11" s="108"/>
      <c r="DMA11" s="108"/>
      <c r="DMB11" s="108"/>
      <c r="DMC11" s="108"/>
      <c r="DMD11" s="108"/>
      <c r="DME11" s="108"/>
      <c r="DMF11" s="108"/>
      <c r="DMG11" s="108"/>
      <c r="DMH11" s="108"/>
      <c r="DMI11" s="108"/>
      <c r="DMJ11" s="108"/>
      <c r="DMK11" s="108"/>
      <c r="DML11" s="108"/>
      <c r="DMM11" s="108"/>
      <c r="DMN11" s="108"/>
      <c r="DMO11" s="108"/>
      <c r="DMP11" s="108"/>
      <c r="DMQ11" s="108"/>
      <c r="DMR11" s="108"/>
      <c r="DMS11" s="108"/>
      <c r="DMT11" s="108"/>
      <c r="DMU11" s="108"/>
      <c r="DMV11" s="108"/>
      <c r="DMW11" s="108"/>
      <c r="DMX11" s="108"/>
      <c r="DMY11" s="108"/>
      <c r="DMZ11" s="108"/>
      <c r="DNA11" s="108"/>
      <c r="DNB11" s="108"/>
      <c r="DNC11" s="108"/>
      <c r="DND11" s="108"/>
      <c r="DNE11" s="108"/>
      <c r="DNF11" s="108"/>
      <c r="DNG11" s="108"/>
      <c r="DNH11" s="108"/>
      <c r="DNI11" s="108"/>
      <c r="DNJ11" s="108"/>
      <c r="DNK11" s="108"/>
      <c r="DNL11" s="108"/>
      <c r="DNM11" s="108"/>
      <c r="DNN11" s="108"/>
      <c r="DNO11" s="108"/>
      <c r="DNP11" s="108"/>
      <c r="DNQ11" s="108"/>
      <c r="DNR11" s="108"/>
      <c r="DNS11" s="108"/>
      <c r="DNT11" s="108"/>
      <c r="DNU11" s="108"/>
      <c r="DNV11" s="108"/>
      <c r="DNW11" s="108"/>
      <c r="DNX11" s="108"/>
      <c r="DNY11" s="108"/>
      <c r="DNZ11" s="108"/>
      <c r="DOA11" s="108"/>
      <c r="DOB11" s="108"/>
      <c r="DOC11" s="108"/>
      <c r="DOD11" s="108"/>
      <c r="DOE11" s="108"/>
      <c r="DOF11" s="108"/>
      <c r="DOG11" s="108"/>
      <c r="DOH11" s="108"/>
      <c r="DOI11" s="108"/>
      <c r="DOJ11" s="108"/>
      <c r="DOK11" s="108"/>
      <c r="DOL11" s="108"/>
      <c r="DOM11" s="108"/>
      <c r="DON11" s="108"/>
      <c r="DOO11" s="108"/>
      <c r="DOP11" s="108"/>
      <c r="DOQ11" s="108"/>
      <c r="DOR11" s="108"/>
      <c r="DOS11" s="108"/>
      <c r="DOT11" s="108"/>
      <c r="DOU11" s="108"/>
      <c r="DOV11" s="108"/>
      <c r="DOW11" s="108"/>
      <c r="DOX11" s="108"/>
      <c r="DOY11" s="108"/>
      <c r="DOZ11" s="108"/>
      <c r="DPA11" s="108"/>
      <c r="DPB11" s="108"/>
      <c r="DPC11" s="108"/>
      <c r="DPD11" s="108"/>
      <c r="DPE11" s="108"/>
      <c r="DPF11" s="108"/>
      <c r="DPG11" s="108"/>
      <c r="DPH11" s="108"/>
      <c r="DPI11" s="108"/>
      <c r="DPJ11" s="108"/>
      <c r="DPK11" s="108"/>
      <c r="DPL11" s="108"/>
      <c r="DPM11" s="108"/>
      <c r="DPN11" s="108"/>
      <c r="DPO11" s="108"/>
      <c r="DPP11" s="108"/>
      <c r="DPQ11" s="108"/>
      <c r="DPR11" s="108"/>
      <c r="DPS11" s="108"/>
      <c r="DPT11" s="108"/>
      <c r="DPU11" s="108"/>
      <c r="DPV11" s="108"/>
      <c r="DPW11" s="108"/>
      <c r="DPX11" s="108"/>
      <c r="DPY11" s="108"/>
      <c r="DPZ11" s="108"/>
      <c r="DQA11" s="108"/>
      <c r="DQB11" s="108"/>
      <c r="DQC11" s="108"/>
      <c r="DQD11" s="108"/>
      <c r="DQE11" s="108"/>
      <c r="DQF11" s="108"/>
      <c r="DQG11" s="108"/>
      <c r="DQH11" s="108"/>
      <c r="DQI11" s="108"/>
      <c r="DQJ11" s="108"/>
      <c r="DQK11" s="108"/>
      <c r="DQL11" s="108"/>
      <c r="DQM11" s="108"/>
      <c r="DQN11" s="108"/>
      <c r="DQO11" s="108"/>
      <c r="DQP11" s="108"/>
      <c r="DQQ11" s="108"/>
      <c r="DQR11" s="108"/>
      <c r="DQS11" s="108"/>
      <c r="DQT11" s="108"/>
      <c r="DQU11" s="108"/>
      <c r="DQV11" s="108"/>
      <c r="DQW11" s="108"/>
      <c r="DQX11" s="108"/>
      <c r="DQY11" s="108"/>
      <c r="DQZ11" s="108"/>
      <c r="DRA11" s="108"/>
      <c r="DRB11" s="108"/>
      <c r="DRC11" s="108"/>
      <c r="DRD11" s="108"/>
      <c r="DRE11" s="108"/>
      <c r="DRF11" s="108"/>
      <c r="DRG11" s="108"/>
      <c r="DRH11" s="108"/>
      <c r="DRI11" s="108"/>
      <c r="DRJ11" s="108"/>
      <c r="DRK11" s="108"/>
      <c r="DRL11" s="108"/>
      <c r="DRM11" s="108"/>
      <c r="DRN11" s="108"/>
      <c r="DRO11" s="108"/>
      <c r="DRP11" s="108"/>
      <c r="DRQ11" s="108"/>
      <c r="DRR11" s="108"/>
      <c r="DRS11" s="108"/>
      <c r="DRT11" s="108"/>
      <c r="DRU11" s="108"/>
      <c r="DRV11" s="108"/>
      <c r="DRW11" s="108"/>
      <c r="DRX11" s="108"/>
      <c r="DRY11" s="108"/>
      <c r="DRZ11" s="108"/>
      <c r="DSA11" s="108"/>
      <c r="DSB11" s="108"/>
      <c r="DSC11" s="108"/>
      <c r="DSD11" s="108"/>
      <c r="DSE11" s="108"/>
      <c r="DSF11" s="108"/>
      <c r="DSG11" s="108"/>
      <c r="DSH11" s="108"/>
      <c r="DSI11" s="108"/>
      <c r="DSJ11" s="108"/>
      <c r="DSK11" s="108"/>
      <c r="DSL11" s="108"/>
      <c r="DSM11" s="108"/>
      <c r="DSN11" s="108"/>
      <c r="DSO11" s="108"/>
      <c r="DSP11" s="108"/>
      <c r="DSQ11" s="108"/>
      <c r="DSR11" s="108"/>
      <c r="DSS11" s="108"/>
      <c r="DST11" s="108"/>
      <c r="DSU11" s="108"/>
      <c r="DSV11" s="108"/>
      <c r="DSW11" s="108"/>
      <c r="DSX11" s="108"/>
      <c r="DSY11" s="108"/>
      <c r="DSZ11" s="108"/>
      <c r="DTA11" s="108"/>
      <c r="DTB11" s="108"/>
      <c r="DTC11" s="108"/>
      <c r="DTD11" s="108"/>
      <c r="DTE11" s="108"/>
      <c r="DTF11" s="108"/>
      <c r="DTG11" s="108"/>
      <c r="DTH11" s="108"/>
      <c r="DTI11" s="108"/>
      <c r="DTJ11" s="108"/>
      <c r="DTK11" s="108"/>
      <c r="DTL11" s="108"/>
      <c r="DTM11" s="108"/>
      <c r="DTN11" s="108"/>
      <c r="DTO11" s="108"/>
      <c r="DTP11" s="108"/>
      <c r="DTQ11" s="108"/>
      <c r="DTR11" s="108"/>
      <c r="DTS11" s="108"/>
      <c r="DTT11" s="108"/>
      <c r="DTU11" s="108"/>
      <c r="DTV11" s="108"/>
      <c r="DTW11" s="108"/>
      <c r="DTX11" s="108"/>
      <c r="DTY11" s="108"/>
      <c r="DTZ11" s="108"/>
      <c r="DUA11" s="108"/>
      <c r="DUB11" s="108"/>
      <c r="DUC11" s="108"/>
      <c r="DUD11" s="108"/>
      <c r="DUE11" s="108"/>
      <c r="DUF11" s="108"/>
      <c r="DUG11" s="108"/>
      <c r="DUH11" s="108"/>
      <c r="DUI11" s="108"/>
      <c r="DUJ11" s="108"/>
      <c r="DUK11" s="108"/>
      <c r="DUL11" s="108"/>
      <c r="DUM11" s="108"/>
      <c r="DUN11" s="108"/>
      <c r="DUO11" s="108"/>
      <c r="DUP11" s="108"/>
      <c r="DUQ11" s="108"/>
      <c r="DUR11" s="108"/>
      <c r="DUS11" s="108"/>
      <c r="DUT11" s="108"/>
      <c r="DUU11" s="108"/>
      <c r="DUV11" s="108"/>
      <c r="DUW11" s="108"/>
      <c r="DUX11" s="108"/>
      <c r="DUY11" s="108"/>
      <c r="DUZ11" s="108"/>
      <c r="DVA11" s="108"/>
      <c r="DVB11" s="108"/>
      <c r="DVC11" s="108"/>
      <c r="DVD11" s="108"/>
      <c r="DVE11" s="108"/>
      <c r="DVF11" s="108"/>
      <c r="DVG11" s="108"/>
      <c r="DVH11" s="108"/>
      <c r="DVI11" s="108"/>
      <c r="DVJ11" s="108"/>
      <c r="DVK11" s="108"/>
      <c r="DVL11" s="108"/>
      <c r="DVM11" s="108"/>
      <c r="DVN11" s="108"/>
      <c r="DVO11" s="108"/>
      <c r="DVP11" s="108"/>
      <c r="DVQ11" s="108"/>
      <c r="DVR11" s="108"/>
      <c r="DVS11" s="108"/>
      <c r="DVT11" s="108"/>
      <c r="DVU11" s="108"/>
      <c r="DVV11" s="108"/>
      <c r="DVW11" s="108"/>
      <c r="DVX11" s="108"/>
      <c r="DVY11" s="108"/>
      <c r="DVZ11" s="108"/>
      <c r="DWA11" s="108"/>
      <c r="DWB11" s="108"/>
      <c r="DWC11" s="108"/>
      <c r="DWD11" s="108"/>
      <c r="DWE11" s="108"/>
      <c r="DWF11" s="108"/>
      <c r="DWG11" s="108"/>
      <c r="DWH11" s="108"/>
      <c r="DWI11" s="108"/>
      <c r="DWJ11" s="108"/>
      <c r="DWK11" s="108"/>
      <c r="DWL11" s="108"/>
      <c r="DWM11" s="108"/>
      <c r="DWN11" s="108"/>
      <c r="DWO11" s="108"/>
      <c r="DWP11" s="108"/>
      <c r="DWQ11" s="108"/>
      <c r="DWR11" s="108"/>
      <c r="DWS11" s="108"/>
      <c r="DWT11" s="108"/>
      <c r="DWU11" s="108"/>
      <c r="DWV11" s="108"/>
      <c r="DWW11" s="108"/>
      <c r="DWX11" s="108"/>
      <c r="DWY11" s="108"/>
      <c r="DWZ11" s="108"/>
      <c r="DXA11" s="108"/>
      <c r="DXB11" s="108"/>
      <c r="DXC11" s="108"/>
      <c r="DXD11" s="108"/>
      <c r="DXE11" s="108"/>
      <c r="DXF11" s="108"/>
      <c r="DXG11" s="108"/>
      <c r="DXH11" s="108"/>
      <c r="DXI11" s="108"/>
      <c r="DXJ11" s="108"/>
      <c r="DXK11" s="108"/>
      <c r="DXL11" s="108"/>
      <c r="DXM11" s="108"/>
      <c r="DXN11" s="108"/>
      <c r="DXO11" s="108"/>
      <c r="DXP11" s="108"/>
      <c r="DXQ11" s="108"/>
      <c r="DXR11" s="108"/>
      <c r="DXS11" s="108"/>
      <c r="DXT11" s="108"/>
      <c r="DXU11" s="108"/>
      <c r="DXV11" s="108"/>
      <c r="DXW11" s="108"/>
      <c r="DXX11" s="108"/>
      <c r="DXY11" s="108"/>
      <c r="DXZ11" s="108"/>
      <c r="DYA11" s="108"/>
      <c r="DYB11" s="108"/>
      <c r="DYC11" s="108"/>
      <c r="DYD11" s="108"/>
      <c r="DYE11" s="108"/>
      <c r="DYF11" s="108"/>
      <c r="DYG11" s="108"/>
      <c r="DYH11" s="108"/>
      <c r="DYI11" s="108"/>
      <c r="DYJ11" s="108"/>
      <c r="DYK11" s="108"/>
      <c r="DYL11" s="108"/>
      <c r="DYM11" s="108"/>
      <c r="DYN11" s="108"/>
      <c r="DYO11" s="108"/>
      <c r="DYP11" s="108"/>
      <c r="DYQ11" s="108"/>
      <c r="DYR11" s="108"/>
      <c r="DYS11" s="108"/>
      <c r="DYT11" s="108"/>
      <c r="DYU11" s="108"/>
      <c r="DYV11" s="108"/>
      <c r="DYW11" s="108"/>
      <c r="DYX11" s="108"/>
      <c r="DYY11" s="108"/>
      <c r="DYZ11" s="108"/>
      <c r="DZA11" s="108"/>
      <c r="DZB11" s="108"/>
      <c r="DZC11" s="108"/>
      <c r="DZD11" s="108"/>
      <c r="DZE11" s="108"/>
      <c r="DZF11" s="108"/>
      <c r="DZG11" s="108"/>
      <c r="DZH11" s="108"/>
      <c r="DZI11" s="108"/>
      <c r="DZJ11" s="108"/>
      <c r="DZK11" s="108"/>
      <c r="DZL11" s="108"/>
      <c r="DZM11" s="108"/>
      <c r="DZN11" s="108"/>
      <c r="DZO11" s="108"/>
      <c r="DZP11" s="108"/>
      <c r="DZQ11" s="108"/>
      <c r="DZR11" s="108"/>
      <c r="DZS11" s="108"/>
      <c r="DZT11" s="108"/>
      <c r="DZU11" s="108"/>
      <c r="DZV11" s="108"/>
      <c r="DZW11" s="108"/>
      <c r="DZX11" s="108"/>
      <c r="DZY11" s="108"/>
      <c r="DZZ11" s="108"/>
      <c r="EAA11" s="108"/>
      <c r="EAB11" s="108"/>
      <c r="EAC11" s="108"/>
      <c r="EAD11" s="108"/>
      <c r="EAE11" s="108"/>
      <c r="EAF11" s="108"/>
      <c r="EAG11" s="108"/>
      <c r="EAH11" s="108"/>
      <c r="EAI11" s="108"/>
      <c r="EAJ11" s="108"/>
      <c r="EAK11" s="108"/>
      <c r="EAL11" s="108"/>
      <c r="EAM11" s="108"/>
      <c r="EAN11" s="108"/>
      <c r="EAO11" s="108"/>
      <c r="EAP11" s="108"/>
      <c r="EAQ11" s="108"/>
      <c r="EAR11" s="108"/>
      <c r="EAS11" s="108"/>
      <c r="EAT11" s="108"/>
      <c r="EAU11" s="108"/>
      <c r="EAV11" s="108"/>
      <c r="EAW11" s="108"/>
      <c r="EAX11" s="108"/>
      <c r="EAY11" s="108"/>
      <c r="EAZ11" s="108"/>
      <c r="EBA11" s="108"/>
      <c r="EBB11" s="108"/>
      <c r="EBC11" s="108"/>
      <c r="EBD11" s="108"/>
      <c r="EBE11" s="108"/>
      <c r="EBF11" s="108"/>
      <c r="EBG11" s="108"/>
      <c r="EBH11" s="108"/>
      <c r="EBI11" s="108"/>
      <c r="EBJ11" s="108"/>
      <c r="EBK11" s="108"/>
      <c r="EBL11" s="108"/>
      <c r="EBM11" s="108"/>
      <c r="EBN11" s="108"/>
      <c r="EBO11" s="108"/>
      <c r="EBP11" s="108"/>
      <c r="EBQ11" s="108"/>
      <c r="EBR11" s="108"/>
      <c r="EBS11" s="108"/>
      <c r="EBT11" s="108"/>
      <c r="EBU11" s="108"/>
      <c r="EBV11" s="108"/>
      <c r="EBW11" s="108"/>
      <c r="EBX11" s="108"/>
      <c r="EBY11" s="108"/>
      <c r="EBZ11" s="108"/>
      <c r="ECA11" s="108"/>
      <c r="ECB11" s="108"/>
      <c r="ECC11" s="108"/>
      <c r="ECD11" s="108"/>
      <c r="ECE11" s="108"/>
      <c r="ECF11" s="108"/>
      <c r="ECG11" s="108"/>
      <c r="ECH11" s="108"/>
      <c r="ECI11" s="108"/>
      <c r="ECJ11" s="108"/>
      <c r="ECK11" s="108"/>
      <c r="ECL11" s="108"/>
      <c r="ECM11" s="108"/>
      <c r="ECN11" s="108"/>
      <c r="ECO11" s="108"/>
      <c r="ECP11" s="108"/>
      <c r="ECQ11" s="108"/>
      <c r="ECR11" s="108"/>
      <c r="ECS11" s="108"/>
      <c r="ECT11" s="108"/>
      <c r="ECU11" s="108"/>
      <c r="ECV11" s="108"/>
      <c r="ECW11" s="108"/>
      <c r="ECX11" s="108"/>
      <c r="ECY11" s="108"/>
      <c r="ECZ11" s="108"/>
      <c r="EDA11" s="108"/>
      <c r="EDB11" s="108"/>
      <c r="EDC11" s="108"/>
      <c r="EDD11" s="108"/>
      <c r="EDE11" s="108"/>
      <c r="EDF11" s="108"/>
      <c r="EDG11" s="108"/>
      <c r="EDH11" s="108"/>
      <c r="EDI11" s="108"/>
      <c r="EDJ11" s="108"/>
      <c r="EDK11" s="108"/>
      <c r="EDL11" s="108"/>
      <c r="EDM11" s="108"/>
      <c r="EDN11" s="108"/>
      <c r="EDO11" s="108"/>
      <c r="EDP11" s="108"/>
      <c r="EDQ11" s="108"/>
      <c r="EDR11" s="108"/>
      <c r="EDS11" s="108"/>
      <c r="EDT11" s="108"/>
      <c r="EDU11" s="108"/>
      <c r="EDV11" s="108"/>
      <c r="EDW11" s="108"/>
      <c r="EDX11" s="108"/>
      <c r="EDY11" s="108"/>
      <c r="EDZ11" s="108"/>
      <c r="EEA11" s="108"/>
      <c r="EEB11" s="108"/>
      <c r="EEC11" s="108"/>
      <c r="EED11" s="108"/>
      <c r="EEE11" s="108"/>
      <c r="EEF11" s="108"/>
      <c r="EEG11" s="108"/>
      <c r="EEH11" s="108"/>
      <c r="EEI11" s="108"/>
      <c r="EEJ11" s="108"/>
      <c r="EEK11" s="108"/>
      <c r="EEL11" s="108"/>
      <c r="EEM11" s="108"/>
      <c r="EEN11" s="108"/>
      <c r="EEO11" s="108"/>
      <c r="EEP11" s="108"/>
      <c r="EEQ11" s="108"/>
      <c r="EER11" s="108"/>
      <c r="EES11" s="108"/>
      <c r="EET11" s="108"/>
      <c r="EEU11" s="108"/>
      <c r="EEV11" s="108"/>
      <c r="EEW11" s="108"/>
      <c r="EEX11" s="108"/>
      <c r="EEY11" s="108"/>
      <c r="EEZ11" s="108"/>
      <c r="EFA11" s="108"/>
      <c r="EFB11" s="108"/>
      <c r="EFC11" s="108"/>
      <c r="EFD11" s="108"/>
      <c r="EFE11" s="108"/>
      <c r="EFF11" s="108"/>
      <c r="EFG11" s="108"/>
      <c r="EFH11" s="108"/>
      <c r="EFI11" s="108"/>
      <c r="EFJ11" s="108"/>
      <c r="EFK11" s="108"/>
      <c r="EFL11" s="108"/>
      <c r="EFM11" s="108"/>
      <c r="EFN11" s="108"/>
      <c r="EFO11" s="108"/>
      <c r="EFP11" s="108"/>
      <c r="EFQ11" s="108"/>
      <c r="EFR11" s="108"/>
      <c r="EFS11" s="108"/>
      <c r="EFT11" s="108"/>
      <c r="EFU11" s="108"/>
      <c r="EFV11" s="108"/>
      <c r="EFW11" s="108"/>
      <c r="EFX11" s="108"/>
      <c r="EFY11" s="108"/>
      <c r="EFZ11" s="108"/>
      <c r="EGA11" s="108"/>
      <c r="EGB11" s="108"/>
      <c r="EGC11" s="108"/>
      <c r="EGD11" s="108"/>
      <c r="EGE11" s="108"/>
      <c r="EGF11" s="108"/>
      <c r="EGG11" s="108"/>
      <c r="EGH11" s="108"/>
      <c r="EGI11" s="108"/>
      <c r="EGJ11" s="108"/>
      <c r="EGK11" s="108"/>
      <c r="EGL11" s="108"/>
      <c r="EGM11" s="108"/>
      <c r="EGN11" s="108"/>
      <c r="EGO11" s="108"/>
      <c r="EGP11" s="108"/>
      <c r="EGQ11" s="108"/>
      <c r="EGR11" s="108"/>
      <c r="EGS11" s="108"/>
      <c r="EGT11" s="108"/>
      <c r="EGU11" s="108"/>
      <c r="EGV11" s="108"/>
      <c r="EGW11" s="108"/>
      <c r="EGX11" s="108"/>
      <c r="EGY11" s="108"/>
      <c r="EGZ11" s="108"/>
      <c r="EHA11" s="108"/>
      <c r="EHB11" s="108"/>
      <c r="EHC11" s="108"/>
      <c r="EHD11" s="108"/>
      <c r="EHE11" s="108"/>
      <c r="EHF11" s="108"/>
      <c r="EHG11" s="108"/>
      <c r="EHH11" s="108"/>
      <c r="EHI11" s="108"/>
      <c r="EHJ11" s="108"/>
      <c r="EHK11" s="108"/>
      <c r="EHL11" s="108"/>
      <c r="EHM11" s="108"/>
      <c r="EHN11" s="108"/>
      <c r="EHO11" s="108"/>
      <c r="EHP11" s="108"/>
      <c r="EHQ11" s="108"/>
      <c r="EHR11" s="108"/>
      <c r="EHS11" s="108"/>
      <c r="EHT11" s="108"/>
      <c r="EHU11" s="108"/>
      <c r="EHV11" s="108"/>
      <c r="EHW11" s="108"/>
      <c r="EHX11" s="108"/>
      <c r="EHY11" s="108"/>
      <c r="EHZ11" s="108"/>
      <c r="EIA11" s="108"/>
      <c r="EIB11" s="108"/>
      <c r="EIC11" s="108"/>
      <c r="EID11" s="108"/>
      <c r="EIE11" s="108"/>
      <c r="EIF11" s="108"/>
      <c r="EIG11" s="108"/>
      <c r="EIH11" s="108"/>
      <c r="EII11" s="108"/>
      <c r="EIJ11" s="108"/>
      <c r="EIK11" s="108"/>
      <c r="EIL11" s="108"/>
      <c r="EIM11" s="108"/>
      <c r="EIN11" s="108"/>
      <c r="EIO11" s="108"/>
      <c r="EIP11" s="108"/>
      <c r="EIQ11" s="108"/>
      <c r="EIR11" s="108"/>
      <c r="EIS11" s="108"/>
      <c r="EIT11" s="108"/>
      <c r="EIU11" s="108"/>
      <c r="EIV11" s="108"/>
      <c r="EIW11" s="108"/>
      <c r="EIX11" s="108"/>
      <c r="EIY11" s="108"/>
      <c r="EIZ11" s="108"/>
      <c r="EJA11" s="108"/>
      <c r="EJB11" s="108"/>
      <c r="EJC11" s="108"/>
      <c r="EJD11" s="108"/>
      <c r="EJE11" s="108"/>
      <c r="EJF11" s="108"/>
      <c r="EJG11" s="108"/>
      <c r="EJH11" s="108"/>
      <c r="EJI11" s="108"/>
      <c r="EJJ11" s="108"/>
      <c r="EJK11" s="108"/>
      <c r="EJL11" s="108"/>
      <c r="EJM11" s="108"/>
      <c r="EJN11" s="108"/>
      <c r="EJO11" s="108"/>
      <c r="EJP11" s="108"/>
      <c r="EJQ11" s="108"/>
      <c r="EJR11" s="108"/>
      <c r="EJS11" s="108"/>
      <c r="EJT11" s="108"/>
      <c r="EJU11" s="108"/>
      <c r="EJV11" s="108"/>
      <c r="EJW11" s="108"/>
      <c r="EJX11" s="108"/>
      <c r="EJY11" s="108"/>
      <c r="EJZ11" s="108"/>
      <c r="EKA11" s="108"/>
      <c r="EKB11" s="108"/>
      <c r="EKC11" s="108"/>
      <c r="EKD11" s="108"/>
      <c r="EKE11" s="108"/>
      <c r="EKF11" s="108"/>
      <c r="EKG11" s="108"/>
      <c r="EKH11" s="108"/>
      <c r="EKI11" s="108"/>
      <c r="EKJ11" s="108"/>
      <c r="EKK11" s="108"/>
      <c r="EKL11" s="108"/>
      <c r="EKM11" s="108"/>
      <c r="EKN11" s="108"/>
      <c r="EKO11" s="108"/>
      <c r="EKP11" s="108"/>
      <c r="EKQ11" s="108"/>
      <c r="EKR11" s="108"/>
      <c r="EKS11" s="108"/>
      <c r="EKT11" s="108"/>
      <c r="EKU11" s="108"/>
      <c r="EKV11" s="108"/>
      <c r="EKW11" s="108"/>
      <c r="EKX11" s="108"/>
      <c r="EKY11" s="108"/>
      <c r="EKZ11" s="108"/>
      <c r="ELA11" s="108"/>
      <c r="ELB11" s="108"/>
      <c r="ELC11" s="108"/>
      <c r="ELD11" s="108"/>
      <c r="ELE11" s="108"/>
      <c r="ELF11" s="108"/>
      <c r="ELG11" s="108"/>
      <c r="ELH11" s="108"/>
      <c r="ELI11" s="108"/>
      <c r="ELJ11" s="108"/>
      <c r="ELK11" s="108"/>
      <c r="ELL11" s="108"/>
      <c r="ELM11" s="108"/>
      <c r="ELN11" s="108"/>
      <c r="ELO11" s="108"/>
      <c r="ELP11" s="108"/>
      <c r="ELQ11" s="108"/>
      <c r="ELR11" s="108"/>
      <c r="ELS11" s="108"/>
      <c r="ELT11" s="108"/>
      <c r="ELU11" s="108"/>
      <c r="ELV11" s="108"/>
      <c r="ELW11" s="108"/>
      <c r="ELX11" s="108"/>
      <c r="ELY11" s="108"/>
      <c r="ELZ11" s="108"/>
      <c r="EMA11" s="108"/>
      <c r="EMB11" s="108"/>
      <c r="EMC11" s="108"/>
      <c r="EMD11" s="108"/>
      <c r="EME11" s="108"/>
      <c r="EMF11" s="108"/>
      <c r="EMG11" s="108"/>
      <c r="EMH11" s="108"/>
      <c r="EMI11" s="108"/>
      <c r="EMJ11" s="108"/>
      <c r="EMK11" s="108"/>
      <c r="EML11" s="108"/>
      <c r="EMM11" s="108"/>
      <c r="EMN11" s="108"/>
      <c r="EMO11" s="108"/>
      <c r="EMP11" s="108"/>
      <c r="EMQ11" s="108"/>
      <c r="EMR11" s="108"/>
      <c r="EMS11" s="108"/>
      <c r="EMT11" s="108"/>
      <c r="EMU11" s="108"/>
      <c r="EMV11" s="108"/>
      <c r="EMW11" s="108"/>
      <c r="EMX11" s="108"/>
      <c r="EMY11" s="108"/>
      <c r="EMZ11" s="108"/>
      <c r="ENA11" s="108"/>
      <c r="ENB11" s="108"/>
      <c r="ENC11" s="108"/>
      <c r="END11" s="108"/>
      <c r="ENE11" s="108"/>
      <c r="ENF11" s="108"/>
      <c r="ENG11" s="108"/>
      <c r="ENH11" s="108"/>
      <c r="ENI11" s="108"/>
      <c r="ENJ11" s="108"/>
      <c r="ENK11" s="108"/>
      <c r="ENL11" s="108"/>
      <c r="ENM11" s="108"/>
      <c r="ENN11" s="108"/>
      <c r="ENO11" s="108"/>
      <c r="ENP11" s="108"/>
      <c r="ENQ11" s="108"/>
      <c r="ENR11" s="108"/>
      <c r="ENS11" s="108"/>
      <c r="ENT11" s="108"/>
      <c r="ENU11" s="108"/>
      <c r="ENV11" s="108"/>
      <c r="ENW11" s="108"/>
      <c r="ENX11" s="108"/>
      <c r="ENY11" s="108"/>
      <c r="ENZ11" s="108"/>
      <c r="EOA11" s="108"/>
      <c r="EOB11" s="108"/>
      <c r="EOC11" s="108"/>
      <c r="EOD11" s="108"/>
      <c r="EOE11" s="108"/>
      <c r="EOF11" s="108"/>
      <c r="EOG11" s="108"/>
      <c r="EOH11" s="108"/>
      <c r="EOI11" s="108"/>
      <c r="EOJ11" s="108"/>
      <c r="EOK11" s="108"/>
      <c r="EOL11" s="108"/>
      <c r="EOM11" s="108"/>
      <c r="EON11" s="108"/>
      <c r="EOO11" s="108"/>
      <c r="EOP11" s="108"/>
      <c r="EOQ11" s="108"/>
      <c r="EOR11" s="108"/>
      <c r="EOS11" s="108"/>
      <c r="EOT11" s="108"/>
      <c r="EOU11" s="108"/>
      <c r="EOV11" s="108"/>
      <c r="EOW11" s="108"/>
      <c r="EOX11" s="108"/>
      <c r="EOY11" s="108"/>
      <c r="EOZ11" s="108"/>
      <c r="EPA11" s="108"/>
      <c r="EPB11" s="108"/>
      <c r="EPC11" s="108"/>
      <c r="EPD11" s="108"/>
      <c r="EPE11" s="108"/>
      <c r="EPF11" s="108"/>
      <c r="EPG11" s="108"/>
      <c r="EPH11" s="108"/>
      <c r="EPI11" s="108"/>
      <c r="EPJ11" s="108"/>
      <c r="EPK11" s="108"/>
      <c r="EPL11" s="108"/>
      <c r="EPM11" s="108"/>
      <c r="EPN11" s="108"/>
      <c r="EPO11" s="108"/>
      <c r="EPP11" s="108"/>
      <c r="EPQ11" s="108"/>
      <c r="EPR11" s="108"/>
      <c r="EPS11" s="108"/>
      <c r="EPT11" s="108"/>
      <c r="EPU11" s="108"/>
      <c r="EPV11" s="108"/>
      <c r="EPW11" s="108"/>
      <c r="EPX11" s="108"/>
      <c r="EPY11" s="108"/>
      <c r="EPZ11" s="108"/>
      <c r="EQA11" s="108"/>
      <c r="EQB11" s="108"/>
      <c r="EQC11" s="108"/>
      <c r="EQD11" s="108"/>
      <c r="EQE11" s="108"/>
      <c r="EQF11" s="108"/>
      <c r="EQG11" s="108"/>
      <c r="EQH11" s="108"/>
      <c r="EQI11" s="108"/>
      <c r="EQJ11" s="108"/>
      <c r="EQK11" s="108"/>
      <c r="EQL11" s="108"/>
      <c r="EQM11" s="108"/>
      <c r="EQN11" s="108"/>
      <c r="EQO11" s="108"/>
      <c r="EQP11" s="108"/>
      <c r="EQQ11" s="108"/>
      <c r="EQR11" s="108"/>
      <c r="EQS11" s="108"/>
      <c r="EQT11" s="108"/>
      <c r="EQU11" s="108"/>
      <c r="EQV11" s="108"/>
      <c r="EQW11" s="108"/>
      <c r="EQX11" s="108"/>
      <c r="EQY11" s="108"/>
      <c r="EQZ11" s="108"/>
      <c r="ERA11" s="108"/>
      <c r="ERB11" s="108"/>
      <c r="ERC11" s="108"/>
      <c r="ERD11" s="108"/>
      <c r="ERE11" s="108"/>
      <c r="ERF11" s="108"/>
      <c r="ERG11" s="108"/>
      <c r="ERH11" s="108"/>
      <c r="ERI11" s="108"/>
      <c r="ERJ11" s="108"/>
      <c r="ERK11" s="108"/>
      <c r="ERL11" s="108"/>
      <c r="ERM11" s="108"/>
      <c r="ERN11" s="108"/>
      <c r="ERO11" s="108"/>
      <c r="ERP11" s="108"/>
      <c r="ERQ11" s="108"/>
      <c r="ERR11" s="108"/>
      <c r="ERS11" s="108"/>
      <c r="ERT11" s="108"/>
      <c r="ERU11" s="108"/>
      <c r="ERV11" s="108"/>
      <c r="ERW11" s="108"/>
      <c r="ERX11" s="108"/>
      <c r="ERY11" s="108"/>
      <c r="ERZ11" s="108"/>
      <c r="ESA11" s="108"/>
      <c r="ESB11" s="108"/>
      <c r="ESC11" s="108"/>
      <c r="ESD11" s="108"/>
      <c r="ESE11" s="108"/>
      <c r="ESF11" s="108"/>
      <c r="ESG11" s="108"/>
      <c r="ESH11" s="108"/>
      <c r="ESI11" s="108"/>
      <c r="ESJ11" s="108"/>
      <c r="ESK11" s="108"/>
      <c r="ESL11" s="108"/>
      <c r="ESM11" s="108"/>
      <c r="ESN11" s="108"/>
      <c r="ESO11" s="108"/>
      <c r="ESP11" s="108"/>
      <c r="ESQ11" s="108"/>
      <c r="ESR11" s="108"/>
      <c r="ESS11" s="108"/>
      <c r="EST11" s="108"/>
      <c r="ESU11" s="108"/>
      <c r="ESV11" s="108"/>
      <c r="ESW11" s="108"/>
      <c r="ESX11" s="108"/>
      <c r="ESY11" s="108"/>
      <c r="ESZ11" s="108"/>
      <c r="ETA11" s="108"/>
      <c r="ETB11" s="108"/>
      <c r="ETC11" s="108"/>
      <c r="ETD11" s="108"/>
      <c r="ETE11" s="108"/>
      <c r="ETF11" s="108"/>
      <c r="ETG11" s="108"/>
      <c r="ETH11" s="108"/>
      <c r="ETI11" s="108"/>
      <c r="ETJ11" s="108"/>
      <c r="ETK11" s="108"/>
      <c r="ETL11" s="108"/>
      <c r="ETM11" s="108"/>
      <c r="ETN11" s="108"/>
      <c r="ETO11" s="108"/>
      <c r="ETP11" s="108"/>
      <c r="ETQ11" s="108"/>
      <c r="ETR11" s="108"/>
      <c r="ETS11" s="108"/>
      <c r="ETT11" s="108"/>
      <c r="ETU11" s="108"/>
      <c r="ETV11" s="108"/>
      <c r="ETW11" s="108"/>
      <c r="ETX11" s="108"/>
      <c r="ETY11" s="108"/>
      <c r="ETZ11" s="108"/>
      <c r="EUA11" s="108"/>
      <c r="EUB11" s="108"/>
      <c r="EUC11" s="108"/>
      <c r="EUD11" s="108"/>
      <c r="EUE11" s="108"/>
      <c r="EUF11" s="108"/>
      <c r="EUG11" s="108"/>
      <c r="EUH11" s="108"/>
      <c r="EUI11" s="108"/>
      <c r="EUJ11" s="108"/>
      <c r="EUK11" s="108"/>
      <c r="EUL11" s="108"/>
      <c r="EUM11" s="108"/>
      <c r="EUN11" s="108"/>
      <c r="EUO11" s="108"/>
      <c r="EUP11" s="108"/>
      <c r="EUQ11" s="108"/>
      <c r="EUR11" s="108"/>
      <c r="EUS11" s="108"/>
      <c r="EUT11" s="108"/>
      <c r="EUU11" s="108"/>
      <c r="EUV11" s="108"/>
      <c r="EUW11" s="108"/>
      <c r="EUX11" s="108"/>
      <c r="EUY11" s="108"/>
      <c r="EUZ11" s="108"/>
      <c r="EVA11" s="108"/>
      <c r="EVB11" s="108"/>
      <c r="EVC11" s="108"/>
      <c r="EVD11" s="108"/>
      <c r="EVE11" s="108"/>
      <c r="EVF11" s="108"/>
      <c r="EVG11" s="108"/>
      <c r="EVH11" s="108"/>
      <c r="EVI11" s="108"/>
      <c r="EVJ11" s="108"/>
      <c r="EVK11" s="108"/>
      <c r="EVL11" s="108"/>
      <c r="EVM11" s="108"/>
      <c r="EVN11" s="108"/>
      <c r="EVO11" s="108"/>
      <c r="EVP11" s="108"/>
      <c r="EVQ11" s="108"/>
      <c r="EVR11" s="108"/>
      <c r="EVS11" s="108"/>
      <c r="EVT11" s="108"/>
      <c r="EVU11" s="108"/>
      <c r="EVV11" s="108"/>
      <c r="EVW11" s="108"/>
      <c r="EVX11" s="108"/>
      <c r="EVY11" s="108"/>
      <c r="EVZ11" s="108"/>
      <c r="EWA11" s="108"/>
      <c r="EWB11" s="108"/>
      <c r="EWC11" s="108"/>
      <c r="EWD11" s="108"/>
      <c r="EWE11" s="108"/>
      <c r="EWF11" s="108"/>
      <c r="EWG11" s="108"/>
      <c r="EWH11" s="108"/>
      <c r="EWI11" s="108"/>
      <c r="EWJ11" s="108"/>
      <c r="EWK11" s="108"/>
      <c r="EWL11" s="108"/>
      <c r="EWM11" s="108"/>
      <c r="EWN11" s="108"/>
      <c r="EWO11" s="108"/>
      <c r="EWP11" s="108"/>
      <c r="EWQ11" s="108"/>
      <c r="EWR11" s="108"/>
      <c r="EWS11" s="108"/>
      <c r="EWT11" s="108"/>
      <c r="EWU11" s="108"/>
      <c r="EWV11" s="108"/>
      <c r="EWW11" s="108"/>
      <c r="EWX11" s="108"/>
      <c r="EWY11" s="108"/>
      <c r="EWZ11" s="108"/>
      <c r="EXA11" s="108"/>
      <c r="EXB11" s="108"/>
      <c r="EXC11" s="108"/>
      <c r="EXD11" s="108"/>
      <c r="EXE11" s="108"/>
      <c r="EXF11" s="108"/>
      <c r="EXG11" s="108"/>
      <c r="EXH11" s="108"/>
      <c r="EXI11" s="108"/>
      <c r="EXJ11" s="108"/>
      <c r="EXK11" s="108"/>
      <c r="EXL11" s="108"/>
      <c r="EXM11" s="108"/>
      <c r="EXN11" s="108"/>
      <c r="EXO11" s="108"/>
      <c r="EXP11" s="108"/>
      <c r="EXQ11" s="108"/>
      <c r="EXR11" s="108"/>
      <c r="EXS11" s="108"/>
      <c r="EXT11" s="108"/>
      <c r="EXU11" s="108"/>
      <c r="EXV11" s="108"/>
      <c r="EXW11" s="108"/>
      <c r="EXX11" s="108"/>
      <c r="EXY11" s="108"/>
      <c r="EXZ11" s="108"/>
      <c r="EYA11" s="108"/>
      <c r="EYB11" s="108"/>
      <c r="EYC11" s="108"/>
      <c r="EYD11" s="108"/>
      <c r="EYE11" s="108"/>
      <c r="EYF11" s="108"/>
      <c r="EYG11" s="108"/>
      <c r="EYH11" s="108"/>
      <c r="EYI11" s="108"/>
      <c r="EYJ11" s="108"/>
      <c r="EYK11" s="108"/>
      <c r="EYL11" s="108"/>
      <c r="EYM11" s="108"/>
      <c r="EYN11" s="108"/>
      <c r="EYO11" s="108"/>
      <c r="EYP11" s="108"/>
      <c r="EYQ11" s="108"/>
      <c r="EYR11" s="108"/>
      <c r="EYS11" s="108"/>
      <c r="EYT11" s="108"/>
      <c r="EYU11" s="108"/>
      <c r="EYV11" s="108"/>
      <c r="EYW11" s="108"/>
      <c r="EYX11" s="108"/>
      <c r="EYY11" s="108"/>
      <c r="EYZ11" s="108"/>
      <c r="EZA11" s="108"/>
      <c r="EZB11" s="108"/>
      <c r="EZC11" s="108"/>
      <c r="EZD11" s="108"/>
      <c r="EZE11" s="108"/>
      <c r="EZF11" s="108"/>
      <c r="EZG11" s="108"/>
      <c r="EZH11" s="108"/>
      <c r="EZI11" s="108"/>
      <c r="EZJ11" s="108"/>
      <c r="EZK11" s="108"/>
      <c r="EZL11" s="108"/>
      <c r="EZM11" s="108"/>
      <c r="EZN11" s="108"/>
      <c r="EZO11" s="108"/>
      <c r="EZP11" s="108"/>
      <c r="EZQ11" s="108"/>
      <c r="EZR11" s="108"/>
      <c r="EZS11" s="108"/>
      <c r="EZT11" s="108"/>
      <c r="EZU11" s="108"/>
      <c r="EZV11" s="108"/>
      <c r="EZW11" s="108"/>
      <c r="EZX11" s="108"/>
      <c r="EZY11" s="108"/>
      <c r="EZZ11" s="108"/>
      <c r="FAA11" s="108"/>
      <c r="FAB11" s="108"/>
      <c r="FAC11" s="108"/>
      <c r="FAD11" s="108"/>
      <c r="FAE11" s="108"/>
      <c r="FAF11" s="108"/>
      <c r="FAG11" s="108"/>
      <c r="FAH11" s="108"/>
      <c r="FAI11" s="108"/>
      <c r="FAJ11" s="108"/>
      <c r="FAK11" s="108"/>
      <c r="FAL11" s="108"/>
      <c r="FAM11" s="108"/>
      <c r="FAN11" s="108"/>
      <c r="FAO11" s="108"/>
      <c r="FAP11" s="108"/>
      <c r="FAQ11" s="108"/>
      <c r="FAR11" s="108"/>
      <c r="FAS11" s="108"/>
      <c r="FAT11" s="108"/>
      <c r="FAU11" s="108"/>
      <c r="FAV11" s="108"/>
      <c r="FAW11" s="108"/>
      <c r="FAX11" s="108"/>
      <c r="FAY11" s="108"/>
      <c r="FAZ11" s="108"/>
      <c r="FBA11" s="108"/>
      <c r="FBB11" s="108"/>
      <c r="FBC11" s="108"/>
      <c r="FBD11" s="108"/>
      <c r="FBE11" s="108"/>
      <c r="FBF11" s="108"/>
      <c r="FBG11" s="108"/>
      <c r="FBH11" s="108"/>
      <c r="FBI11" s="108"/>
      <c r="FBJ11" s="108"/>
      <c r="FBK11" s="108"/>
      <c r="FBL11" s="108"/>
      <c r="FBM11" s="108"/>
      <c r="FBN11" s="108"/>
      <c r="FBO11" s="108"/>
      <c r="FBP11" s="108"/>
      <c r="FBQ11" s="108"/>
      <c r="FBR11" s="108"/>
      <c r="FBS11" s="108"/>
      <c r="FBT11" s="108"/>
      <c r="FBU11" s="108"/>
      <c r="FBV11" s="108"/>
      <c r="FBW11" s="108"/>
      <c r="FBX11" s="108"/>
      <c r="FBY11" s="108"/>
      <c r="FBZ11" s="108"/>
      <c r="FCA11" s="108"/>
      <c r="FCB11" s="108"/>
      <c r="FCC11" s="108"/>
      <c r="FCD11" s="108"/>
      <c r="FCE11" s="108"/>
      <c r="FCF11" s="108"/>
      <c r="FCG11" s="108"/>
      <c r="FCH11" s="108"/>
      <c r="FCI11" s="108"/>
      <c r="FCJ11" s="108"/>
      <c r="FCK11" s="108"/>
      <c r="FCL11" s="108"/>
      <c r="FCM11" s="108"/>
      <c r="FCN11" s="108"/>
      <c r="FCO11" s="108"/>
      <c r="FCP11" s="108"/>
      <c r="FCQ11" s="108"/>
      <c r="FCR11" s="108"/>
      <c r="FCS11" s="108"/>
      <c r="FCT11" s="108"/>
      <c r="FCU11" s="108"/>
      <c r="FCV11" s="108"/>
      <c r="FCW11" s="108"/>
      <c r="FCX11" s="108"/>
      <c r="FCY11" s="108"/>
      <c r="FCZ11" s="108"/>
      <c r="FDA11" s="108"/>
      <c r="FDB11" s="108"/>
      <c r="FDC11" s="108"/>
      <c r="FDD11" s="108"/>
      <c r="FDE11" s="108"/>
      <c r="FDF11" s="108"/>
      <c r="FDG11" s="108"/>
      <c r="FDH11" s="108"/>
      <c r="FDI11" s="108"/>
      <c r="FDJ11" s="108"/>
      <c r="FDK11" s="108"/>
      <c r="FDL11" s="108"/>
      <c r="FDM11" s="108"/>
      <c r="FDN11" s="108"/>
      <c r="FDO11" s="108"/>
      <c r="FDP11" s="108"/>
      <c r="FDQ11" s="108"/>
      <c r="FDR11" s="108"/>
      <c r="FDS11" s="108"/>
      <c r="FDT11" s="108"/>
      <c r="FDU11" s="108"/>
      <c r="FDV11" s="108"/>
      <c r="FDW11" s="108"/>
      <c r="FDX11" s="108"/>
      <c r="FDY11" s="108"/>
      <c r="FDZ11" s="108"/>
      <c r="FEA11" s="108"/>
      <c r="FEB11" s="108"/>
      <c r="FEC11" s="108"/>
      <c r="FED11" s="108"/>
      <c r="FEE11" s="108"/>
      <c r="FEF11" s="108"/>
      <c r="FEG11" s="108"/>
      <c r="FEH11" s="108"/>
      <c r="FEI11" s="108"/>
      <c r="FEJ11" s="108"/>
      <c r="FEK11" s="108"/>
      <c r="FEL11" s="108"/>
      <c r="FEM11" s="108"/>
      <c r="FEN11" s="108"/>
      <c r="FEO11" s="108"/>
      <c r="FEP11" s="108"/>
      <c r="FEQ11" s="108"/>
      <c r="FER11" s="108"/>
      <c r="FES11" s="108"/>
      <c r="FET11" s="108"/>
      <c r="FEU11" s="108"/>
      <c r="FEV11" s="108"/>
      <c r="FEW11" s="108"/>
      <c r="FEX11" s="108"/>
      <c r="FEY11" s="108"/>
      <c r="FEZ11" s="108"/>
      <c r="FFA11" s="108"/>
      <c r="FFB11" s="108"/>
      <c r="FFC11" s="108"/>
      <c r="FFD11" s="108"/>
      <c r="FFE11" s="108"/>
      <c r="FFF11" s="108"/>
      <c r="FFG11" s="108"/>
      <c r="FFH11" s="108"/>
      <c r="FFI11" s="108"/>
      <c r="FFJ11" s="108"/>
      <c r="FFK11" s="108"/>
      <c r="FFL11" s="108"/>
      <c r="FFM11" s="108"/>
      <c r="FFN11" s="108"/>
      <c r="FFO11" s="108"/>
      <c r="FFP11" s="108"/>
      <c r="FFQ11" s="108"/>
      <c r="FFR11" s="108"/>
      <c r="FFS11" s="108"/>
      <c r="FFT11" s="108"/>
      <c r="FFU11" s="108"/>
      <c r="FFV11" s="108"/>
      <c r="FFW11" s="108"/>
      <c r="FFX11" s="108"/>
      <c r="FFY11" s="108"/>
      <c r="FFZ11" s="108"/>
      <c r="FGA11" s="108"/>
      <c r="FGB11" s="108"/>
      <c r="FGC11" s="108"/>
      <c r="FGD11" s="108"/>
      <c r="FGE11" s="108"/>
      <c r="FGF11" s="108"/>
      <c r="FGG11" s="108"/>
      <c r="FGH11" s="108"/>
      <c r="FGI11" s="108"/>
      <c r="FGJ11" s="108"/>
      <c r="FGK11" s="108"/>
      <c r="FGL11" s="108"/>
      <c r="FGM11" s="108"/>
      <c r="FGN11" s="108"/>
      <c r="FGO11" s="108"/>
      <c r="FGP11" s="108"/>
      <c r="FGQ11" s="108"/>
      <c r="FGR11" s="108"/>
      <c r="FGS11" s="108"/>
      <c r="FGT11" s="108"/>
      <c r="FGU11" s="108"/>
      <c r="FGV11" s="108"/>
      <c r="FGW11" s="108"/>
      <c r="FGX11" s="108"/>
      <c r="FGY11" s="108"/>
      <c r="FGZ11" s="108"/>
      <c r="FHA11" s="108"/>
      <c r="FHB11" s="108"/>
      <c r="FHC11" s="108"/>
      <c r="FHD11" s="108"/>
      <c r="FHE11" s="108"/>
      <c r="FHF11" s="108"/>
      <c r="FHG11" s="108"/>
      <c r="FHH11" s="108"/>
      <c r="FHI11" s="108"/>
      <c r="FHJ11" s="108"/>
      <c r="FHK11" s="108"/>
      <c r="FHL11" s="108"/>
      <c r="FHM11" s="108"/>
      <c r="FHN11" s="108"/>
      <c r="FHO11" s="108"/>
      <c r="FHP11" s="108"/>
      <c r="FHQ11" s="108"/>
      <c r="FHR11" s="108"/>
      <c r="FHS11" s="108"/>
      <c r="FHT11" s="108"/>
      <c r="FHU11" s="108"/>
      <c r="FHV11" s="108"/>
      <c r="FHW11" s="108"/>
      <c r="FHX11" s="108"/>
      <c r="FHY11" s="108"/>
      <c r="FHZ11" s="108"/>
      <c r="FIA11" s="108"/>
      <c r="FIB11" s="108"/>
      <c r="FIC11" s="108"/>
      <c r="FID11" s="108"/>
      <c r="FIE11" s="108"/>
      <c r="FIF11" s="108"/>
      <c r="FIG11" s="108"/>
      <c r="FIH11" s="108"/>
      <c r="FII11" s="108"/>
      <c r="FIJ11" s="108"/>
      <c r="FIK11" s="108"/>
      <c r="FIL11" s="108"/>
      <c r="FIM11" s="108"/>
      <c r="FIN11" s="108"/>
      <c r="FIO11" s="108"/>
      <c r="FIP11" s="108"/>
      <c r="FIQ11" s="108"/>
      <c r="FIR11" s="108"/>
      <c r="FIS11" s="108"/>
      <c r="FIT11" s="108"/>
      <c r="FIU11" s="108"/>
      <c r="FIV11" s="108"/>
      <c r="FIW11" s="108"/>
      <c r="FIX11" s="108"/>
      <c r="FIY11" s="108"/>
      <c r="FIZ11" s="108"/>
      <c r="FJA11" s="108"/>
      <c r="FJB11" s="108"/>
      <c r="FJC11" s="108"/>
      <c r="FJD11" s="108"/>
      <c r="FJE11" s="108"/>
      <c r="FJF11" s="108"/>
      <c r="FJG11" s="108"/>
      <c r="FJH11" s="108"/>
      <c r="FJI11" s="108"/>
      <c r="FJJ11" s="108"/>
      <c r="FJK11" s="108"/>
      <c r="FJL11" s="108"/>
      <c r="FJM11" s="108"/>
      <c r="FJN11" s="108"/>
      <c r="FJO11" s="108"/>
      <c r="FJP11" s="108"/>
      <c r="FJQ11" s="108"/>
      <c r="FJR11" s="108"/>
      <c r="FJS11" s="108"/>
      <c r="FJT11" s="108"/>
      <c r="FJU11" s="108"/>
      <c r="FJV11" s="108"/>
      <c r="FJW11" s="108"/>
      <c r="FJX11" s="108"/>
      <c r="FJY11" s="108"/>
      <c r="FJZ11" s="108"/>
      <c r="FKA11" s="108"/>
      <c r="FKB11" s="108"/>
      <c r="FKC11" s="108"/>
      <c r="FKD11" s="108"/>
      <c r="FKE11" s="108"/>
      <c r="FKF11" s="108"/>
      <c r="FKG11" s="108"/>
      <c r="FKH11" s="108"/>
      <c r="FKI11" s="108"/>
      <c r="FKJ11" s="108"/>
      <c r="FKK11" s="108"/>
      <c r="FKL11" s="108"/>
      <c r="FKM11" s="108"/>
      <c r="FKN11" s="108"/>
      <c r="FKO11" s="108"/>
      <c r="FKP11" s="108"/>
      <c r="FKQ11" s="108"/>
      <c r="FKR11" s="108"/>
      <c r="FKS11" s="108"/>
      <c r="FKT11" s="108"/>
      <c r="FKU11" s="108"/>
      <c r="FKV11" s="108"/>
      <c r="FKW11" s="108"/>
      <c r="FKX11" s="108"/>
      <c r="FKY11" s="108"/>
      <c r="FKZ11" s="108"/>
      <c r="FLA11" s="108"/>
      <c r="FLB11" s="108"/>
      <c r="FLC11" s="108"/>
      <c r="FLD11" s="108"/>
      <c r="FLE11" s="108"/>
      <c r="FLF11" s="108"/>
      <c r="FLG11" s="108"/>
      <c r="FLH11" s="108"/>
      <c r="FLI11" s="108"/>
      <c r="FLJ11" s="108"/>
      <c r="FLK11" s="108"/>
      <c r="FLL11" s="108"/>
      <c r="FLM11" s="108"/>
      <c r="FLN11" s="108"/>
      <c r="FLO11" s="108"/>
      <c r="FLP11" s="108"/>
      <c r="FLQ11" s="108"/>
      <c r="FLR11" s="108"/>
      <c r="FLS11" s="108"/>
      <c r="FLT11" s="108"/>
      <c r="FLU11" s="108"/>
      <c r="FLV11" s="108"/>
      <c r="FLW11" s="108"/>
      <c r="FLX11" s="108"/>
      <c r="FLY11" s="108"/>
      <c r="FLZ11" s="108"/>
      <c r="FMA11" s="108"/>
      <c r="FMB11" s="108"/>
      <c r="FMC11" s="108"/>
      <c r="FMD11" s="108"/>
      <c r="FME11" s="108"/>
      <c r="FMF11" s="108"/>
      <c r="FMG11" s="108"/>
      <c r="FMH11" s="108"/>
      <c r="FMI11" s="108"/>
      <c r="FMJ11" s="108"/>
      <c r="FMK11" s="108"/>
      <c r="FML11" s="108"/>
      <c r="FMM11" s="108"/>
      <c r="FMN11" s="108"/>
      <c r="FMO11" s="108"/>
      <c r="FMP11" s="108"/>
      <c r="FMQ11" s="108"/>
      <c r="FMR11" s="108"/>
      <c r="FMS11" s="108"/>
      <c r="FMT11" s="108"/>
      <c r="FMU11" s="108"/>
      <c r="FMV11" s="108"/>
      <c r="FMW11" s="108"/>
      <c r="FMX11" s="108"/>
      <c r="FMY11" s="108"/>
      <c r="FMZ11" s="108"/>
      <c r="FNA11" s="108"/>
      <c r="FNB11" s="108"/>
      <c r="FNC11" s="108"/>
      <c r="FND11" s="108"/>
      <c r="FNE11" s="108"/>
      <c r="FNF11" s="108"/>
      <c r="FNG11" s="108"/>
      <c r="FNH11" s="108"/>
    </row>
    <row r="12" spans="1:4432 13125:16383" x14ac:dyDescent="0.25">
      <c r="A12" s="94"/>
      <c r="B12" s="42"/>
      <c r="C12" s="37"/>
      <c r="D12" s="38"/>
      <c r="E12" s="37"/>
      <c r="F12" s="39"/>
      <c r="G12" s="34"/>
      <c r="H12" s="35"/>
      <c r="I12" s="177">
        <f t="shared" ref="I12:I14" si="11">IF(G12="",H12,H12*G12)</f>
        <v>0</v>
      </c>
      <c r="J12" s="35"/>
      <c r="K12" s="177">
        <f t="shared" ref="K12:K14" si="12">IF(J12="",I12,MIN(I12,J12))</f>
        <v>0</v>
      </c>
      <c r="L12" s="177">
        <f t="shared" ref="L12:L33" si="13">K12</f>
        <v>0</v>
      </c>
      <c r="M12" s="177">
        <f>IF(L12="","",L12*$I$112)</f>
        <v>0</v>
      </c>
      <c r="N12" s="177">
        <f>IFERROR(IF(($I$111*$I$112)&gt;$I$114,((M12/($I$111*$I$112))*$I$114),M12),"")</f>
        <v>0</v>
      </c>
      <c r="O12" s="161"/>
      <c r="P12" s="177">
        <f>IF(N12="","",N12-O12)</f>
        <v>0</v>
      </c>
      <c r="Q12" s="162"/>
      <c r="R12" s="177">
        <f t="shared" ref="R12:R14" si="14">IF(P12="","",P12*Q12)</f>
        <v>0</v>
      </c>
      <c r="S12" s="178">
        <f t="shared" ref="S12:S14" si="15">IF(R12="","",P12-R12)</f>
        <v>0</v>
      </c>
      <c r="T12" s="21"/>
      <c r="U12" s="21"/>
      <c r="V12" s="21"/>
      <c r="W12" s="21"/>
      <c r="FNI12" s="12"/>
      <c r="FNJ12" s="12"/>
      <c r="FNK12" s="12"/>
      <c r="FNL12" s="12"/>
    </row>
    <row r="13" spans="1:4432 13125:16383" x14ac:dyDescent="0.25">
      <c r="A13" s="94"/>
      <c r="B13" s="42"/>
      <c r="C13" s="37"/>
      <c r="D13" s="38"/>
      <c r="E13" s="37"/>
      <c r="F13" s="39"/>
      <c r="G13" s="34"/>
      <c r="H13" s="35"/>
      <c r="I13" s="177">
        <f t="shared" si="11"/>
        <v>0</v>
      </c>
      <c r="J13" s="35"/>
      <c r="K13" s="177">
        <f t="shared" si="12"/>
        <v>0</v>
      </c>
      <c r="L13" s="177">
        <f t="shared" si="13"/>
        <v>0</v>
      </c>
      <c r="M13" s="177">
        <f>IF(L13="","",L13*$I$112)</f>
        <v>0</v>
      </c>
      <c r="N13" s="177">
        <f>IFERROR(IF(($I$111*$I$112)&gt;$I$114,((M13/($I$111*$I$112))*$I$114),M13),"")</f>
        <v>0</v>
      </c>
      <c r="O13" s="161"/>
      <c r="P13" s="177">
        <f>IF(N13="","",N13-O13)</f>
        <v>0</v>
      </c>
      <c r="Q13" s="162"/>
      <c r="R13" s="177">
        <f t="shared" si="14"/>
        <v>0</v>
      </c>
      <c r="S13" s="178">
        <f t="shared" si="15"/>
        <v>0</v>
      </c>
      <c r="T13" s="21"/>
      <c r="U13" s="21"/>
      <c r="V13" s="21"/>
      <c r="W13" s="21"/>
      <c r="FNI13" s="12"/>
      <c r="FNJ13" s="12"/>
      <c r="FNK13" s="12"/>
      <c r="FNL13" s="12"/>
    </row>
    <row r="14" spans="1:4432 13125:16383" x14ac:dyDescent="0.25">
      <c r="A14" s="94"/>
      <c r="B14" s="42"/>
      <c r="C14" s="37"/>
      <c r="D14" s="38"/>
      <c r="E14" s="37"/>
      <c r="F14" s="39"/>
      <c r="G14" s="34"/>
      <c r="H14" s="35"/>
      <c r="I14" s="177">
        <f t="shared" si="11"/>
        <v>0</v>
      </c>
      <c r="J14" s="35"/>
      <c r="K14" s="177">
        <f t="shared" si="12"/>
        <v>0</v>
      </c>
      <c r="L14" s="177">
        <f t="shared" si="13"/>
        <v>0</v>
      </c>
      <c r="M14" s="177">
        <f>IF(L14="","",L14*$I$112)</f>
        <v>0</v>
      </c>
      <c r="N14" s="177">
        <f>IFERROR(IF(($I$111*$I$112)&gt;$I$114,((M14/($I$111*$I$112))*$I$114),M14),"")</f>
        <v>0</v>
      </c>
      <c r="O14" s="161"/>
      <c r="P14" s="177">
        <f>IF(N14="","",N14-O14)</f>
        <v>0</v>
      </c>
      <c r="Q14" s="162"/>
      <c r="R14" s="177">
        <f t="shared" si="14"/>
        <v>0</v>
      </c>
      <c r="S14" s="178">
        <f t="shared" si="15"/>
        <v>0</v>
      </c>
      <c r="T14" s="21"/>
      <c r="U14" s="21"/>
      <c r="V14" s="21"/>
      <c r="W14" s="21"/>
      <c r="FNI14" s="12"/>
      <c r="FNJ14" s="12"/>
      <c r="FNK14" s="12"/>
      <c r="FNL14" s="12"/>
    </row>
    <row r="15" spans="1:4432 13125:16383" s="25" customFormat="1" ht="32.450000000000003" customHeight="1" x14ac:dyDescent="0.25">
      <c r="A15" s="95"/>
      <c r="B15" s="44" t="s">
        <v>359</v>
      </c>
      <c r="C15" s="96"/>
      <c r="D15" s="97"/>
      <c r="E15" s="96"/>
      <c r="F15" s="98"/>
      <c r="G15" s="99"/>
      <c r="H15" s="100"/>
      <c r="I15" s="106">
        <f>SUM(I16:I18)</f>
        <v>0</v>
      </c>
      <c r="J15" s="106">
        <f>SUM(J16:J18)</f>
        <v>0</v>
      </c>
      <c r="K15" s="106">
        <f>SUM(K16:K18)</f>
        <v>0</v>
      </c>
      <c r="L15" s="150">
        <f t="shared" ref="L15:S15" si="16">SUM(L16:L18)</f>
        <v>0</v>
      </c>
      <c r="M15" s="150">
        <f t="shared" si="16"/>
        <v>0</v>
      </c>
      <c r="N15" s="150">
        <f t="shared" si="16"/>
        <v>0</v>
      </c>
      <c r="O15" s="150">
        <f t="shared" si="16"/>
        <v>0</v>
      </c>
      <c r="P15" s="150">
        <f t="shared" si="16"/>
        <v>0</v>
      </c>
      <c r="Q15" s="151"/>
      <c r="R15" s="150">
        <f t="shared" si="16"/>
        <v>0</v>
      </c>
      <c r="S15" s="152">
        <f t="shared" si="16"/>
        <v>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4"/>
      <c r="AMF15" s="24"/>
      <c r="AMG15" s="24"/>
      <c r="AMH15" s="24"/>
      <c r="AMI15" s="24"/>
      <c r="AMJ15" s="24"/>
      <c r="AMK15" s="24"/>
      <c r="AML15" s="24"/>
      <c r="AMM15" s="24"/>
      <c r="AMN15" s="24"/>
      <c r="AMO15" s="24"/>
      <c r="AMP15" s="24"/>
      <c r="AMQ15" s="24"/>
      <c r="AMR15" s="24"/>
      <c r="AMS15" s="24"/>
      <c r="AMT15" s="24"/>
      <c r="AMU15" s="24"/>
      <c r="AMV15" s="24"/>
      <c r="AMW15" s="24"/>
      <c r="AMX15" s="24"/>
      <c r="AMY15" s="24"/>
      <c r="AMZ15" s="24"/>
      <c r="ANA15" s="24"/>
      <c r="ANB15" s="24"/>
      <c r="ANC15" s="24"/>
      <c r="AND15" s="24"/>
      <c r="ANE15" s="24"/>
      <c r="ANF15" s="24"/>
      <c r="ANG15" s="24"/>
      <c r="ANH15" s="24"/>
      <c r="ANI15" s="24"/>
      <c r="ANJ15" s="24"/>
      <c r="ANK15" s="24"/>
      <c r="ANL15" s="24"/>
      <c r="ANM15" s="24"/>
      <c r="ANN15" s="24"/>
      <c r="ANO15" s="24"/>
      <c r="ANP15" s="24"/>
      <c r="ANQ15" s="24"/>
      <c r="ANR15" s="24"/>
      <c r="ANS15" s="24"/>
      <c r="ANT15" s="24"/>
      <c r="ANU15" s="24"/>
      <c r="ANV15" s="24"/>
      <c r="ANW15" s="24"/>
      <c r="ANX15" s="24"/>
      <c r="ANY15" s="24"/>
      <c r="ANZ15" s="24"/>
      <c r="AOA15" s="24"/>
      <c r="AOB15" s="24"/>
      <c r="AOC15" s="24"/>
      <c r="AOD15" s="24"/>
      <c r="AOE15" s="24"/>
      <c r="AOF15" s="24"/>
      <c r="AOG15" s="24"/>
      <c r="AOH15" s="24"/>
      <c r="AOI15" s="24"/>
      <c r="AOJ15" s="24"/>
      <c r="AOK15" s="24"/>
      <c r="AOL15" s="24"/>
      <c r="AOM15" s="24"/>
      <c r="AON15" s="24"/>
      <c r="AOO15" s="24"/>
      <c r="AOP15" s="24"/>
      <c r="AOQ15" s="24"/>
      <c r="AOR15" s="24"/>
      <c r="AOS15" s="24"/>
      <c r="AOT15" s="24"/>
      <c r="AOU15" s="24"/>
      <c r="AOV15" s="24"/>
      <c r="AOW15" s="24"/>
      <c r="AOX15" s="24"/>
      <c r="AOY15" s="24"/>
      <c r="AOZ15" s="24"/>
      <c r="APA15" s="24"/>
      <c r="APB15" s="24"/>
      <c r="APC15" s="24"/>
      <c r="APD15" s="24"/>
      <c r="APE15" s="24"/>
      <c r="APF15" s="24"/>
      <c r="APG15" s="24"/>
      <c r="APH15" s="24"/>
      <c r="API15" s="24"/>
      <c r="APJ15" s="24"/>
      <c r="APK15" s="24"/>
      <c r="APL15" s="24"/>
      <c r="APM15" s="24"/>
      <c r="APN15" s="24"/>
      <c r="APO15" s="24"/>
      <c r="APP15" s="24"/>
      <c r="APQ15" s="24"/>
      <c r="APR15" s="24"/>
      <c r="APS15" s="24"/>
      <c r="APT15" s="24"/>
      <c r="APU15" s="24"/>
      <c r="APV15" s="24"/>
      <c r="APW15" s="24"/>
      <c r="APX15" s="24"/>
      <c r="APY15" s="24"/>
      <c r="APZ15" s="24"/>
      <c r="AQA15" s="24"/>
      <c r="AQB15" s="24"/>
      <c r="AQC15" s="24"/>
      <c r="AQD15" s="24"/>
      <c r="AQE15" s="24"/>
      <c r="AQF15" s="24"/>
      <c r="AQG15" s="24"/>
      <c r="AQH15" s="24"/>
      <c r="AQI15" s="24"/>
      <c r="AQJ15" s="24"/>
      <c r="AQK15" s="24"/>
      <c r="AQL15" s="24"/>
      <c r="AQM15" s="24"/>
      <c r="AQN15" s="24"/>
      <c r="AQO15" s="24"/>
      <c r="AQP15" s="24"/>
      <c r="AQQ15" s="24"/>
      <c r="AQR15" s="24"/>
      <c r="AQS15" s="24"/>
      <c r="AQT15" s="24"/>
      <c r="AQU15" s="24"/>
      <c r="AQV15" s="24"/>
      <c r="AQW15" s="24"/>
      <c r="AQX15" s="24"/>
      <c r="AQY15" s="24"/>
      <c r="AQZ15" s="24"/>
      <c r="ARA15" s="24"/>
      <c r="ARB15" s="24"/>
      <c r="ARC15" s="24"/>
      <c r="ARD15" s="24"/>
      <c r="ARE15" s="24"/>
      <c r="ARF15" s="24"/>
      <c r="ARG15" s="24"/>
      <c r="ARH15" s="24"/>
      <c r="ARI15" s="24"/>
      <c r="ARJ15" s="24"/>
      <c r="ARK15" s="24"/>
      <c r="ARL15" s="24"/>
      <c r="ARM15" s="24"/>
      <c r="ARN15" s="24"/>
      <c r="ARO15" s="24"/>
      <c r="ARP15" s="24"/>
      <c r="ARQ15" s="24"/>
      <c r="ARR15" s="24"/>
      <c r="ARS15" s="24"/>
      <c r="ART15" s="24"/>
      <c r="ARU15" s="24"/>
      <c r="ARV15" s="24"/>
      <c r="ARW15" s="24"/>
      <c r="ARX15" s="24"/>
      <c r="ARY15" s="24"/>
      <c r="ARZ15" s="24"/>
      <c r="ASA15" s="24"/>
      <c r="ASB15" s="24"/>
      <c r="ASC15" s="24"/>
      <c r="ASD15" s="24"/>
      <c r="ASE15" s="24"/>
      <c r="ASF15" s="24"/>
      <c r="ASG15" s="24"/>
      <c r="ASH15" s="24"/>
      <c r="ASI15" s="24"/>
      <c r="ASJ15" s="24"/>
      <c r="ASK15" s="24"/>
      <c r="ASL15" s="24"/>
      <c r="ASM15" s="24"/>
      <c r="ASN15" s="24"/>
      <c r="ASO15" s="24"/>
      <c r="ASP15" s="24"/>
      <c r="ASQ15" s="24"/>
      <c r="ASR15" s="24"/>
      <c r="ASS15" s="24"/>
      <c r="AST15" s="24"/>
      <c r="ASU15" s="24"/>
      <c r="ASV15" s="24"/>
      <c r="ASW15" s="24"/>
      <c r="ASX15" s="24"/>
      <c r="ASY15" s="24"/>
      <c r="ASZ15" s="24"/>
      <c r="ATA15" s="24"/>
      <c r="ATB15" s="24"/>
      <c r="ATC15" s="24"/>
      <c r="ATD15" s="24"/>
      <c r="ATE15" s="24"/>
      <c r="ATF15" s="24"/>
      <c r="ATG15" s="24"/>
      <c r="ATH15" s="24"/>
      <c r="ATI15" s="24"/>
      <c r="ATJ15" s="24"/>
      <c r="ATK15" s="24"/>
      <c r="ATL15" s="24"/>
      <c r="ATM15" s="24"/>
      <c r="ATN15" s="24"/>
      <c r="ATO15" s="24"/>
      <c r="ATP15" s="24"/>
      <c r="ATQ15" s="24"/>
      <c r="ATR15" s="24"/>
      <c r="ATS15" s="24"/>
      <c r="ATT15" s="24"/>
      <c r="ATU15" s="24"/>
      <c r="ATV15" s="24"/>
      <c r="ATW15" s="24"/>
      <c r="ATX15" s="24"/>
      <c r="ATY15" s="24"/>
      <c r="ATZ15" s="24"/>
      <c r="AUA15" s="24"/>
      <c r="AUB15" s="24"/>
      <c r="AUC15" s="24"/>
      <c r="AUD15" s="24"/>
      <c r="AUE15" s="24"/>
      <c r="AUF15" s="24"/>
      <c r="AUG15" s="24"/>
      <c r="AUH15" s="24"/>
      <c r="AUI15" s="24"/>
      <c r="AUJ15" s="24"/>
      <c r="AUK15" s="24"/>
      <c r="AUL15" s="24"/>
      <c r="AUM15" s="24"/>
      <c r="AUN15" s="24"/>
      <c r="AUO15" s="24"/>
      <c r="AUP15" s="24"/>
      <c r="AUQ15" s="24"/>
      <c r="AUR15" s="24"/>
      <c r="AUS15" s="24"/>
      <c r="AUT15" s="24"/>
      <c r="AUU15" s="24"/>
      <c r="AUV15" s="24"/>
      <c r="AUW15" s="24"/>
      <c r="AUX15" s="24"/>
      <c r="AUY15" s="24"/>
      <c r="AUZ15" s="24"/>
      <c r="AVA15" s="24"/>
      <c r="AVB15" s="24"/>
      <c r="AVC15" s="24"/>
      <c r="AVD15" s="24"/>
      <c r="AVE15" s="24"/>
      <c r="AVF15" s="24"/>
      <c r="AVG15" s="24"/>
      <c r="AVH15" s="24"/>
      <c r="AVI15" s="24"/>
      <c r="AVJ15" s="24"/>
      <c r="AVK15" s="24"/>
      <c r="AVL15" s="24"/>
      <c r="AVM15" s="24"/>
      <c r="AVN15" s="24"/>
      <c r="AVO15" s="24"/>
      <c r="AVP15" s="24"/>
      <c r="AVQ15" s="24"/>
      <c r="AVR15" s="24"/>
      <c r="AVS15" s="24"/>
      <c r="AVT15" s="24"/>
      <c r="AVU15" s="24"/>
      <c r="AVV15" s="24"/>
      <c r="AVW15" s="24"/>
      <c r="AVX15" s="24"/>
      <c r="AVY15" s="24"/>
      <c r="AVZ15" s="24"/>
      <c r="AWA15" s="24"/>
      <c r="AWB15" s="24"/>
      <c r="AWC15" s="24"/>
      <c r="AWD15" s="24"/>
      <c r="AWE15" s="24"/>
      <c r="AWF15" s="24"/>
      <c r="AWG15" s="24"/>
      <c r="AWH15" s="24"/>
      <c r="AWI15" s="24"/>
      <c r="AWJ15" s="24"/>
      <c r="AWK15" s="24"/>
      <c r="AWL15" s="24"/>
      <c r="AWM15" s="24"/>
      <c r="AWN15" s="24"/>
      <c r="AWO15" s="24"/>
      <c r="AWP15" s="24"/>
      <c r="AWQ15" s="24"/>
      <c r="AWR15" s="24"/>
      <c r="AWS15" s="24"/>
      <c r="AWT15" s="24"/>
      <c r="AWU15" s="24"/>
      <c r="AWV15" s="24"/>
      <c r="AWW15" s="24"/>
      <c r="AWX15" s="24"/>
      <c r="AWY15" s="24"/>
      <c r="AWZ15" s="24"/>
      <c r="AXA15" s="24"/>
      <c r="AXB15" s="24"/>
      <c r="AXC15" s="24"/>
      <c r="AXD15" s="24"/>
      <c r="AXE15" s="24"/>
      <c r="AXF15" s="24"/>
      <c r="AXG15" s="24"/>
      <c r="AXH15" s="24"/>
      <c r="AXI15" s="24"/>
      <c r="AXJ15" s="24"/>
      <c r="AXK15" s="24"/>
      <c r="AXL15" s="24"/>
      <c r="AXM15" s="24"/>
      <c r="AXN15" s="24"/>
      <c r="AXO15" s="24"/>
      <c r="AXP15" s="24"/>
      <c r="AXQ15" s="24"/>
      <c r="AXR15" s="24"/>
      <c r="AXS15" s="24"/>
      <c r="AXT15" s="24"/>
      <c r="AXU15" s="24"/>
      <c r="AXV15" s="24"/>
      <c r="AXW15" s="24"/>
      <c r="AXX15" s="24"/>
      <c r="AXY15" s="24"/>
      <c r="AXZ15" s="24"/>
      <c r="AYA15" s="24"/>
      <c r="AYB15" s="24"/>
      <c r="AYC15" s="24"/>
      <c r="AYD15" s="24"/>
      <c r="AYE15" s="24"/>
      <c r="AYF15" s="24"/>
      <c r="AYG15" s="24"/>
      <c r="AYH15" s="24"/>
      <c r="AYI15" s="24"/>
      <c r="AYJ15" s="24"/>
      <c r="AYK15" s="24"/>
      <c r="AYL15" s="24"/>
      <c r="AYM15" s="24"/>
      <c r="AYN15" s="24"/>
      <c r="AYO15" s="24"/>
      <c r="AYP15" s="24"/>
      <c r="AYQ15" s="24"/>
      <c r="AYR15" s="24"/>
      <c r="AYS15" s="24"/>
      <c r="AYT15" s="24"/>
      <c r="AYU15" s="24"/>
      <c r="AYV15" s="24"/>
      <c r="AYW15" s="24"/>
      <c r="AYX15" s="24"/>
      <c r="AYY15" s="24"/>
      <c r="AYZ15" s="24"/>
      <c r="AZA15" s="24"/>
      <c r="AZB15" s="24"/>
      <c r="AZC15" s="24"/>
      <c r="AZD15" s="24"/>
      <c r="AZE15" s="24"/>
      <c r="AZF15" s="24"/>
      <c r="AZG15" s="24"/>
      <c r="AZH15" s="24"/>
      <c r="AZI15" s="24"/>
      <c r="AZJ15" s="24"/>
      <c r="AZK15" s="24"/>
      <c r="AZL15" s="24"/>
      <c r="AZM15" s="24"/>
      <c r="AZN15" s="24"/>
      <c r="AZO15" s="24"/>
      <c r="AZP15" s="24"/>
      <c r="AZQ15" s="24"/>
      <c r="AZR15" s="24"/>
      <c r="AZS15" s="24"/>
      <c r="AZT15" s="24"/>
      <c r="AZU15" s="24"/>
      <c r="AZV15" s="24"/>
      <c r="AZW15" s="24"/>
      <c r="AZX15" s="24"/>
      <c r="AZY15" s="24"/>
      <c r="AZZ15" s="24"/>
      <c r="BAA15" s="24"/>
      <c r="BAB15" s="24"/>
      <c r="BAC15" s="24"/>
      <c r="BAD15" s="24"/>
      <c r="BAE15" s="24"/>
      <c r="BAF15" s="24"/>
      <c r="BAG15" s="24"/>
      <c r="BAH15" s="24"/>
      <c r="BAI15" s="24"/>
      <c r="BAJ15" s="24"/>
      <c r="BAK15" s="24"/>
      <c r="BAL15" s="24"/>
      <c r="BAM15" s="24"/>
      <c r="BAN15" s="24"/>
      <c r="BAO15" s="24"/>
      <c r="BAP15" s="24"/>
      <c r="BAQ15" s="24"/>
      <c r="BAR15" s="24"/>
      <c r="BAS15" s="24"/>
      <c r="BAT15" s="24"/>
      <c r="BAU15" s="24"/>
      <c r="BAV15" s="24"/>
      <c r="BAW15" s="24"/>
      <c r="BAX15" s="24"/>
      <c r="BAY15" s="24"/>
      <c r="BAZ15" s="24"/>
      <c r="BBA15" s="24"/>
      <c r="BBB15" s="24"/>
      <c r="BBC15" s="24"/>
      <c r="BBD15" s="24"/>
      <c r="BBE15" s="24"/>
      <c r="BBF15" s="24"/>
      <c r="BBG15" s="24"/>
      <c r="BBH15" s="24"/>
      <c r="BBI15" s="24"/>
      <c r="BBJ15" s="24"/>
      <c r="BBK15" s="24"/>
      <c r="BBL15" s="24"/>
      <c r="BBM15" s="24"/>
      <c r="BBN15" s="24"/>
      <c r="BBO15" s="24"/>
      <c r="BBP15" s="24"/>
      <c r="BBQ15" s="24"/>
      <c r="BBR15" s="24"/>
      <c r="BBS15" s="24"/>
      <c r="BBT15" s="24"/>
      <c r="BBU15" s="24"/>
      <c r="BBV15" s="24"/>
      <c r="BBW15" s="24"/>
      <c r="BBX15" s="24"/>
      <c r="BBY15" s="24"/>
      <c r="BBZ15" s="24"/>
      <c r="BCA15" s="24"/>
      <c r="BCB15" s="24"/>
      <c r="BCC15" s="24"/>
      <c r="BCD15" s="24"/>
      <c r="BCE15" s="24"/>
      <c r="BCF15" s="24"/>
      <c r="BCG15" s="24"/>
      <c r="BCH15" s="24"/>
      <c r="BCI15" s="24"/>
      <c r="BCJ15" s="24"/>
      <c r="BCK15" s="24"/>
      <c r="BCL15" s="24"/>
      <c r="BCM15" s="24"/>
      <c r="BCN15" s="24"/>
      <c r="BCO15" s="24"/>
      <c r="BCP15" s="24"/>
      <c r="BCQ15" s="24"/>
      <c r="BCR15" s="24"/>
      <c r="BCS15" s="24"/>
      <c r="BCT15" s="24"/>
      <c r="BCU15" s="24"/>
      <c r="BCV15" s="24"/>
      <c r="BCW15" s="24"/>
      <c r="BCX15" s="24"/>
      <c r="BCY15" s="24"/>
      <c r="BCZ15" s="24"/>
      <c r="BDA15" s="24"/>
      <c r="BDB15" s="24"/>
      <c r="BDC15" s="24"/>
      <c r="BDD15" s="24"/>
      <c r="BDE15" s="24"/>
      <c r="BDF15" s="24"/>
      <c r="BDG15" s="24"/>
      <c r="BDH15" s="24"/>
      <c r="BDI15" s="24"/>
      <c r="BDJ15" s="24"/>
      <c r="BDK15" s="24"/>
      <c r="BDL15" s="24"/>
      <c r="BDM15" s="24"/>
      <c r="BDN15" s="24"/>
      <c r="BDO15" s="24"/>
      <c r="BDP15" s="24"/>
      <c r="BDQ15" s="24"/>
      <c r="BDR15" s="24"/>
      <c r="BDS15" s="24"/>
      <c r="BDT15" s="24"/>
      <c r="BDU15" s="24"/>
      <c r="BDV15" s="24"/>
      <c r="BDW15" s="24"/>
      <c r="BDX15" s="24"/>
      <c r="BDY15" s="24"/>
      <c r="BDZ15" s="24"/>
      <c r="BEA15" s="24"/>
      <c r="BEB15" s="24"/>
      <c r="BEC15" s="24"/>
      <c r="BED15" s="24"/>
      <c r="BEE15" s="24"/>
      <c r="BEF15" s="24"/>
      <c r="BEG15" s="24"/>
      <c r="BEH15" s="24"/>
      <c r="BEI15" s="24"/>
      <c r="BEJ15" s="24"/>
      <c r="BEK15" s="24"/>
      <c r="BEL15" s="24"/>
      <c r="BEM15" s="24"/>
      <c r="BEN15" s="24"/>
      <c r="BEO15" s="24"/>
      <c r="BEP15" s="24"/>
      <c r="BEQ15" s="24"/>
      <c r="BER15" s="24"/>
      <c r="BES15" s="24"/>
      <c r="BET15" s="24"/>
      <c r="BEU15" s="24"/>
      <c r="BEV15" s="24"/>
      <c r="BEW15" s="24"/>
      <c r="BEX15" s="24"/>
      <c r="BEY15" s="24"/>
      <c r="BEZ15" s="24"/>
      <c r="BFA15" s="24"/>
      <c r="BFB15" s="24"/>
      <c r="BFC15" s="24"/>
      <c r="BFD15" s="24"/>
      <c r="BFE15" s="24"/>
      <c r="BFF15" s="24"/>
      <c r="BFG15" s="24"/>
      <c r="BFH15" s="24"/>
      <c r="BFI15" s="24"/>
      <c r="BFJ15" s="24"/>
      <c r="BFK15" s="24"/>
      <c r="BFL15" s="24"/>
      <c r="BFM15" s="24"/>
      <c r="BFN15" s="24"/>
      <c r="BFO15" s="24"/>
      <c r="BFP15" s="24"/>
      <c r="BFQ15" s="24"/>
      <c r="BFR15" s="24"/>
      <c r="BFS15" s="24"/>
      <c r="BFT15" s="24"/>
      <c r="BFU15" s="24"/>
      <c r="BFV15" s="24"/>
      <c r="BFW15" s="24"/>
      <c r="BFX15" s="24"/>
      <c r="BFY15" s="24"/>
      <c r="BFZ15" s="24"/>
      <c r="BGA15" s="24"/>
      <c r="BGB15" s="24"/>
      <c r="BGC15" s="24"/>
      <c r="BGD15" s="24"/>
      <c r="BGE15" s="24"/>
      <c r="BGF15" s="24"/>
      <c r="BGG15" s="24"/>
      <c r="BGH15" s="24"/>
      <c r="BGI15" s="24"/>
      <c r="BGJ15" s="24"/>
      <c r="BGK15" s="24"/>
      <c r="BGL15" s="24"/>
      <c r="BGM15" s="24"/>
      <c r="BGN15" s="24"/>
      <c r="BGO15" s="24"/>
      <c r="BGP15" s="24"/>
      <c r="BGQ15" s="24"/>
      <c r="BGR15" s="24"/>
      <c r="BGS15" s="24"/>
      <c r="BGT15" s="24"/>
      <c r="BGU15" s="24"/>
      <c r="BGV15" s="24"/>
      <c r="BGW15" s="24"/>
      <c r="BGX15" s="24"/>
      <c r="BGY15" s="24"/>
      <c r="BGZ15" s="24"/>
      <c r="BHA15" s="24"/>
      <c r="BHB15" s="24"/>
      <c r="BHC15" s="24"/>
      <c r="BHD15" s="24"/>
      <c r="BHE15" s="24"/>
      <c r="BHF15" s="24"/>
      <c r="BHG15" s="24"/>
      <c r="BHH15" s="24"/>
      <c r="BHI15" s="24"/>
      <c r="BHJ15" s="24"/>
      <c r="BHK15" s="24"/>
      <c r="BHL15" s="24"/>
      <c r="BHM15" s="24"/>
      <c r="BHN15" s="24"/>
      <c r="BHO15" s="24"/>
      <c r="BHP15" s="24"/>
      <c r="BHQ15" s="24"/>
      <c r="BHR15" s="24"/>
      <c r="BHS15" s="24"/>
      <c r="BHT15" s="24"/>
      <c r="BHU15" s="24"/>
      <c r="BHV15" s="24"/>
      <c r="BHW15" s="24"/>
      <c r="BHX15" s="24"/>
      <c r="BHY15" s="24"/>
      <c r="BHZ15" s="24"/>
      <c r="BIA15" s="24"/>
      <c r="BIB15" s="24"/>
      <c r="BIC15" s="24"/>
      <c r="BID15" s="24"/>
      <c r="BIE15" s="24"/>
      <c r="BIF15" s="24"/>
      <c r="BIG15" s="24"/>
      <c r="BIH15" s="24"/>
      <c r="BII15" s="24"/>
      <c r="BIJ15" s="24"/>
      <c r="BIK15" s="24"/>
      <c r="BIL15" s="24"/>
      <c r="BIM15" s="24"/>
      <c r="BIN15" s="24"/>
      <c r="BIO15" s="24"/>
      <c r="BIP15" s="24"/>
      <c r="BIQ15" s="24"/>
      <c r="BIR15" s="24"/>
      <c r="BIS15" s="24"/>
      <c r="BIT15" s="24"/>
      <c r="BIU15" s="24"/>
      <c r="BIV15" s="24"/>
      <c r="BIW15" s="24"/>
      <c r="BIX15" s="24"/>
      <c r="BIY15" s="24"/>
      <c r="BIZ15" s="24"/>
      <c r="BJA15" s="24"/>
      <c r="BJB15" s="24"/>
      <c r="BJC15" s="24"/>
      <c r="BJD15" s="24"/>
      <c r="BJE15" s="24"/>
      <c r="BJF15" s="24"/>
      <c r="BJG15" s="24"/>
      <c r="BJH15" s="24"/>
      <c r="BJI15" s="24"/>
      <c r="BJJ15" s="24"/>
      <c r="BJK15" s="24"/>
      <c r="BJL15" s="24"/>
      <c r="BJM15" s="24"/>
      <c r="BJN15" s="24"/>
      <c r="BJO15" s="24"/>
      <c r="BJP15" s="24"/>
      <c r="BJQ15" s="24"/>
      <c r="BJR15" s="24"/>
      <c r="BJS15" s="24"/>
      <c r="BJT15" s="24"/>
      <c r="BJU15" s="24"/>
      <c r="BJV15" s="24"/>
      <c r="BJW15" s="24"/>
      <c r="BJX15" s="24"/>
      <c r="BJY15" s="24"/>
      <c r="BJZ15" s="24"/>
      <c r="BKA15" s="24"/>
      <c r="BKB15" s="24"/>
      <c r="BKC15" s="24"/>
      <c r="BKD15" s="24"/>
      <c r="BKE15" s="24"/>
      <c r="BKF15" s="24"/>
      <c r="BKG15" s="24"/>
      <c r="BKH15" s="24"/>
      <c r="BKI15" s="24"/>
      <c r="BKJ15" s="24"/>
      <c r="BKK15" s="24"/>
      <c r="BKL15" s="24"/>
      <c r="BKM15" s="24"/>
      <c r="BKN15" s="24"/>
      <c r="BKO15" s="24"/>
      <c r="BKP15" s="24"/>
      <c r="BKQ15" s="24"/>
      <c r="BKR15" s="24"/>
      <c r="BKS15" s="24"/>
      <c r="BKT15" s="24"/>
      <c r="BKU15" s="24"/>
      <c r="BKV15" s="24"/>
      <c r="BKW15" s="24"/>
      <c r="BKX15" s="24"/>
      <c r="BKY15" s="24"/>
      <c r="BKZ15" s="24"/>
      <c r="BLA15" s="24"/>
      <c r="BLB15" s="24"/>
      <c r="BLC15" s="24"/>
      <c r="BLD15" s="24"/>
      <c r="BLE15" s="24"/>
      <c r="BLF15" s="24"/>
      <c r="BLG15" s="24"/>
      <c r="BLH15" s="24"/>
      <c r="BLI15" s="24"/>
      <c r="BLJ15" s="24"/>
      <c r="BLK15" s="24"/>
      <c r="BLL15" s="24"/>
      <c r="BLM15" s="24"/>
      <c r="BLN15" s="24"/>
      <c r="BLO15" s="24"/>
      <c r="BLP15" s="24"/>
      <c r="BLQ15" s="24"/>
      <c r="BLR15" s="24"/>
      <c r="BLS15" s="24"/>
      <c r="BLT15" s="24"/>
      <c r="BLU15" s="24"/>
      <c r="BLV15" s="24"/>
      <c r="BLW15" s="24"/>
      <c r="BLX15" s="24"/>
      <c r="BLY15" s="24"/>
      <c r="BLZ15" s="24"/>
      <c r="BMA15" s="24"/>
      <c r="BMB15" s="24"/>
      <c r="BMC15" s="24"/>
      <c r="BMD15" s="24"/>
      <c r="BME15" s="24"/>
      <c r="BMF15" s="24"/>
      <c r="BMG15" s="24"/>
      <c r="BMH15" s="24"/>
      <c r="BMI15" s="24"/>
      <c r="BMJ15" s="24"/>
      <c r="BMK15" s="24"/>
      <c r="BML15" s="24"/>
      <c r="BMM15" s="24"/>
      <c r="BMN15" s="24"/>
      <c r="BMO15" s="24"/>
      <c r="BMP15" s="24"/>
      <c r="BMQ15" s="24"/>
      <c r="BMR15" s="24"/>
      <c r="BMS15" s="24"/>
      <c r="BMT15" s="24"/>
      <c r="BMU15" s="24"/>
      <c r="BMV15" s="24"/>
      <c r="BMW15" s="24"/>
      <c r="BMX15" s="24"/>
      <c r="BMY15" s="24"/>
      <c r="BMZ15" s="24"/>
      <c r="BNA15" s="24"/>
      <c r="BNB15" s="24"/>
      <c r="BNC15" s="24"/>
      <c r="BND15" s="24"/>
      <c r="BNE15" s="24"/>
      <c r="BNF15" s="24"/>
      <c r="BNG15" s="24"/>
      <c r="BNH15" s="24"/>
      <c r="BNI15" s="24"/>
      <c r="BNJ15" s="24"/>
      <c r="BNK15" s="24"/>
      <c r="BNL15" s="24"/>
      <c r="BNM15" s="24"/>
      <c r="BNN15" s="24"/>
      <c r="BNO15" s="24"/>
      <c r="BNP15" s="24"/>
      <c r="BNQ15" s="24"/>
      <c r="BNR15" s="24"/>
      <c r="BNS15" s="24"/>
      <c r="BNT15" s="24"/>
      <c r="BNU15" s="24"/>
      <c r="BNV15" s="24"/>
      <c r="BNW15" s="24"/>
      <c r="BNX15" s="24"/>
      <c r="BNY15" s="24"/>
      <c r="BNZ15" s="24"/>
      <c r="BOA15" s="24"/>
      <c r="BOB15" s="24"/>
      <c r="BOC15" s="24"/>
      <c r="BOD15" s="24"/>
      <c r="BOE15" s="24"/>
      <c r="BOF15" s="24"/>
      <c r="BOG15" s="24"/>
      <c r="BOH15" s="24"/>
      <c r="BOI15" s="24"/>
      <c r="BOJ15" s="24"/>
      <c r="BOK15" s="24"/>
      <c r="BOL15" s="24"/>
      <c r="BOM15" s="24"/>
      <c r="BON15" s="24"/>
      <c r="BOO15" s="24"/>
      <c r="BOP15" s="24"/>
      <c r="BOQ15" s="24"/>
      <c r="BOR15" s="24"/>
      <c r="BOS15" s="24"/>
      <c r="BOT15" s="24"/>
      <c r="BOU15" s="24"/>
      <c r="BOV15" s="24"/>
      <c r="BOW15" s="24"/>
      <c r="BOX15" s="24"/>
      <c r="BOY15" s="24"/>
      <c r="BOZ15" s="24"/>
      <c r="BPA15" s="24"/>
      <c r="BPB15" s="24"/>
      <c r="BPC15" s="24"/>
      <c r="BPD15" s="24"/>
      <c r="BPE15" s="24"/>
      <c r="BPF15" s="24"/>
      <c r="BPG15" s="24"/>
      <c r="BPH15" s="24"/>
      <c r="BPI15" s="24"/>
      <c r="BPJ15" s="24"/>
      <c r="BPK15" s="24"/>
      <c r="BPL15" s="24"/>
      <c r="BPM15" s="24"/>
      <c r="BPN15" s="24"/>
      <c r="BPO15" s="24"/>
      <c r="BPP15" s="24"/>
      <c r="BPQ15" s="24"/>
      <c r="BPR15" s="24"/>
      <c r="BPS15" s="24"/>
      <c r="BPT15" s="24"/>
      <c r="BPU15" s="24"/>
      <c r="BPV15" s="24"/>
      <c r="BPW15" s="24"/>
      <c r="BPX15" s="24"/>
      <c r="BPY15" s="24"/>
      <c r="BPZ15" s="24"/>
      <c r="BQA15" s="24"/>
      <c r="BQB15" s="24"/>
      <c r="BQC15" s="24"/>
      <c r="BQD15" s="24"/>
      <c r="BQE15" s="24"/>
      <c r="BQF15" s="24"/>
      <c r="BQG15" s="24"/>
      <c r="BQH15" s="24"/>
      <c r="BQI15" s="24"/>
      <c r="BQJ15" s="24"/>
      <c r="BQK15" s="24"/>
      <c r="BQL15" s="24"/>
      <c r="BQM15" s="24"/>
      <c r="BQN15" s="24"/>
      <c r="BQO15" s="24"/>
      <c r="BQP15" s="24"/>
      <c r="BQQ15" s="24"/>
      <c r="BQR15" s="24"/>
      <c r="BQS15" s="24"/>
      <c r="BQT15" s="24"/>
      <c r="BQU15" s="24"/>
      <c r="BQV15" s="24"/>
      <c r="BQW15" s="24"/>
      <c r="BQX15" s="24"/>
      <c r="BQY15" s="24"/>
      <c r="BQZ15" s="24"/>
      <c r="BRA15" s="24"/>
      <c r="BRB15" s="24"/>
      <c r="BRC15" s="24"/>
      <c r="BRD15" s="24"/>
      <c r="BRE15" s="24"/>
      <c r="BRF15" s="24"/>
      <c r="BRG15" s="24"/>
      <c r="BRH15" s="24"/>
      <c r="BRI15" s="24"/>
      <c r="BRJ15" s="24"/>
      <c r="BRK15" s="24"/>
      <c r="BRL15" s="24"/>
      <c r="BRM15" s="24"/>
      <c r="BRN15" s="24"/>
      <c r="BRO15" s="24"/>
      <c r="BRP15" s="24"/>
      <c r="BRQ15" s="24"/>
      <c r="BRR15" s="24"/>
      <c r="BRS15" s="24"/>
      <c r="BRT15" s="24"/>
      <c r="BRU15" s="24"/>
      <c r="BRV15" s="24"/>
      <c r="BRW15" s="24"/>
      <c r="BRX15" s="24"/>
      <c r="BRY15" s="24"/>
      <c r="BRZ15" s="24"/>
      <c r="BSA15" s="24"/>
      <c r="BSB15" s="24"/>
      <c r="BSC15" s="24"/>
      <c r="BSD15" s="24"/>
      <c r="BSE15" s="24"/>
      <c r="BSF15" s="24"/>
      <c r="BSG15" s="24"/>
      <c r="BSH15" s="24"/>
      <c r="BSI15" s="24"/>
      <c r="BSJ15" s="24"/>
      <c r="BSK15" s="24"/>
      <c r="BSL15" s="24"/>
      <c r="BSM15" s="24"/>
      <c r="BSN15" s="24"/>
      <c r="BSO15" s="24"/>
      <c r="BSP15" s="24"/>
      <c r="BSQ15" s="24"/>
      <c r="BSR15" s="24"/>
      <c r="BSS15" s="24"/>
      <c r="BST15" s="24"/>
      <c r="BSU15" s="24"/>
      <c r="BSV15" s="24"/>
      <c r="BSW15" s="24"/>
      <c r="BSX15" s="24"/>
      <c r="BSY15" s="24"/>
      <c r="BSZ15" s="24"/>
      <c r="BTA15" s="24"/>
      <c r="BTB15" s="24"/>
      <c r="BTC15" s="24"/>
      <c r="BTD15" s="24"/>
      <c r="BTE15" s="24"/>
      <c r="BTF15" s="24"/>
      <c r="BTG15" s="24"/>
      <c r="BTH15" s="24"/>
      <c r="BTI15" s="24"/>
      <c r="BTJ15" s="24"/>
      <c r="BTK15" s="24"/>
      <c r="BTL15" s="24"/>
      <c r="BTM15" s="24"/>
      <c r="BTN15" s="24"/>
      <c r="BTO15" s="24"/>
      <c r="BTP15" s="24"/>
      <c r="BTQ15" s="24"/>
      <c r="BTR15" s="24"/>
      <c r="BTS15" s="24"/>
      <c r="BTT15" s="24"/>
      <c r="BTU15" s="24"/>
      <c r="BTV15" s="24"/>
      <c r="BTW15" s="24"/>
      <c r="BTX15" s="24"/>
      <c r="BTY15" s="24"/>
      <c r="BTZ15" s="24"/>
      <c r="BUA15" s="24"/>
      <c r="BUB15" s="24"/>
      <c r="BUC15" s="24"/>
      <c r="BUD15" s="24"/>
      <c r="BUE15" s="24"/>
      <c r="BUF15" s="24"/>
      <c r="BUG15" s="24"/>
      <c r="BUH15" s="24"/>
      <c r="BUI15" s="24"/>
      <c r="BUJ15" s="24"/>
      <c r="BUK15" s="24"/>
      <c r="BUL15" s="24"/>
      <c r="BUM15" s="24"/>
      <c r="BUN15" s="24"/>
      <c r="BUO15" s="24"/>
      <c r="BUP15" s="24"/>
      <c r="BUQ15" s="24"/>
      <c r="BUR15" s="24"/>
      <c r="BUS15" s="24"/>
      <c r="BUT15" s="24"/>
      <c r="BUU15" s="24"/>
      <c r="BUV15" s="24"/>
      <c r="BUW15" s="24"/>
      <c r="BUX15" s="24"/>
      <c r="BUY15" s="24"/>
      <c r="BUZ15" s="24"/>
      <c r="BVA15" s="24"/>
      <c r="BVB15" s="24"/>
      <c r="BVC15" s="24"/>
      <c r="BVD15" s="24"/>
      <c r="BVE15" s="24"/>
      <c r="BVF15" s="24"/>
      <c r="BVG15" s="24"/>
      <c r="BVH15" s="24"/>
      <c r="BVI15" s="24"/>
      <c r="BVJ15" s="24"/>
      <c r="BVK15" s="24"/>
      <c r="BVL15" s="24"/>
      <c r="BVM15" s="24"/>
      <c r="BVN15" s="24"/>
      <c r="BVO15" s="24"/>
      <c r="BVP15" s="24"/>
      <c r="BVQ15" s="24"/>
      <c r="BVR15" s="24"/>
      <c r="BVS15" s="24"/>
      <c r="BVT15" s="24"/>
      <c r="BVU15" s="24"/>
      <c r="BVV15" s="24"/>
      <c r="BVW15" s="24"/>
      <c r="BVX15" s="24"/>
      <c r="BVY15" s="24"/>
      <c r="BVZ15" s="24"/>
      <c r="BWA15" s="24"/>
      <c r="BWB15" s="24"/>
      <c r="BWC15" s="24"/>
      <c r="BWD15" s="24"/>
      <c r="BWE15" s="24"/>
      <c r="BWF15" s="24"/>
      <c r="BWG15" s="24"/>
      <c r="BWH15" s="24"/>
      <c r="BWI15" s="24"/>
      <c r="BWJ15" s="24"/>
      <c r="BWK15" s="24"/>
      <c r="BWL15" s="24"/>
      <c r="BWM15" s="24"/>
      <c r="BWN15" s="24"/>
      <c r="BWO15" s="24"/>
      <c r="BWP15" s="24"/>
      <c r="BWQ15" s="24"/>
      <c r="BWR15" s="24"/>
      <c r="BWS15" s="24"/>
      <c r="BWT15" s="24"/>
      <c r="BWU15" s="24"/>
      <c r="BWV15" s="24"/>
      <c r="BWW15" s="24"/>
      <c r="BWX15" s="24"/>
      <c r="BWY15" s="24"/>
      <c r="BWZ15" s="24"/>
      <c r="BXA15" s="24"/>
      <c r="BXB15" s="24"/>
      <c r="BXC15" s="24"/>
      <c r="BXD15" s="24"/>
      <c r="BXE15" s="24"/>
      <c r="BXF15" s="24"/>
      <c r="BXG15" s="24"/>
      <c r="BXH15" s="24"/>
      <c r="BXI15" s="24"/>
      <c r="BXJ15" s="24"/>
      <c r="BXK15" s="24"/>
      <c r="BXL15" s="24"/>
      <c r="BXM15" s="24"/>
      <c r="BXN15" s="24"/>
      <c r="BXO15" s="24"/>
      <c r="BXP15" s="24"/>
      <c r="BXQ15" s="24"/>
      <c r="BXR15" s="24"/>
      <c r="BXS15" s="24"/>
      <c r="BXT15" s="24"/>
      <c r="BXU15" s="24"/>
      <c r="BXV15" s="24"/>
      <c r="BXW15" s="24"/>
      <c r="BXX15" s="24"/>
      <c r="BXY15" s="24"/>
      <c r="BXZ15" s="24"/>
      <c r="BYA15" s="24"/>
      <c r="BYB15" s="24"/>
      <c r="BYC15" s="24"/>
      <c r="BYD15" s="24"/>
      <c r="BYE15" s="24"/>
      <c r="BYF15" s="24"/>
      <c r="BYG15" s="24"/>
      <c r="BYH15" s="24"/>
      <c r="BYI15" s="24"/>
      <c r="BYJ15" s="24"/>
      <c r="BYK15" s="24"/>
      <c r="BYL15" s="24"/>
      <c r="BYM15" s="24"/>
      <c r="BYN15" s="24"/>
      <c r="BYO15" s="24"/>
      <c r="BYP15" s="24"/>
      <c r="BYQ15" s="24"/>
      <c r="BYR15" s="24"/>
      <c r="BYS15" s="24"/>
      <c r="BYT15" s="24"/>
      <c r="BYU15" s="24"/>
      <c r="BYV15" s="24"/>
      <c r="BYW15" s="24"/>
      <c r="BYX15" s="24"/>
      <c r="BYY15" s="24"/>
      <c r="BYZ15" s="24"/>
      <c r="BZA15" s="24"/>
      <c r="BZB15" s="24"/>
      <c r="BZC15" s="24"/>
      <c r="BZD15" s="24"/>
      <c r="BZE15" s="24"/>
      <c r="BZF15" s="24"/>
      <c r="BZG15" s="24"/>
      <c r="BZH15" s="24"/>
      <c r="BZI15" s="24"/>
      <c r="BZJ15" s="24"/>
      <c r="BZK15" s="24"/>
      <c r="BZL15" s="24"/>
      <c r="BZM15" s="24"/>
      <c r="BZN15" s="24"/>
      <c r="BZO15" s="24"/>
      <c r="BZP15" s="24"/>
      <c r="BZQ15" s="24"/>
      <c r="BZR15" s="24"/>
      <c r="BZS15" s="24"/>
      <c r="BZT15" s="24"/>
      <c r="BZU15" s="24"/>
      <c r="BZV15" s="24"/>
      <c r="BZW15" s="24"/>
      <c r="BZX15" s="24"/>
      <c r="BZY15" s="24"/>
      <c r="BZZ15" s="24"/>
      <c r="CAA15" s="24"/>
      <c r="CAB15" s="24"/>
      <c r="CAC15" s="24"/>
      <c r="CAD15" s="24"/>
      <c r="CAE15" s="24"/>
      <c r="CAF15" s="24"/>
      <c r="CAG15" s="24"/>
      <c r="CAH15" s="24"/>
      <c r="CAI15" s="24"/>
      <c r="CAJ15" s="24"/>
      <c r="CAK15" s="24"/>
      <c r="CAL15" s="24"/>
      <c r="CAM15" s="24"/>
      <c r="CAN15" s="24"/>
      <c r="CAO15" s="24"/>
      <c r="CAP15" s="24"/>
      <c r="CAQ15" s="24"/>
      <c r="CAR15" s="24"/>
      <c r="CAS15" s="24"/>
      <c r="CAT15" s="24"/>
      <c r="CAU15" s="24"/>
      <c r="CAV15" s="24"/>
      <c r="CAW15" s="24"/>
      <c r="CAX15" s="24"/>
      <c r="CAY15" s="24"/>
      <c r="CAZ15" s="24"/>
      <c r="CBA15" s="24"/>
      <c r="CBB15" s="24"/>
      <c r="CBC15" s="24"/>
      <c r="CBD15" s="24"/>
      <c r="CBE15" s="24"/>
      <c r="CBF15" s="24"/>
      <c r="CBG15" s="24"/>
      <c r="CBH15" s="24"/>
      <c r="CBI15" s="24"/>
      <c r="CBJ15" s="24"/>
      <c r="CBK15" s="24"/>
      <c r="CBL15" s="24"/>
      <c r="CBM15" s="24"/>
      <c r="CBN15" s="24"/>
      <c r="CBO15" s="24"/>
      <c r="CBP15" s="24"/>
      <c r="CBQ15" s="24"/>
      <c r="CBR15" s="24"/>
      <c r="CBS15" s="24"/>
      <c r="CBT15" s="24"/>
      <c r="CBU15" s="24"/>
      <c r="CBV15" s="24"/>
      <c r="CBW15" s="24"/>
      <c r="CBX15" s="24"/>
      <c r="CBY15" s="24"/>
      <c r="CBZ15" s="24"/>
      <c r="CCA15" s="24"/>
      <c r="CCB15" s="24"/>
      <c r="CCC15" s="24"/>
      <c r="CCD15" s="24"/>
      <c r="CCE15" s="24"/>
      <c r="CCF15" s="24"/>
      <c r="CCG15" s="24"/>
      <c r="CCH15" s="24"/>
      <c r="CCI15" s="24"/>
      <c r="CCJ15" s="24"/>
      <c r="CCK15" s="24"/>
      <c r="CCL15" s="24"/>
      <c r="CCM15" s="24"/>
      <c r="CCN15" s="24"/>
      <c r="CCO15" s="24"/>
      <c r="CCP15" s="24"/>
      <c r="CCQ15" s="24"/>
      <c r="CCR15" s="24"/>
      <c r="CCS15" s="24"/>
      <c r="CCT15" s="24"/>
      <c r="CCU15" s="24"/>
      <c r="CCV15" s="24"/>
      <c r="CCW15" s="24"/>
      <c r="CCX15" s="24"/>
      <c r="CCY15" s="24"/>
      <c r="CCZ15" s="24"/>
      <c r="CDA15" s="24"/>
      <c r="CDB15" s="24"/>
      <c r="CDC15" s="24"/>
      <c r="CDD15" s="24"/>
      <c r="CDE15" s="24"/>
      <c r="CDF15" s="24"/>
      <c r="CDG15" s="24"/>
      <c r="CDH15" s="24"/>
      <c r="CDI15" s="24"/>
      <c r="CDJ15" s="24"/>
      <c r="CDK15" s="24"/>
      <c r="CDL15" s="24"/>
      <c r="CDM15" s="24"/>
      <c r="CDN15" s="24"/>
      <c r="CDO15" s="24"/>
      <c r="CDP15" s="24"/>
      <c r="CDQ15" s="24"/>
      <c r="CDR15" s="24"/>
      <c r="CDS15" s="24"/>
      <c r="CDT15" s="24"/>
      <c r="CDU15" s="24"/>
      <c r="CDV15" s="24"/>
      <c r="CDW15" s="24"/>
      <c r="CDX15" s="24"/>
      <c r="CDY15" s="24"/>
      <c r="CDZ15" s="24"/>
      <c r="CEA15" s="24"/>
      <c r="CEB15" s="24"/>
      <c r="CEC15" s="24"/>
      <c r="CED15" s="24"/>
      <c r="CEE15" s="24"/>
      <c r="CEF15" s="24"/>
      <c r="CEG15" s="24"/>
      <c r="CEH15" s="24"/>
      <c r="CEI15" s="24"/>
      <c r="CEJ15" s="24"/>
      <c r="CEK15" s="24"/>
      <c r="CEL15" s="24"/>
      <c r="CEM15" s="24"/>
      <c r="CEN15" s="24"/>
      <c r="CEO15" s="24"/>
      <c r="CEP15" s="24"/>
      <c r="CEQ15" s="24"/>
      <c r="CER15" s="24"/>
      <c r="CES15" s="24"/>
      <c r="CET15" s="24"/>
      <c r="CEU15" s="24"/>
      <c r="CEV15" s="24"/>
      <c r="CEW15" s="24"/>
      <c r="CEX15" s="24"/>
      <c r="CEY15" s="24"/>
      <c r="CEZ15" s="24"/>
      <c r="CFA15" s="24"/>
      <c r="CFB15" s="24"/>
      <c r="CFC15" s="24"/>
      <c r="CFD15" s="24"/>
      <c r="CFE15" s="24"/>
      <c r="CFF15" s="24"/>
      <c r="CFG15" s="24"/>
      <c r="CFH15" s="24"/>
      <c r="CFI15" s="24"/>
      <c r="CFJ15" s="24"/>
      <c r="CFK15" s="24"/>
      <c r="CFL15" s="24"/>
      <c r="CFM15" s="24"/>
      <c r="CFN15" s="24"/>
      <c r="CFO15" s="24"/>
      <c r="CFP15" s="24"/>
      <c r="CFQ15" s="24"/>
      <c r="CFR15" s="24"/>
      <c r="CFS15" s="24"/>
      <c r="CFT15" s="24"/>
      <c r="CFU15" s="24"/>
      <c r="CFV15" s="24"/>
      <c r="CFW15" s="24"/>
      <c r="CFX15" s="24"/>
      <c r="CFY15" s="24"/>
      <c r="CFZ15" s="24"/>
      <c r="CGA15" s="24"/>
      <c r="CGB15" s="24"/>
      <c r="CGC15" s="24"/>
      <c r="CGD15" s="24"/>
      <c r="CGE15" s="24"/>
      <c r="CGF15" s="24"/>
      <c r="CGG15" s="24"/>
      <c r="CGH15" s="24"/>
      <c r="CGI15" s="24"/>
      <c r="CGJ15" s="24"/>
      <c r="CGK15" s="24"/>
      <c r="CGL15" s="24"/>
      <c r="CGM15" s="24"/>
      <c r="CGN15" s="24"/>
      <c r="CGO15" s="24"/>
      <c r="CGP15" s="24"/>
      <c r="CGQ15" s="24"/>
      <c r="CGR15" s="24"/>
      <c r="CGS15" s="24"/>
      <c r="CGT15" s="24"/>
      <c r="CGU15" s="24"/>
      <c r="CGV15" s="24"/>
      <c r="CGW15" s="24"/>
      <c r="CGX15" s="24"/>
      <c r="CGY15" s="24"/>
      <c r="CGZ15" s="24"/>
      <c r="CHA15" s="24"/>
      <c r="CHB15" s="24"/>
      <c r="CHC15" s="24"/>
      <c r="CHD15" s="24"/>
      <c r="CHE15" s="24"/>
      <c r="CHF15" s="24"/>
      <c r="CHG15" s="24"/>
      <c r="CHH15" s="24"/>
      <c r="CHI15" s="24"/>
      <c r="CHJ15" s="24"/>
      <c r="CHK15" s="24"/>
      <c r="CHL15" s="24"/>
      <c r="CHM15" s="24"/>
      <c r="CHN15" s="24"/>
      <c r="CHO15" s="24"/>
      <c r="CHP15" s="24"/>
      <c r="CHQ15" s="24"/>
      <c r="CHR15" s="24"/>
      <c r="CHS15" s="24"/>
      <c r="CHT15" s="24"/>
      <c r="CHU15" s="24"/>
      <c r="CHV15" s="24"/>
      <c r="CHW15" s="24"/>
      <c r="CHX15" s="24"/>
      <c r="CHY15" s="24"/>
      <c r="CHZ15" s="24"/>
      <c r="CIA15" s="24"/>
      <c r="CIB15" s="24"/>
      <c r="CIC15" s="24"/>
      <c r="CID15" s="24"/>
      <c r="CIE15" s="24"/>
      <c r="CIF15" s="24"/>
      <c r="CIG15" s="24"/>
      <c r="CIH15" s="24"/>
      <c r="CII15" s="24"/>
      <c r="CIJ15" s="24"/>
      <c r="CIK15" s="24"/>
      <c r="CIL15" s="24"/>
      <c r="CIM15" s="24"/>
      <c r="CIN15" s="24"/>
      <c r="CIO15" s="24"/>
      <c r="CIP15" s="24"/>
      <c r="CIQ15" s="24"/>
      <c r="CIR15" s="24"/>
      <c r="CIS15" s="24"/>
      <c r="CIT15" s="24"/>
      <c r="CIU15" s="24"/>
      <c r="CIV15" s="24"/>
      <c r="CIW15" s="24"/>
      <c r="CIX15" s="24"/>
      <c r="CIY15" s="24"/>
      <c r="CIZ15" s="24"/>
      <c r="CJA15" s="24"/>
      <c r="CJB15" s="24"/>
      <c r="CJC15" s="24"/>
      <c r="CJD15" s="24"/>
      <c r="CJE15" s="24"/>
      <c r="CJF15" s="24"/>
      <c r="CJG15" s="24"/>
      <c r="CJH15" s="24"/>
      <c r="CJI15" s="24"/>
      <c r="CJJ15" s="24"/>
      <c r="CJK15" s="24"/>
      <c r="CJL15" s="24"/>
      <c r="CJM15" s="24"/>
      <c r="CJN15" s="24"/>
      <c r="CJO15" s="24"/>
      <c r="CJP15" s="24"/>
      <c r="CJQ15" s="24"/>
      <c r="CJR15" s="24"/>
      <c r="CJS15" s="24"/>
      <c r="CJT15" s="24"/>
      <c r="CJU15" s="24"/>
      <c r="CJV15" s="24"/>
      <c r="CJW15" s="24"/>
      <c r="CJX15" s="24"/>
      <c r="CJY15" s="24"/>
      <c r="CJZ15" s="24"/>
      <c r="CKA15" s="24"/>
      <c r="CKB15" s="24"/>
      <c r="CKC15" s="24"/>
      <c r="CKD15" s="24"/>
      <c r="CKE15" s="24"/>
      <c r="CKF15" s="24"/>
      <c r="CKG15" s="24"/>
      <c r="CKH15" s="24"/>
      <c r="CKI15" s="24"/>
      <c r="CKJ15" s="24"/>
      <c r="CKK15" s="24"/>
      <c r="CKL15" s="24"/>
      <c r="CKM15" s="24"/>
      <c r="CKN15" s="24"/>
      <c r="CKO15" s="24"/>
      <c r="CKP15" s="24"/>
      <c r="CKQ15" s="24"/>
      <c r="CKR15" s="24"/>
      <c r="CKS15" s="24"/>
      <c r="CKT15" s="24"/>
      <c r="CKU15" s="24"/>
      <c r="CKV15" s="24"/>
      <c r="CKW15" s="24"/>
      <c r="CKX15" s="24"/>
      <c r="CKY15" s="24"/>
      <c r="CKZ15" s="24"/>
      <c r="CLA15" s="24"/>
      <c r="CLB15" s="24"/>
      <c r="CLC15" s="24"/>
      <c r="CLD15" s="24"/>
      <c r="CLE15" s="24"/>
      <c r="CLF15" s="24"/>
      <c r="CLG15" s="24"/>
      <c r="CLH15" s="24"/>
      <c r="CLI15" s="24"/>
      <c r="CLJ15" s="24"/>
      <c r="CLK15" s="24"/>
      <c r="CLL15" s="24"/>
      <c r="CLM15" s="24"/>
      <c r="CLN15" s="24"/>
      <c r="CLO15" s="24"/>
      <c r="CLP15" s="24"/>
      <c r="CLQ15" s="24"/>
      <c r="CLR15" s="24"/>
      <c r="CLS15" s="24"/>
      <c r="CLT15" s="24"/>
      <c r="CLU15" s="24"/>
      <c r="CLV15" s="24"/>
      <c r="CLW15" s="24"/>
      <c r="CLX15" s="24"/>
      <c r="CLY15" s="24"/>
      <c r="CLZ15" s="24"/>
      <c r="CMA15" s="24"/>
      <c r="CMB15" s="24"/>
      <c r="CMC15" s="24"/>
      <c r="CMD15" s="24"/>
      <c r="CME15" s="24"/>
      <c r="CMF15" s="24"/>
      <c r="CMG15" s="24"/>
      <c r="CMH15" s="24"/>
      <c r="CMI15" s="24"/>
      <c r="CMJ15" s="24"/>
      <c r="CMK15" s="24"/>
      <c r="CML15" s="24"/>
      <c r="CMM15" s="24"/>
      <c r="CMN15" s="24"/>
      <c r="CMO15" s="24"/>
      <c r="CMP15" s="24"/>
      <c r="CMQ15" s="24"/>
      <c r="CMR15" s="24"/>
      <c r="CMS15" s="24"/>
      <c r="CMT15" s="24"/>
      <c r="CMU15" s="24"/>
      <c r="CMV15" s="24"/>
      <c r="CMW15" s="24"/>
      <c r="CMX15" s="24"/>
      <c r="CMY15" s="24"/>
      <c r="CMZ15" s="24"/>
      <c r="CNA15" s="24"/>
      <c r="CNB15" s="24"/>
      <c r="CNC15" s="24"/>
      <c r="CND15" s="24"/>
      <c r="CNE15" s="24"/>
      <c r="CNF15" s="24"/>
      <c r="CNG15" s="24"/>
      <c r="CNH15" s="24"/>
      <c r="CNI15" s="24"/>
      <c r="CNJ15" s="24"/>
      <c r="CNK15" s="24"/>
      <c r="CNL15" s="24"/>
      <c r="CNM15" s="24"/>
      <c r="CNN15" s="24"/>
      <c r="CNO15" s="24"/>
      <c r="CNP15" s="24"/>
      <c r="CNQ15" s="24"/>
      <c r="CNR15" s="24"/>
      <c r="CNS15" s="24"/>
      <c r="CNT15" s="24"/>
      <c r="CNU15" s="24"/>
      <c r="CNV15" s="24"/>
      <c r="CNW15" s="24"/>
      <c r="CNX15" s="24"/>
      <c r="CNY15" s="24"/>
      <c r="CNZ15" s="24"/>
      <c r="COA15" s="24"/>
      <c r="COB15" s="24"/>
      <c r="COC15" s="24"/>
      <c r="COD15" s="24"/>
      <c r="COE15" s="24"/>
      <c r="COF15" s="24"/>
      <c r="COG15" s="24"/>
      <c r="COH15" s="24"/>
      <c r="COI15" s="24"/>
      <c r="COJ15" s="24"/>
      <c r="COK15" s="24"/>
      <c r="COL15" s="24"/>
      <c r="COM15" s="24"/>
      <c r="CON15" s="24"/>
      <c r="COO15" s="24"/>
      <c r="COP15" s="24"/>
      <c r="COQ15" s="24"/>
      <c r="COR15" s="24"/>
      <c r="COS15" s="24"/>
      <c r="COT15" s="24"/>
      <c r="COU15" s="24"/>
      <c r="COV15" s="24"/>
      <c r="COW15" s="24"/>
      <c r="COX15" s="24"/>
      <c r="COY15" s="24"/>
      <c r="COZ15" s="24"/>
      <c r="CPA15" s="24"/>
      <c r="CPB15" s="24"/>
      <c r="CPC15" s="24"/>
      <c r="CPD15" s="24"/>
      <c r="CPE15" s="24"/>
      <c r="CPF15" s="24"/>
      <c r="CPG15" s="24"/>
      <c r="CPH15" s="24"/>
      <c r="CPI15" s="24"/>
      <c r="CPJ15" s="24"/>
      <c r="CPK15" s="24"/>
      <c r="CPL15" s="24"/>
      <c r="CPM15" s="24"/>
      <c r="CPN15" s="24"/>
      <c r="CPO15" s="24"/>
      <c r="CPP15" s="24"/>
      <c r="CPQ15" s="24"/>
      <c r="CPR15" s="24"/>
      <c r="CPS15" s="24"/>
      <c r="CPT15" s="24"/>
      <c r="CPU15" s="24"/>
      <c r="CPV15" s="24"/>
      <c r="CPW15" s="24"/>
      <c r="CPX15" s="24"/>
      <c r="CPY15" s="24"/>
      <c r="CPZ15" s="24"/>
      <c r="CQA15" s="24"/>
      <c r="CQB15" s="24"/>
      <c r="CQC15" s="24"/>
      <c r="CQD15" s="24"/>
      <c r="CQE15" s="24"/>
      <c r="CQF15" s="24"/>
      <c r="CQG15" s="24"/>
      <c r="CQH15" s="24"/>
      <c r="CQI15" s="24"/>
      <c r="CQJ15" s="24"/>
      <c r="CQK15" s="24"/>
      <c r="CQL15" s="24"/>
      <c r="CQM15" s="24"/>
      <c r="CQN15" s="24"/>
      <c r="CQO15" s="24"/>
      <c r="CQP15" s="24"/>
      <c r="CQQ15" s="24"/>
      <c r="CQR15" s="24"/>
      <c r="CQS15" s="24"/>
      <c r="CQT15" s="24"/>
      <c r="CQU15" s="24"/>
      <c r="CQV15" s="24"/>
      <c r="CQW15" s="24"/>
      <c r="CQX15" s="24"/>
      <c r="CQY15" s="24"/>
      <c r="CQZ15" s="24"/>
      <c r="CRA15" s="24"/>
      <c r="CRB15" s="24"/>
      <c r="CRC15" s="24"/>
      <c r="CRD15" s="24"/>
      <c r="CRE15" s="24"/>
      <c r="CRF15" s="24"/>
      <c r="CRG15" s="24"/>
      <c r="CRH15" s="24"/>
      <c r="CRI15" s="24"/>
      <c r="CRJ15" s="24"/>
      <c r="CRK15" s="24"/>
      <c r="CRL15" s="24"/>
      <c r="CRM15" s="24"/>
      <c r="CRN15" s="24"/>
      <c r="CRO15" s="24"/>
      <c r="CRP15" s="24"/>
      <c r="CRQ15" s="24"/>
      <c r="CRR15" s="24"/>
      <c r="CRS15" s="24"/>
      <c r="CRT15" s="24"/>
      <c r="CRU15" s="24"/>
      <c r="CRV15" s="24"/>
      <c r="CRW15" s="24"/>
      <c r="CRX15" s="24"/>
      <c r="CRY15" s="24"/>
      <c r="CRZ15" s="24"/>
      <c r="CSA15" s="24"/>
      <c r="CSB15" s="24"/>
      <c r="CSC15" s="24"/>
      <c r="CSD15" s="24"/>
      <c r="CSE15" s="24"/>
      <c r="CSF15" s="24"/>
      <c r="CSG15" s="24"/>
      <c r="CSH15" s="24"/>
      <c r="CSI15" s="24"/>
      <c r="CSJ15" s="24"/>
      <c r="CSK15" s="24"/>
      <c r="CSL15" s="24"/>
      <c r="CSM15" s="24"/>
      <c r="CSN15" s="24"/>
      <c r="CSO15" s="24"/>
      <c r="CSP15" s="24"/>
      <c r="CSQ15" s="24"/>
      <c r="CSR15" s="24"/>
      <c r="CSS15" s="24"/>
      <c r="CST15" s="24"/>
      <c r="CSU15" s="24"/>
      <c r="CSV15" s="24"/>
      <c r="CSW15" s="24"/>
      <c r="CSX15" s="24"/>
      <c r="CSY15" s="24"/>
      <c r="CSZ15" s="24"/>
      <c r="CTA15" s="24"/>
      <c r="CTB15" s="24"/>
      <c r="CTC15" s="24"/>
      <c r="CTD15" s="24"/>
      <c r="CTE15" s="24"/>
      <c r="CTF15" s="24"/>
      <c r="CTG15" s="24"/>
      <c r="CTH15" s="24"/>
      <c r="CTI15" s="24"/>
      <c r="CTJ15" s="24"/>
      <c r="CTK15" s="24"/>
      <c r="CTL15" s="24"/>
      <c r="CTM15" s="24"/>
      <c r="CTN15" s="24"/>
      <c r="CTO15" s="24"/>
      <c r="CTP15" s="24"/>
      <c r="CTQ15" s="24"/>
      <c r="CTR15" s="24"/>
      <c r="CTS15" s="24"/>
      <c r="CTT15" s="24"/>
      <c r="CTU15" s="24"/>
      <c r="CTV15" s="24"/>
      <c r="CTW15" s="24"/>
      <c r="CTX15" s="24"/>
      <c r="CTY15" s="24"/>
      <c r="CTZ15" s="24"/>
      <c r="CUA15" s="24"/>
      <c r="CUB15" s="24"/>
      <c r="CUC15" s="24"/>
      <c r="CUD15" s="24"/>
      <c r="CUE15" s="24"/>
      <c r="CUF15" s="24"/>
      <c r="CUG15" s="24"/>
      <c r="CUH15" s="24"/>
      <c r="CUI15" s="24"/>
      <c r="CUJ15" s="24"/>
      <c r="CUK15" s="24"/>
      <c r="CUL15" s="24"/>
      <c r="CUM15" s="24"/>
      <c r="CUN15" s="24"/>
      <c r="CUO15" s="24"/>
      <c r="CUP15" s="24"/>
      <c r="CUQ15" s="24"/>
      <c r="CUR15" s="24"/>
      <c r="CUS15" s="24"/>
      <c r="CUT15" s="24"/>
      <c r="CUU15" s="24"/>
      <c r="CUV15" s="24"/>
      <c r="CUW15" s="24"/>
      <c r="CUX15" s="24"/>
      <c r="CUY15" s="24"/>
      <c r="CUZ15" s="24"/>
      <c r="CVA15" s="24"/>
      <c r="CVB15" s="24"/>
      <c r="CVC15" s="24"/>
      <c r="CVD15" s="24"/>
      <c r="CVE15" s="24"/>
      <c r="CVF15" s="24"/>
      <c r="CVG15" s="24"/>
      <c r="CVH15" s="24"/>
      <c r="CVI15" s="24"/>
      <c r="CVJ15" s="24"/>
      <c r="CVK15" s="24"/>
      <c r="CVL15" s="24"/>
      <c r="CVM15" s="24"/>
      <c r="CVN15" s="24"/>
      <c r="CVO15" s="24"/>
      <c r="CVP15" s="24"/>
      <c r="CVQ15" s="24"/>
      <c r="CVR15" s="24"/>
      <c r="CVS15" s="24"/>
      <c r="CVT15" s="24"/>
      <c r="CVU15" s="24"/>
      <c r="CVV15" s="24"/>
      <c r="CVW15" s="24"/>
      <c r="CVX15" s="24"/>
      <c r="CVY15" s="24"/>
      <c r="CVZ15" s="24"/>
      <c r="CWA15" s="24"/>
      <c r="CWB15" s="24"/>
      <c r="CWC15" s="24"/>
      <c r="CWD15" s="24"/>
      <c r="CWE15" s="24"/>
      <c r="CWF15" s="24"/>
      <c r="CWG15" s="24"/>
      <c r="CWH15" s="24"/>
      <c r="CWI15" s="24"/>
      <c r="CWJ15" s="24"/>
      <c r="CWK15" s="24"/>
      <c r="CWL15" s="24"/>
      <c r="CWM15" s="24"/>
      <c r="CWN15" s="24"/>
      <c r="CWO15" s="24"/>
      <c r="CWP15" s="24"/>
      <c r="CWQ15" s="24"/>
      <c r="CWR15" s="24"/>
      <c r="CWS15" s="24"/>
      <c r="CWT15" s="24"/>
      <c r="CWU15" s="24"/>
      <c r="CWV15" s="24"/>
      <c r="CWW15" s="24"/>
      <c r="CWX15" s="24"/>
      <c r="CWY15" s="24"/>
      <c r="CWZ15" s="24"/>
      <c r="CXA15" s="24"/>
      <c r="CXB15" s="24"/>
      <c r="CXC15" s="24"/>
      <c r="CXD15" s="24"/>
      <c r="CXE15" s="24"/>
      <c r="CXF15" s="24"/>
      <c r="CXG15" s="24"/>
      <c r="CXH15" s="24"/>
      <c r="CXI15" s="24"/>
      <c r="CXJ15" s="24"/>
      <c r="CXK15" s="24"/>
      <c r="CXL15" s="24"/>
      <c r="CXM15" s="24"/>
      <c r="CXN15" s="24"/>
      <c r="CXO15" s="24"/>
      <c r="CXP15" s="24"/>
      <c r="CXQ15" s="24"/>
      <c r="CXR15" s="24"/>
      <c r="CXS15" s="24"/>
      <c r="CXT15" s="24"/>
      <c r="CXU15" s="24"/>
      <c r="CXV15" s="24"/>
      <c r="CXW15" s="24"/>
      <c r="CXX15" s="24"/>
      <c r="CXY15" s="24"/>
      <c r="CXZ15" s="24"/>
      <c r="CYA15" s="24"/>
      <c r="CYB15" s="24"/>
      <c r="CYC15" s="24"/>
      <c r="CYD15" s="24"/>
      <c r="CYE15" s="24"/>
      <c r="CYF15" s="24"/>
      <c r="CYG15" s="24"/>
      <c r="CYH15" s="24"/>
      <c r="CYI15" s="24"/>
      <c r="CYJ15" s="24"/>
      <c r="CYK15" s="24"/>
      <c r="CYL15" s="24"/>
      <c r="CYM15" s="24"/>
      <c r="CYN15" s="24"/>
      <c r="CYO15" s="24"/>
      <c r="CYP15" s="24"/>
      <c r="CYQ15" s="24"/>
      <c r="CYR15" s="24"/>
      <c r="CYS15" s="24"/>
      <c r="CYT15" s="24"/>
      <c r="CYU15" s="24"/>
      <c r="CYV15" s="24"/>
      <c r="CYW15" s="24"/>
      <c r="CYX15" s="24"/>
      <c r="CYY15" s="24"/>
      <c r="CYZ15" s="24"/>
      <c r="CZA15" s="24"/>
      <c r="CZB15" s="24"/>
      <c r="CZC15" s="24"/>
      <c r="CZD15" s="24"/>
      <c r="CZE15" s="24"/>
      <c r="CZF15" s="24"/>
      <c r="CZG15" s="24"/>
      <c r="CZH15" s="24"/>
      <c r="CZI15" s="24"/>
      <c r="CZJ15" s="24"/>
      <c r="CZK15" s="24"/>
      <c r="CZL15" s="24"/>
      <c r="CZM15" s="24"/>
      <c r="CZN15" s="24"/>
      <c r="CZO15" s="24"/>
      <c r="CZP15" s="24"/>
      <c r="CZQ15" s="24"/>
      <c r="CZR15" s="24"/>
      <c r="CZS15" s="24"/>
      <c r="CZT15" s="24"/>
      <c r="CZU15" s="24"/>
      <c r="CZV15" s="24"/>
      <c r="CZW15" s="24"/>
      <c r="CZX15" s="24"/>
      <c r="CZY15" s="24"/>
      <c r="CZZ15" s="24"/>
      <c r="DAA15" s="24"/>
      <c r="DAB15" s="24"/>
      <c r="DAC15" s="24"/>
      <c r="DAD15" s="24"/>
      <c r="DAE15" s="24"/>
      <c r="DAF15" s="24"/>
      <c r="DAG15" s="24"/>
      <c r="DAH15" s="24"/>
      <c r="DAI15" s="24"/>
      <c r="DAJ15" s="24"/>
      <c r="DAK15" s="24"/>
      <c r="DAL15" s="24"/>
      <c r="DAM15" s="24"/>
      <c r="DAN15" s="24"/>
      <c r="DAO15" s="24"/>
      <c r="DAP15" s="24"/>
      <c r="DAQ15" s="24"/>
      <c r="DAR15" s="24"/>
      <c r="DAS15" s="24"/>
      <c r="DAT15" s="24"/>
      <c r="DAU15" s="24"/>
      <c r="DAV15" s="24"/>
      <c r="DAW15" s="24"/>
      <c r="DAX15" s="24"/>
      <c r="DAY15" s="24"/>
      <c r="DAZ15" s="24"/>
      <c r="DBA15" s="24"/>
      <c r="DBB15" s="24"/>
      <c r="DBC15" s="24"/>
      <c r="DBD15" s="24"/>
      <c r="DBE15" s="24"/>
      <c r="DBF15" s="24"/>
      <c r="DBG15" s="24"/>
      <c r="DBH15" s="24"/>
      <c r="DBI15" s="24"/>
      <c r="DBJ15" s="24"/>
      <c r="DBK15" s="24"/>
      <c r="DBL15" s="24"/>
      <c r="DBM15" s="24"/>
      <c r="DBN15" s="24"/>
      <c r="DBO15" s="24"/>
      <c r="DBP15" s="24"/>
      <c r="DBQ15" s="24"/>
      <c r="DBR15" s="24"/>
      <c r="DBS15" s="24"/>
      <c r="DBT15" s="24"/>
      <c r="DBU15" s="24"/>
      <c r="DBV15" s="24"/>
      <c r="DBW15" s="24"/>
      <c r="DBX15" s="24"/>
      <c r="DBY15" s="24"/>
      <c r="DBZ15" s="24"/>
      <c r="DCA15" s="24"/>
      <c r="DCB15" s="24"/>
      <c r="DCC15" s="24"/>
      <c r="DCD15" s="24"/>
      <c r="DCE15" s="24"/>
      <c r="DCF15" s="24"/>
      <c r="DCG15" s="24"/>
      <c r="DCH15" s="24"/>
      <c r="DCI15" s="24"/>
      <c r="DCJ15" s="24"/>
      <c r="DCK15" s="24"/>
      <c r="DCL15" s="24"/>
      <c r="DCM15" s="24"/>
      <c r="DCN15" s="24"/>
      <c r="DCO15" s="24"/>
      <c r="DCP15" s="24"/>
      <c r="DCQ15" s="24"/>
      <c r="DCR15" s="24"/>
      <c r="DCS15" s="24"/>
      <c r="DCT15" s="24"/>
      <c r="DCU15" s="24"/>
      <c r="DCV15" s="24"/>
      <c r="DCW15" s="24"/>
      <c r="DCX15" s="24"/>
      <c r="DCY15" s="24"/>
      <c r="DCZ15" s="24"/>
      <c r="DDA15" s="24"/>
      <c r="DDB15" s="24"/>
      <c r="DDC15" s="24"/>
      <c r="DDD15" s="24"/>
      <c r="DDE15" s="24"/>
      <c r="DDF15" s="24"/>
      <c r="DDG15" s="24"/>
      <c r="DDH15" s="24"/>
      <c r="DDI15" s="24"/>
      <c r="DDJ15" s="24"/>
      <c r="DDK15" s="24"/>
      <c r="DDL15" s="24"/>
      <c r="DDM15" s="24"/>
      <c r="DDN15" s="24"/>
      <c r="DDO15" s="24"/>
      <c r="DDP15" s="24"/>
      <c r="DDQ15" s="24"/>
      <c r="DDR15" s="24"/>
      <c r="DDS15" s="24"/>
      <c r="DDT15" s="24"/>
      <c r="DDU15" s="24"/>
      <c r="DDV15" s="24"/>
      <c r="DDW15" s="24"/>
      <c r="DDX15" s="24"/>
      <c r="DDY15" s="24"/>
      <c r="DDZ15" s="24"/>
      <c r="DEA15" s="24"/>
      <c r="DEB15" s="24"/>
      <c r="DEC15" s="24"/>
      <c r="DED15" s="24"/>
      <c r="DEE15" s="24"/>
      <c r="DEF15" s="24"/>
      <c r="DEG15" s="24"/>
      <c r="DEH15" s="24"/>
      <c r="DEI15" s="24"/>
      <c r="DEJ15" s="24"/>
      <c r="DEK15" s="24"/>
      <c r="DEL15" s="24"/>
      <c r="DEM15" s="24"/>
      <c r="DEN15" s="24"/>
      <c r="DEO15" s="24"/>
      <c r="DEP15" s="24"/>
      <c r="DEQ15" s="24"/>
      <c r="DER15" s="24"/>
      <c r="DES15" s="24"/>
      <c r="DET15" s="24"/>
      <c r="DEU15" s="24"/>
      <c r="DEV15" s="24"/>
      <c r="DEW15" s="24"/>
      <c r="DEX15" s="24"/>
      <c r="DEY15" s="24"/>
      <c r="DEZ15" s="24"/>
      <c r="DFA15" s="24"/>
      <c r="DFB15" s="24"/>
      <c r="DFC15" s="24"/>
      <c r="DFD15" s="24"/>
      <c r="DFE15" s="24"/>
      <c r="DFF15" s="24"/>
      <c r="DFG15" s="24"/>
      <c r="DFH15" s="24"/>
      <c r="DFI15" s="24"/>
      <c r="DFJ15" s="24"/>
      <c r="DFK15" s="24"/>
      <c r="DFL15" s="24"/>
      <c r="DFM15" s="24"/>
      <c r="DFN15" s="24"/>
      <c r="DFO15" s="24"/>
      <c r="DFP15" s="24"/>
      <c r="DFQ15" s="24"/>
      <c r="DFR15" s="24"/>
      <c r="DFS15" s="24"/>
      <c r="DFT15" s="24"/>
      <c r="DFU15" s="24"/>
      <c r="DFV15" s="24"/>
      <c r="DFW15" s="24"/>
      <c r="DFX15" s="24"/>
      <c r="DFY15" s="24"/>
      <c r="DFZ15" s="24"/>
      <c r="DGA15" s="24"/>
      <c r="DGB15" s="24"/>
      <c r="DGC15" s="24"/>
      <c r="DGD15" s="24"/>
      <c r="DGE15" s="24"/>
      <c r="DGF15" s="24"/>
      <c r="DGG15" s="24"/>
      <c r="DGH15" s="24"/>
      <c r="DGI15" s="24"/>
      <c r="DGJ15" s="24"/>
      <c r="DGK15" s="24"/>
      <c r="DGL15" s="24"/>
      <c r="DGM15" s="24"/>
      <c r="DGN15" s="24"/>
      <c r="DGO15" s="24"/>
      <c r="DGP15" s="24"/>
      <c r="DGQ15" s="24"/>
      <c r="DGR15" s="24"/>
      <c r="DGS15" s="24"/>
      <c r="DGT15" s="24"/>
      <c r="DGU15" s="24"/>
      <c r="DGV15" s="24"/>
      <c r="DGW15" s="24"/>
      <c r="DGX15" s="24"/>
      <c r="DGY15" s="24"/>
      <c r="DGZ15" s="24"/>
      <c r="DHA15" s="24"/>
      <c r="DHB15" s="24"/>
      <c r="DHC15" s="24"/>
      <c r="DHD15" s="24"/>
      <c r="DHE15" s="24"/>
      <c r="DHF15" s="24"/>
      <c r="DHG15" s="24"/>
      <c r="DHH15" s="24"/>
      <c r="DHI15" s="24"/>
      <c r="DHJ15" s="24"/>
      <c r="DHK15" s="24"/>
      <c r="DHL15" s="24"/>
      <c r="DHM15" s="24"/>
      <c r="DHN15" s="24"/>
      <c r="DHO15" s="24"/>
      <c r="DHP15" s="24"/>
      <c r="DHQ15" s="24"/>
      <c r="DHR15" s="24"/>
      <c r="DHS15" s="24"/>
      <c r="DHT15" s="24"/>
      <c r="DHU15" s="24"/>
      <c r="DHV15" s="24"/>
      <c r="DHW15" s="24"/>
      <c r="DHX15" s="24"/>
      <c r="DHY15" s="24"/>
      <c r="DHZ15" s="24"/>
      <c r="DIA15" s="24"/>
      <c r="DIB15" s="24"/>
      <c r="DIC15" s="24"/>
      <c r="DID15" s="24"/>
      <c r="DIE15" s="24"/>
      <c r="DIF15" s="24"/>
      <c r="DIG15" s="24"/>
      <c r="DIH15" s="24"/>
      <c r="DII15" s="24"/>
      <c r="DIJ15" s="24"/>
      <c r="DIK15" s="24"/>
      <c r="DIL15" s="24"/>
      <c r="DIM15" s="24"/>
      <c r="DIN15" s="24"/>
      <c r="DIO15" s="24"/>
      <c r="DIP15" s="24"/>
      <c r="DIQ15" s="24"/>
      <c r="DIR15" s="24"/>
      <c r="DIS15" s="24"/>
      <c r="DIT15" s="24"/>
      <c r="DIU15" s="24"/>
      <c r="DIV15" s="24"/>
      <c r="DIW15" s="24"/>
      <c r="DIX15" s="24"/>
      <c r="DIY15" s="24"/>
      <c r="DIZ15" s="24"/>
      <c r="DJA15" s="24"/>
      <c r="DJB15" s="24"/>
      <c r="DJC15" s="24"/>
      <c r="DJD15" s="24"/>
      <c r="DJE15" s="24"/>
      <c r="DJF15" s="24"/>
      <c r="DJG15" s="24"/>
      <c r="DJH15" s="24"/>
      <c r="DJI15" s="24"/>
      <c r="DJJ15" s="24"/>
      <c r="DJK15" s="24"/>
      <c r="DJL15" s="24"/>
      <c r="DJM15" s="24"/>
      <c r="DJN15" s="24"/>
      <c r="DJO15" s="24"/>
      <c r="DJP15" s="24"/>
      <c r="DJQ15" s="24"/>
      <c r="DJR15" s="24"/>
      <c r="DJS15" s="24"/>
      <c r="DJT15" s="24"/>
      <c r="DJU15" s="24"/>
      <c r="DJV15" s="24"/>
      <c r="DJW15" s="24"/>
      <c r="DJX15" s="24"/>
      <c r="DJY15" s="24"/>
      <c r="DJZ15" s="24"/>
      <c r="DKA15" s="24"/>
      <c r="DKB15" s="24"/>
      <c r="DKC15" s="24"/>
      <c r="DKD15" s="24"/>
      <c r="DKE15" s="24"/>
      <c r="DKF15" s="24"/>
      <c r="DKG15" s="24"/>
      <c r="DKH15" s="24"/>
      <c r="DKI15" s="24"/>
      <c r="DKJ15" s="24"/>
      <c r="DKK15" s="24"/>
      <c r="DKL15" s="24"/>
      <c r="DKM15" s="24"/>
      <c r="DKN15" s="24"/>
      <c r="DKO15" s="24"/>
      <c r="DKP15" s="24"/>
      <c r="DKQ15" s="24"/>
      <c r="DKR15" s="24"/>
      <c r="DKS15" s="24"/>
      <c r="DKT15" s="24"/>
      <c r="DKU15" s="24"/>
      <c r="DKV15" s="24"/>
      <c r="DKW15" s="24"/>
      <c r="DKX15" s="24"/>
      <c r="DKY15" s="24"/>
      <c r="DKZ15" s="24"/>
      <c r="DLA15" s="24"/>
      <c r="DLB15" s="24"/>
      <c r="DLC15" s="24"/>
      <c r="DLD15" s="24"/>
      <c r="DLE15" s="24"/>
      <c r="DLF15" s="24"/>
      <c r="DLG15" s="24"/>
      <c r="DLH15" s="24"/>
      <c r="DLI15" s="24"/>
      <c r="DLJ15" s="24"/>
      <c r="DLK15" s="24"/>
      <c r="DLL15" s="24"/>
      <c r="DLM15" s="24"/>
      <c r="DLN15" s="24"/>
      <c r="DLO15" s="24"/>
      <c r="DLP15" s="24"/>
      <c r="DLQ15" s="24"/>
      <c r="DLR15" s="24"/>
      <c r="DLS15" s="24"/>
      <c r="DLT15" s="24"/>
      <c r="DLU15" s="24"/>
      <c r="DLV15" s="24"/>
      <c r="DLW15" s="24"/>
      <c r="DLX15" s="24"/>
      <c r="DLY15" s="24"/>
      <c r="DLZ15" s="24"/>
      <c r="DMA15" s="24"/>
      <c r="DMB15" s="24"/>
      <c r="DMC15" s="24"/>
      <c r="DMD15" s="24"/>
      <c r="DME15" s="24"/>
      <c r="DMF15" s="24"/>
      <c r="DMG15" s="24"/>
      <c r="DMH15" s="24"/>
      <c r="DMI15" s="24"/>
      <c r="DMJ15" s="24"/>
      <c r="DMK15" s="24"/>
      <c r="DML15" s="24"/>
      <c r="DMM15" s="24"/>
      <c r="DMN15" s="24"/>
      <c r="DMO15" s="24"/>
      <c r="DMP15" s="24"/>
      <c r="DMQ15" s="24"/>
      <c r="DMR15" s="24"/>
      <c r="DMS15" s="24"/>
      <c r="DMT15" s="24"/>
      <c r="DMU15" s="24"/>
      <c r="DMV15" s="24"/>
      <c r="DMW15" s="24"/>
      <c r="DMX15" s="24"/>
      <c r="DMY15" s="24"/>
      <c r="DMZ15" s="24"/>
      <c r="DNA15" s="24"/>
      <c r="DNB15" s="24"/>
      <c r="DNC15" s="24"/>
      <c r="DND15" s="24"/>
      <c r="DNE15" s="24"/>
      <c r="DNF15" s="24"/>
      <c r="DNG15" s="24"/>
      <c r="DNH15" s="24"/>
      <c r="DNI15" s="24"/>
      <c r="DNJ15" s="24"/>
      <c r="DNK15" s="24"/>
      <c r="DNL15" s="24"/>
      <c r="DNM15" s="24"/>
      <c r="DNN15" s="24"/>
      <c r="DNO15" s="24"/>
      <c r="DNP15" s="24"/>
      <c r="DNQ15" s="24"/>
      <c r="DNR15" s="24"/>
      <c r="DNS15" s="24"/>
      <c r="DNT15" s="24"/>
      <c r="DNU15" s="24"/>
      <c r="DNV15" s="24"/>
      <c r="DNW15" s="24"/>
      <c r="DNX15" s="24"/>
      <c r="DNY15" s="24"/>
      <c r="DNZ15" s="24"/>
      <c r="DOA15" s="24"/>
      <c r="DOB15" s="24"/>
      <c r="DOC15" s="24"/>
      <c r="DOD15" s="24"/>
      <c r="DOE15" s="24"/>
      <c r="DOF15" s="24"/>
      <c r="DOG15" s="24"/>
      <c r="DOH15" s="24"/>
      <c r="DOI15" s="24"/>
      <c r="DOJ15" s="24"/>
      <c r="DOK15" s="24"/>
      <c r="DOL15" s="24"/>
      <c r="DOM15" s="24"/>
      <c r="DON15" s="24"/>
      <c r="DOO15" s="24"/>
      <c r="DOP15" s="24"/>
      <c r="DOQ15" s="24"/>
      <c r="DOR15" s="24"/>
      <c r="DOS15" s="24"/>
      <c r="DOT15" s="24"/>
      <c r="DOU15" s="24"/>
      <c r="DOV15" s="24"/>
      <c r="DOW15" s="24"/>
      <c r="DOX15" s="24"/>
      <c r="DOY15" s="24"/>
      <c r="DOZ15" s="24"/>
      <c r="DPA15" s="24"/>
      <c r="DPB15" s="24"/>
      <c r="DPC15" s="24"/>
      <c r="DPD15" s="24"/>
      <c r="DPE15" s="24"/>
      <c r="DPF15" s="24"/>
      <c r="DPG15" s="24"/>
      <c r="DPH15" s="24"/>
      <c r="DPI15" s="24"/>
      <c r="DPJ15" s="24"/>
      <c r="DPK15" s="24"/>
      <c r="DPL15" s="24"/>
      <c r="DPM15" s="24"/>
      <c r="DPN15" s="24"/>
      <c r="DPO15" s="24"/>
      <c r="DPP15" s="24"/>
      <c r="DPQ15" s="24"/>
      <c r="DPR15" s="24"/>
      <c r="DPS15" s="24"/>
      <c r="DPT15" s="24"/>
      <c r="DPU15" s="24"/>
      <c r="DPV15" s="24"/>
      <c r="DPW15" s="24"/>
      <c r="DPX15" s="24"/>
      <c r="DPY15" s="24"/>
      <c r="DPZ15" s="24"/>
      <c r="DQA15" s="24"/>
      <c r="DQB15" s="24"/>
      <c r="DQC15" s="24"/>
      <c r="DQD15" s="24"/>
      <c r="DQE15" s="24"/>
      <c r="DQF15" s="24"/>
      <c r="DQG15" s="24"/>
      <c r="DQH15" s="24"/>
      <c r="DQI15" s="24"/>
      <c r="DQJ15" s="24"/>
      <c r="DQK15" s="24"/>
      <c r="DQL15" s="24"/>
      <c r="DQM15" s="24"/>
      <c r="DQN15" s="24"/>
      <c r="DQO15" s="24"/>
      <c r="DQP15" s="24"/>
      <c r="DQQ15" s="24"/>
      <c r="DQR15" s="24"/>
      <c r="DQS15" s="24"/>
      <c r="DQT15" s="24"/>
      <c r="DQU15" s="24"/>
      <c r="DQV15" s="24"/>
      <c r="DQW15" s="24"/>
      <c r="DQX15" s="24"/>
      <c r="DQY15" s="24"/>
      <c r="DQZ15" s="24"/>
      <c r="DRA15" s="24"/>
      <c r="DRB15" s="24"/>
      <c r="DRC15" s="24"/>
      <c r="DRD15" s="24"/>
      <c r="DRE15" s="24"/>
      <c r="DRF15" s="24"/>
      <c r="DRG15" s="24"/>
      <c r="DRH15" s="24"/>
      <c r="DRI15" s="24"/>
      <c r="DRJ15" s="24"/>
      <c r="DRK15" s="24"/>
      <c r="DRL15" s="24"/>
      <c r="DRM15" s="24"/>
      <c r="DRN15" s="24"/>
      <c r="DRO15" s="24"/>
      <c r="DRP15" s="24"/>
      <c r="DRQ15" s="24"/>
      <c r="DRR15" s="24"/>
      <c r="DRS15" s="24"/>
      <c r="DRT15" s="24"/>
      <c r="DRU15" s="24"/>
      <c r="DRV15" s="24"/>
      <c r="DRW15" s="24"/>
      <c r="DRX15" s="24"/>
      <c r="DRY15" s="24"/>
      <c r="DRZ15" s="24"/>
      <c r="DSA15" s="24"/>
      <c r="DSB15" s="24"/>
      <c r="DSC15" s="24"/>
      <c r="DSD15" s="24"/>
      <c r="DSE15" s="24"/>
      <c r="DSF15" s="24"/>
      <c r="DSG15" s="24"/>
      <c r="DSH15" s="24"/>
      <c r="DSI15" s="24"/>
      <c r="DSJ15" s="24"/>
      <c r="DSK15" s="24"/>
      <c r="DSL15" s="24"/>
      <c r="DSM15" s="24"/>
      <c r="DSN15" s="24"/>
      <c r="DSO15" s="24"/>
      <c r="DSP15" s="24"/>
      <c r="DSQ15" s="24"/>
      <c r="DSR15" s="24"/>
      <c r="DSS15" s="24"/>
      <c r="DST15" s="24"/>
      <c r="DSU15" s="24"/>
      <c r="DSV15" s="24"/>
      <c r="DSW15" s="24"/>
      <c r="DSX15" s="24"/>
      <c r="DSY15" s="24"/>
      <c r="DSZ15" s="24"/>
      <c r="DTA15" s="24"/>
      <c r="DTB15" s="24"/>
      <c r="DTC15" s="24"/>
      <c r="DTD15" s="24"/>
      <c r="DTE15" s="24"/>
      <c r="DTF15" s="24"/>
      <c r="DTG15" s="24"/>
      <c r="DTH15" s="24"/>
      <c r="DTI15" s="24"/>
      <c r="DTJ15" s="24"/>
      <c r="DTK15" s="24"/>
      <c r="DTL15" s="24"/>
      <c r="DTM15" s="24"/>
      <c r="DTN15" s="24"/>
      <c r="DTO15" s="24"/>
      <c r="DTP15" s="24"/>
      <c r="DTQ15" s="24"/>
      <c r="DTR15" s="24"/>
      <c r="DTS15" s="24"/>
      <c r="DTT15" s="24"/>
      <c r="DTU15" s="24"/>
      <c r="DTV15" s="24"/>
      <c r="DTW15" s="24"/>
      <c r="DTX15" s="24"/>
      <c r="DTY15" s="24"/>
      <c r="DTZ15" s="24"/>
      <c r="DUA15" s="24"/>
      <c r="DUB15" s="24"/>
      <c r="DUC15" s="24"/>
      <c r="DUD15" s="24"/>
      <c r="DUE15" s="24"/>
      <c r="DUF15" s="24"/>
      <c r="DUG15" s="24"/>
      <c r="DUH15" s="24"/>
      <c r="DUI15" s="24"/>
      <c r="DUJ15" s="24"/>
      <c r="DUK15" s="24"/>
      <c r="DUL15" s="24"/>
      <c r="DUM15" s="24"/>
      <c r="DUN15" s="24"/>
      <c r="DUO15" s="24"/>
      <c r="DUP15" s="24"/>
      <c r="DUQ15" s="24"/>
      <c r="DUR15" s="24"/>
      <c r="DUS15" s="24"/>
      <c r="DUT15" s="24"/>
      <c r="DUU15" s="24"/>
      <c r="DUV15" s="24"/>
      <c r="DUW15" s="24"/>
      <c r="DUX15" s="24"/>
      <c r="DUY15" s="24"/>
      <c r="DUZ15" s="24"/>
      <c r="DVA15" s="24"/>
      <c r="DVB15" s="24"/>
      <c r="DVC15" s="24"/>
      <c r="DVD15" s="24"/>
      <c r="DVE15" s="24"/>
      <c r="DVF15" s="24"/>
      <c r="DVG15" s="24"/>
      <c r="DVH15" s="24"/>
      <c r="DVI15" s="24"/>
      <c r="DVJ15" s="24"/>
      <c r="DVK15" s="24"/>
      <c r="DVL15" s="24"/>
      <c r="DVM15" s="24"/>
      <c r="DVN15" s="24"/>
      <c r="DVO15" s="24"/>
      <c r="DVP15" s="24"/>
      <c r="DVQ15" s="24"/>
      <c r="DVR15" s="24"/>
      <c r="DVS15" s="24"/>
      <c r="DVT15" s="24"/>
      <c r="DVU15" s="24"/>
      <c r="DVV15" s="24"/>
      <c r="DVW15" s="24"/>
      <c r="DVX15" s="24"/>
      <c r="DVY15" s="24"/>
      <c r="DVZ15" s="24"/>
      <c r="DWA15" s="24"/>
      <c r="DWB15" s="24"/>
      <c r="DWC15" s="24"/>
      <c r="DWD15" s="24"/>
      <c r="DWE15" s="24"/>
      <c r="DWF15" s="24"/>
      <c r="DWG15" s="24"/>
      <c r="DWH15" s="24"/>
      <c r="DWI15" s="24"/>
      <c r="DWJ15" s="24"/>
      <c r="DWK15" s="24"/>
      <c r="DWL15" s="24"/>
      <c r="DWM15" s="24"/>
      <c r="DWN15" s="24"/>
      <c r="DWO15" s="24"/>
      <c r="DWP15" s="24"/>
      <c r="DWQ15" s="24"/>
      <c r="DWR15" s="24"/>
      <c r="DWS15" s="24"/>
      <c r="DWT15" s="24"/>
      <c r="DWU15" s="24"/>
      <c r="DWV15" s="24"/>
      <c r="DWW15" s="24"/>
      <c r="DWX15" s="24"/>
      <c r="DWY15" s="24"/>
      <c r="DWZ15" s="24"/>
      <c r="DXA15" s="24"/>
      <c r="DXB15" s="24"/>
      <c r="DXC15" s="24"/>
      <c r="DXD15" s="24"/>
      <c r="DXE15" s="24"/>
      <c r="DXF15" s="24"/>
      <c r="DXG15" s="24"/>
      <c r="DXH15" s="24"/>
      <c r="DXI15" s="24"/>
      <c r="DXJ15" s="24"/>
      <c r="DXK15" s="24"/>
      <c r="DXL15" s="24"/>
      <c r="DXM15" s="24"/>
      <c r="DXN15" s="24"/>
      <c r="DXO15" s="24"/>
      <c r="DXP15" s="24"/>
      <c r="DXQ15" s="24"/>
      <c r="DXR15" s="24"/>
      <c r="DXS15" s="24"/>
      <c r="DXT15" s="24"/>
      <c r="DXU15" s="24"/>
      <c r="DXV15" s="24"/>
      <c r="DXW15" s="24"/>
      <c r="DXX15" s="24"/>
      <c r="DXY15" s="24"/>
      <c r="DXZ15" s="24"/>
      <c r="DYA15" s="24"/>
      <c r="DYB15" s="24"/>
      <c r="DYC15" s="24"/>
      <c r="DYD15" s="24"/>
      <c r="DYE15" s="24"/>
      <c r="DYF15" s="24"/>
      <c r="DYG15" s="24"/>
      <c r="DYH15" s="24"/>
      <c r="DYI15" s="24"/>
      <c r="DYJ15" s="24"/>
      <c r="DYK15" s="24"/>
      <c r="DYL15" s="24"/>
      <c r="DYM15" s="24"/>
      <c r="DYN15" s="24"/>
      <c r="DYO15" s="24"/>
      <c r="DYP15" s="24"/>
      <c r="DYQ15" s="24"/>
      <c r="DYR15" s="24"/>
      <c r="DYS15" s="24"/>
      <c r="DYT15" s="24"/>
      <c r="DYU15" s="24"/>
      <c r="DYV15" s="24"/>
      <c r="DYW15" s="24"/>
      <c r="DYX15" s="24"/>
      <c r="DYY15" s="24"/>
      <c r="DYZ15" s="24"/>
      <c r="DZA15" s="24"/>
      <c r="DZB15" s="24"/>
      <c r="DZC15" s="24"/>
      <c r="DZD15" s="24"/>
      <c r="DZE15" s="24"/>
      <c r="DZF15" s="24"/>
      <c r="DZG15" s="24"/>
      <c r="DZH15" s="24"/>
      <c r="DZI15" s="24"/>
      <c r="DZJ15" s="24"/>
      <c r="DZK15" s="24"/>
      <c r="DZL15" s="24"/>
      <c r="DZM15" s="24"/>
      <c r="DZN15" s="24"/>
      <c r="DZO15" s="24"/>
      <c r="DZP15" s="24"/>
      <c r="DZQ15" s="24"/>
      <c r="DZR15" s="24"/>
      <c r="DZS15" s="24"/>
      <c r="DZT15" s="24"/>
      <c r="DZU15" s="24"/>
      <c r="DZV15" s="24"/>
      <c r="DZW15" s="24"/>
      <c r="DZX15" s="24"/>
      <c r="DZY15" s="24"/>
      <c r="DZZ15" s="24"/>
      <c r="EAA15" s="24"/>
      <c r="EAB15" s="24"/>
      <c r="EAC15" s="24"/>
      <c r="EAD15" s="24"/>
      <c r="EAE15" s="24"/>
      <c r="EAF15" s="24"/>
      <c r="EAG15" s="24"/>
      <c r="EAH15" s="24"/>
      <c r="EAI15" s="24"/>
      <c r="EAJ15" s="24"/>
      <c r="EAK15" s="24"/>
      <c r="EAL15" s="24"/>
      <c r="EAM15" s="24"/>
      <c r="EAN15" s="24"/>
      <c r="EAO15" s="24"/>
      <c r="EAP15" s="24"/>
      <c r="EAQ15" s="24"/>
      <c r="EAR15" s="24"/>
      <c r="EAS15" s="24"/>
      <c r="EAT15" s="24"/>
      <c r="EAU15" s="24"/>
      <c r="EAV15" s="24"/>
      <c r="EAW15" s="24"/>
      <c r="EAX15" s="24"/>
      <c r="EAY15" s="24"/>
      <c r="EAZ15" s="24"/>
      <c r="EBA15" s="24"/>
      <c r="EBB15" s="24"/>
      <c r="EBC15" s="24"/>
      <c r="EBD15" s="24"/>
      <c r="EBE15" s="24"/>
      <c r="EBF15" s="24"/>
      <c r="EBG15" s="24"/>
      <c r="EBH15" s="24"/>
      <c r="EBI15" s="24"/>
      <c r="EBJ15" s="24"/>
      <c r="EBK15" s="24"/>
      <c r="EBL15" s="24"/>
      <c r="EBM15" s="24"/>
      <c r="EBN15" s="24"/>
      <c r="EBO15" s="24"/>
      <c r="EBP15" s="24"/>
      <c r="EBQ15" s="24"/>
      <c r="EBR15" s="24"/>
      <c r="EBS15" s="24"/>
      <c r="EBT15" s="24"/>
      <c r="EBU15" s="24"/>
      <c r="EBV15" s="24"/>
      <c r="EBW15" s="24"/>
      <c r="EBX15" s="24"/>
      <c r="EBY15" s="24"/>
      <c r="EBZ15" s="24"/>
      <c r="ECA15" s="24"/>
      <c r="ECB15" s="24"/>
      <c r="ECC15" s="24"/>
      <c r="ECD15" s="24"/>
      <c r="ECE15" s="24"/>
      <c r="ECF15" s="24"/>
      <c r="ECG15" s="24"/>
      <c r="ECH15" s="24"/>
      <c r="ECI15" s="24"/>
      <c r="ECJ15" s="24"/>
      <c r="ECK15" s="24"/>
      <c r="ECL15" s="24"/>
      <c r="ECM15" s="24"/>
      <c r="ECN15" s="24"/>
      <c r="ECO15" s="24"/>
      <c r="ECP15" s="24"/>
      <c r="ECQ15" s="24"/>
      <c r="ECR15" s="24"/>
      <c r="ECS15" s="24"/>
      <c r="ECT15" s="24"/>
      <c r="ECU15" s="24"/>
      <c r="ECV15" s="24"/>
      <c r="ECW15" s="24"/>
      <c r="ECX15" s="24"/>
      <c r="ECY15" s="24"/>
      <c r="ECZ15" s="24"/>
      <c r="EDA15" s="24"/>
      <c r="EDB15" s="24"/>
      <c r="EDC15" s="24"/>
      <c r="EDD15" s="24"/>
      <c r="EDE15" s="24"/>
      <c r="EDF15" s="24"/>
      <c r="EDG15" s="24"/>
      <c r="EDH15" s="24"/>
      <c r="EDI15" s="24"/>
      <c r="EDJ15" s="24"/>
      <c r="EDK15" s="24"/>
      <c r="EDL15" s="24"/>
      <c r="EDM15" s="24"/>
      <c r="EDN15" s="24"/>
      <c r="EDO15" s="24"/>
      <c r="EDP15" s="24"/>
      <c r="EDQ15" s="24"/>
      <c r="EDR15" s="24"/>
      <c r="EDS15" s="24"/>
      <c r="EDT15" s="24"/>
      <c r="EDU15" s="24"/>
      <c r="EDV15" s="24"/>
      <c r="EDW15" s="24"/>
      <c r="EDX15" s="24"/>
      <c r="EDY15" s="24"/>
      <c r="EDZ15" s="24"/>
      <c r="EEA15" s="24"/>
      <c r="EEB15" s="24"/>
      <c r="EEC15" s="24"/>
      <c r="EED15" s="24"/>
      <c r="EEE15" s="24"/>
      <c r="EEF15" s="24"/>
      <c r="EEG15" s="24"/>
      <c r="EEH15" s="24"/>
      <c r="EEI15" s="24"/>
      <c r="EEJ15" s="24"/>
      <c r="EEK15" s="24"/>
      <c r="EEL15" s="24"/>
      <c r="EEM15" s="24"/>
      <c r="EEN15" s="24"/>
      <c r="EEO15" s="24"/>
      <c r="EEP15" s="24"/>
      <c r="EEQ15" s="24"/>
      <c r="EER15" s="24"/>
      <c r="EES15" s="24"/>
      <c r="EET15" s="24"/>
      <c r="EEU15" s="24"/>
      <c r="EEV15" s="24"/>
      <c r="EEW15" s="24"/>
      <c r="EEX15" s="24"/>
      <c r="EEY15" s="24"/>
      <c r="EEZ15" s="24"/>
      <c r="EFA15" s="24"/>
      <c r="EFB15" s="24"/>
      <c r="EFC15" s="24"/>
      <c r="EFD15" s="24"/>
      <c r="EFE15" s="24"/>
      <c r="EFF15" s="24"/>
      <c r="EFG15" s="24"/>
      <c r="EFH15" s="24"/>
      <c r="EFI15" s="24"/>
      <c r="EFJ15" s="24"/>
      <c r="EFK15" s="24"/>
      <c r="EFL15" s="24"/>
      <c r="EFM15" s="24"/>
      <c r="EFN15" s="24"/>
      <c r="EFO15" s="24"/>
      <c r="EFP15" s="24"/>
      <c r="EFQ15" s="24"/>
      <c r="EFR15" s="24"/>
      <c r="EFS15" s="24"/>
      <c r="EFT15" s="24"/>
      <c r="EFU15" s="24"/>
      <c r="EFV15" s="24"/>
      <c r="EFW15" s="24"/>
      <c r="EFX15" s="24"/>
      <c r="EFY15" s="24"/>
      <c r="EFZ15" s="24"/>
      <c r="EGA15" s="24"/>
      <c r="EGB15" s="24"/>
      <c r="EGC15" s="24"/>
      <c r="EGD15" s="24"/>
      <c r="EGE15" s="24"/>
      <c r="EGF15" s="24"/>
      <c r="EGG15" s="24"/>
      <c r="EGH15" s="24"/>
      <c r="EGI15" s="24"/>
      <c r="EGJ15" s="24"/>
      <c r="EGK15" s="24"/>
      <c r="EGL15" s="24"/>
      <c r="EGM15" s="24"/>
      <c r="EGN15" s="24"/>
      <c r="EGO15" s="24"/>
      <c r="EGP15" s="24"/>
      <c r="EGQ15" s="24"/>
      <c r="EGR15" s="24"/>
      <c r="EGS15" s="24"/>
      <c r="EGT15" s="24"/>
      <c r="EGU15" s="24"/>
      <c r="EGV15" s="24"/>
      <c r="EGW15" s="24"/>
      <c r="EGX15" s="24"/>
      <c r="EGY15" s="24"/>
      <c r="EGZ15" s="24"/>
      <c r="EHA15" s="24"/>
      <c r="EHB15" s="24"/>
      <c r="EHC15" s="24"/>
      <c r="EHD15" s="24"/>
      <c r="EHE15" s="24"/>
      <c r="EHF15" s="24"/>
      <c r="EHG15" s="24"/>
      <c r="EHH15" s="24"/>
      <c r="EHI15" s="24"/>
      <c r="EHJ15" s="24"/>
      <c r="EHK15" s="24"/>
      <c r="EHL15" s="24"/>
      <c r="EHM15" s="24"/>
      <c r="EHN15" s="24"/>
      <c r="EHO15" s="24"/>
      <c r="EHP15" s="24"/>
      <c r="EHQ15" s="24"/>
      <c r="EHR15" s="24"/>
      <c r="EHS15" s="24"/>
      <c r="EHT15" s="24"/>
      <c r="EHU15" s="24"/>
      <c r="EHV15" s="24"/>
      <c r="EHW15" s="24"/>
      <c r="EHX15" s="24"/>
      <c r="EHY15" s="24"/>
      <c r="EHZ15" s="24"/>
      <c r="EIA15" s="24"/>
      <c r="EIB15" s="24"/>
      <c r="EIC15" s="24"/>
      <c r="EID15" s="24"/>
      <c r="EIE15" s="24"/>
      <c r="EIF15" s="24"/>
      <c r="EIG15" s="24"/>
      <c r="EIH15" s="24"/>
      <c r="EII15" s="24"/>
      <c r="EIJ15" s="24"/>
      <c r="EIK15" s="24"/>
      <c r="EIL15" s="24"/>
      <c r="EIM15" s="24"/>
      <c r="EIN15" s="24"/>
      <c r="EIO15" s="24"/>
      <c r="EIP15" s="24"/>
      <c r="EIQ15" s="24"/>
      <c r="EIR15" s="24"/>
      <c r="EIS15" s="24"/>
      <c r="EIT15" s="24"/>
      <c r="EIU15" s="24"/>
      <c r="EIV15" s="24"/>
      <c r="EIW15" s="24"/>
      <c r="EIX15" s="24"/>
      <c r="EIY15" s="24"/>
      <c r="EIZ15" s="24"/>
      <c r="EJA15" s="24"/>
      <c r="EJB15" s="24"/>
      <c r="EJC15" s="24"/>
      <c r="EJD15" s="24"/>
      <c r="EJE15" s="24"/>
      <c r="EJF15" s="24"/>
      <c r="EJG15" s="24"/>
      <c r="EJH15" s="24"/>
      <c r="EJI15" s="24"/>
      <c r="EJJ15" s="24"/>
      <c r="EJK15" s="24"/>
      <c r="EJL15" s="24"/>
      <c r="EJM15" s="24"/>
      <c r="EJN15" s="24"/>
      <c r="EJO15" s="24"/>
      <c r="EJP15" s="24"/>
      <c r="EJQ15" s="24"/>
      <c r="EJR15" s="24"/>
      <c r="EJS15" s="24"/>
      <c r="EJT15" s="24"/>
      <c r="EJU15" s="24"/>
      <c r="EJV15" s="24"/>
      <c r="EJW15" s="24"/>
      <c r="EJX15" s="24"/>
      <c r="EJY15" s="24"/>
      <c r="EJZ15" s="24"/>
      <c r="EKA15" s="24"/>
      <c r="EKB15" s="24"/>
      <c r="EKC15" s="24"/>
      <c r="EKD15" s="24"/>
      <c r="EKE15" s="24"/>
      <c r="EKF15" s="24"/>
      <c r="EKG15" s="24"/>
      <c r="EKH15" s="24"/>
      <c r="EKI15" s="24"/>
      <c r="EKJ15" s="24"/>
      <c r="EKK15" s="24"/>
      <c r="EKL15" s="24"/>
      <c r="EKM15" s="24"/>
      <c r="EKN15" s="24"/>
      <c r="EKO15" s="24"/>
      <c r="EKP15" s="24"/>
      <c r="EKQ15" s="24"/>
      <c r="EKR15" s="24"/>
      <c r="EKS15" s="24"/>
      <c r="EKT15" s="24"/>
      <c r="EKU15" s="24"/>
      <c r="EKV15" s="24"/>
      <c r="EKW15" s="24"/>
      <c r="EKX15" s="24"/>
      <c r="EKY15" s="24"/>
      <c r="EKZ15" s="24"/>
      <c r="ELA15" s="24"/>
      <c r="ELB15" s="24"/>
      <c r="ELC15" s="24"/>
      <c r="ELD15" s="24"/>
      <c r="ELE15" s="24"/>
      <c r="ELF15" s="24"/>
      <c r="ELG15" s="24"/>
      <c r="ELH15" s="24"/>
      <c r="ELI15" s="24"/>
      <c r="ELJ15" s="24"/>
      <c r="ELK15" s="24"/>
      <c r="ELL15" s="24"/>
      <c r="ELM15" s="24"/>
      <c r="ELN15" s="24"/>
      <c r="ELO15" s="24"/>
      <c r="ELP15" s="24"/>
      <c r="ELQ15" s="24"/>
      <c r="ELR15" s="24"/>
      <c r="ELS15" s="24"/>
      <c r="ELT15" s="24"/>
      <c r="ELU15" s="24"/>
      <c r="ELV15" s="24"/>
      <c r="ELW15" s="24"/>
      <c r="ELX15" s="24"/>
      <c r="ELY15" s="24"/>
      <c r="ELZ15" s="24"/>
      <c r="EMA15" s="24"/>
      <c r="EMB15" s="24"/>
      <c r="EMC15" s="24"/>
      <c r="EMD15" s="24"/>
      <c r="EME15" s="24"/>
      <c r="EMF15" s="24"/>
      <c r="EMG15" s="24"/>
      <c r="EMH15" s="24"/>
      <c r="EMI15" s="24"/>
      <c r="EMJ15" s="24"/>
      <c r="EMK15" s="24"/>
      <c r="EML15" s="24"/>
      <c r="EMM15" s="24"/>
      <c r="EMN15" s="24"/>
      <c r="EMO15" s="24"/>
      <c r="EMP15" s="24"/>
      <c r="EMQ15" s="24"/>
      <c r="EMR15" s="24"/>
      <c r="EMS15" s="24"/>
      <c r="EMT15" s="24"/>
      <c r="EMU15" s="24"/>
      <c r="EMV15" s="24"/>
      <c r="EMW15" s="24"/>
      <c r="EMX15" s="24"/>
      <c r="EMY15" s="24"/>
      <c r="EMZ15" s="24"/>
      <c r="ENA15" s="24"/>
      <c r="ENB15" s="24"/>
      <c r="ENC15" s="24"/>
      <c r="END15" s="24"/>
      <c r="ENE15" s="24"/>
      <c r="ENF15" s="24"/>
      <c r="ENG15" s="24"/>
      <c r="ENH15" s="24"/>
      <c r="ENI15" s="24"/>
      <c r="ENJ15" s="24"/>
      <c r="ENK15" s="24"/>
      <c r="ENL15" s="24"/>
      <c r="ENM15" s="24"/>
      <c r="ENN15" s="24"/>
      <c r="ENO15" s="24"/>
      <c r="ENP15" s="24"/>
      <c r="ENQ15" s="24"/>
      <c r="ENR15" s="24"/>
      <c r="ENS15" s="24"/>
      <c r="ENT15" s="24"/>
      <c r="ENU15" s="24"/>
      <c r="ENV15" s="24"/>
      <c r="ENW15" s="24"/>
      <c r="ENX15" s="24"/>
      <c r="ENY15" s="24"/>
      <c r="ENZ15" s="24"/>
      <c r="EOA15" s="24"/>
      <c r="EOB15" s="24"/>
      <c r="EOC15" s="24"/>
      <c r="EOD15" s="24"/>
      <c r="EOE15" s="24"/>
      <c r="EOF15" s="24"/>
      <c r="EOG15" s="24"/>
      <c r="EOH15" s="24"/>
      <c r="EOI15" s="24"/>
      <c r="EOJ15" s="24"/>
      <c r="EOK15" s="24"/>
      <c r="EOL15" s="24"/>
      <c r="EOM15" s="24"/>
      <c r="EON15" s="24"/>
      <c r="EOO15" s="24"/>
      <c r="EOP15" s="24"/>
      <c r="EOQ15" s="24"/>
      <c r="EOR15" s="24"/>
      <c r="EOS15" s="24"/>
      <c r="EOT15" s="24"/>
      <c r="EOU15" s="24"/>
      <c r="EOV15" s="24"/>
      <c r="EOW15" s="24"/>
      <c r="EOX15" s="24"/>
      <c r="EOY15" s="24"/>
      <c r="EOZ15" s="24"/>
      <c r="EPA15" s="24"/>
      <c r="EPB15" s="24"/>
      <c r="EPC15" s="24"/>
      <c r="EPD15" s="24"/>
      <c r="EPE15" s="24"/>
      <c r="EPF15" s="24"/>
      <c r="EPG15" s="24"/>
      <c r="EPH15" s="24"/>
      <c r="EPI15" s="24"/>
      <c r="EPJ15" s="24"/>
      <c r="EPK15" s="24"/>
      <c r="EPL15" s="24"/>
      <c r="EPM15" s="24"/>
      <c r="EPN15" s="24"/>
      <c r="EPO15" s="24"/>
      <c r="EPP15" s="24"/>
      <c r="EPQ15" s="24"/>
      <c r="EPR15" s="24"/>
      <c r="EPS15" s="24"/>
      <c r="EPT15" s="24"/>
      <c r="EPU15" s="24"/>
      <c r="EPV15" s="24"/>
      <c r="EPW15" s="24"/>
      <c r="EPX15" s="24"/>
      <c r="EPY15" s="24"/>
      <c r="EPZ15" s="24"/>
      <c r="EQA15" s="24"/>
      <c r="EQB15" s="24"/>
      <c r="EQC15" s="24"/>
      <c r="EQD15" s="24"/>
      <c r="EQE15" s="24"/>
      <c r="EQF15" s="24"/>
      <c r="EQG15" s="24"/>
      <c r="EQH15" s="24"/>
      <c r="EQI15" s="24"/>
      <c r="EQJ15" s="24"/>
      <c r="EQK15" s="24"/>
      <c r="EQL15" s="24"/>
      <c r="EQM15" s="24"/>
      <c r="EQN15" s="24"/>
      <c r="EQO15" s="24"/>
      <c r="EQP15" s="24"/>
      <c r="EQQ15" s="24"/>
      <c r="EQR15" s="24"/>
      <c r="EQS15" s="24"/>
      <c r="EQT15" s="24"/>
      <c r="EQU15" s="24"/>
      <c r="EQV15" s="24"/>
      <c r="EQW15" s="24"/>
      <c r="EQX15" s="24"/>
      <c r="EQY15" s="24"/>
      <c r="EQZ15" s="24"/>
      <c r="ERA15" s="24"/>
      <c r="ERB15" s="24"/>
      <c r="ERC15" s="24"/>
      <c r="ERD15" s="24"/>
      <c r="ERE15" s="24"/>
      <c r="ERF15" s="24"/>
      <c r="ERG15" s="24"/>
      <c r="ERH15" s="24"/>
      <c r="ERI15" s="24"/>
      <c r="ERJ15" s="24"/>
      <c r="ERK15" s="24"/>
      <c r="ERL15" s="24"/>
      <c r="ERM15" s="24"/>
      <c r="ERN15" s="24"/>
      <c r="ERO15" s="24"/>
      <c r="ERP15" s="24"/>
      <c r="ERQ15" s="24"/>
      <c r="ERR15" s="24"/>
      <c r="ERS15" s="24"/>
      <c r="ERT15" s="24"/>
      <c r="ERU15" s="24"/>
      <c r="ERV15" s="24"/>
      <c r="ERW15" s="24"/>
      <c r="ERX15" s="24"/>
      <c r="ERY15" s="24"/>
      <c r="ERZ15" s="24"/>
      <c r="ESA15" s="24"/>
      <c r="ESB15" s="24"/>
      <c r="ESC15" s="24"/>
      <c r="ESD15" s="24"/>
      <c r="ESE15" s="24"/>
      <c r="ESF15" s="24"/>
      <c r="ESG15" s="24"/>
      <c r="ESH15" s="24"/>
      <c r="ESI15" s="24"/>
      <c r="ESJ15" s="24"/>
      <c r="ESK15" s="24"/>
      <c r="ESL15" s="24"/>
      <c r="ESM15" s="24"/>
      <c r="ESN15" s="24"/>
      <c r="ESO15" s="24"/>
      <c r="ESP15" s="24"/>
      <c r="ESQ15" s="24"/>
      <c r="ESR15" s="24"/>
      <c r="ESS15" s="24"/>
      <c r="EST15" s="24"/>
      <c r="ESU15" s="24"/>
      <c r="ESV15" s="24"/>
      <c r="ESW15" s="24"/>
      <c r="ESX15" s="24"/>
      <c r="ESY15" s="24"/>
      <c r="ESZ15" s="24"/>
      <c r="ETA15" s="24"/>
      <c r="ETB15" s="24"/>
      <c r="ETC15" s="24"/>
      <c r="ETD15" s="24"/>
      <c r="ETE15" s="24"/>
      <c r="ETF15" s="24"/>
      <c r="ETG15" s="24"/>
      <c r="ETH15" s="24"/>
      <c r="ETI15" s="24"/>
      <c r="ETJ15" s="24"/>
      <c r="ETK15" s="24"/>
      <c r="ETL15" s="24"/>
      <c r="ETM15" s="24"/>
      <c r="ETN15" s="24"/>
      <c r="ETO15" s="24"/>
      <c r="ETP15" s="24"/>
      <c r="ETQ15" s="24"/>
      <c r="ETR15" s="24"/>
      <c r="ETS15" s="24"/>
      <c r="ETT15" s="24"/>
      <c r="ETU15" s="24"/>
      <c r="ETV15" s="24"/>
      <c r="ETW15" s="24"/>
      <c r="ETX15" s="24"/>
      <c r="ETY15" s="24"/>
      <c r="ETZ15" s="24"/>
      <c r="EUA15" s="24"/>
      <c r="EUB15" s="24"/>
      <c r="EUC15" s="24"/>
      <c r="EUD15" s="24"/>
      <c r="EUE15" s="24"/>
      <c r="EUF15" s="24"/>
      <c r="EUG15" s="24"/>
      <c r="EUH15" s="24"/>
      <c r="EUI15" s="24"/>
      <c r="EUJ15" s="24"/>
      <c r="EUK15" s="24"/>
      <c r="EUL15" s="24"/>
      <c r="EUM15" s="24"/>
      <c r="EUN15" s="24"/>
      <c r="EUO15" s="24"/>
      <c r="EUP15" s="24"/>
      <c r="EUQ15" s="24"/>
      <c r="EUR15" s="24"/>
      <c r="EUS15" s="24"/>
      <c r="EUT15" s="24"/>
      <c r="EUU15" s="24"/>
      <c r="EUV15" s="24"/>
      <c r="EUW15" s="24"/>
      <c r="EUX15" s="24"/>
      <c r="EUY15" s="24"/>
      <c r="EUZ15" s="24"/>
      <c r="EVA15" s="24"/>
      <c r="EVB15" s="24"/>
      <c r="EVC15" s="24"/>
      <c r="EVD15" s="24"/>
      <c r="EVE15" s="24"/>
      <c r="EVF15" s="24"/>
      <c r="EVG15" s="24"/>
      <c r="EVH15" s="24"/>
      <c r="EVI15" s="24"/>
      <c r="EVJ15" s="24"/>
      <c r="EVK15" s="24"/>
      <c r="EVL15" s="24"/>
      <c r="EVM15" s="24"/>
      <c r="EVN15" s="24"/>
      <c r="EVO15" s="24"/>
      <c r="EVP15" s="24"/>
      <c r="EVQ15" s="24"/>
      <c r="EVR15" s="24"/>
      <c r="EVS15" s="24"/>
      <c r="EVT15" s="24"/>
      <c r="EVU15" s="24"/>
      <c r="EVV15" s="24"/>
      <c r="EVW15" s="24"/>
      <c r="EVX15" s="24"/>
      <c r="EVY15" s="24"/>
      <c r="EVZ15" s="24"/>
      <c r="EWA15" s="24"/>
      <c r="EWB15" s="24"/>
      <c r="EWC15" s="24"/>
      <c r="EWD15" s="24"/>
      <c r="EWE15" s="24"/>
      <c r="EWF15" s="24"/>
      <c r="EWG15" s="24"/>
      <c r="EWH15" s="24"/>
      <c r="EWI15" s="24"/>
      <c r="EWJ15" s="24"/>
      <c r="EWK15" s="24"/>
      <c r="EWL15" s="24"/>
      <c r="EWM15" s="24"/>
      <c r="EWN15" s="24"/>
      <c r="EWO15" s="24"/>
      <c r="EWP15" s="24"/>
      <c r="EWQ15" s="24"/>
      <c r="EWR15" s="24"/>
      <c r="EWS15" s="24"/>
      <c r="EWT15" s="24"/>
      <c r="EWU15" s="24"/>
      <c r="EWV15" s="24"/>
      <c r="EWW15" s="24"/>
      <c r="EWX15" s="24"/>
      <c r="EWY15" s="24"/>
      <c r="EWZ15" s="24"/>
      <c r="EXA15" s="24"/>
      <c r="EXB15" s="24"/>
      <c r="EXC15" s="24"/>
      <c r="EXD15" s="24"/>
      <c r="EXE15" s="24"/>
      <c r="EXF15" s="24"/>
      <c r="EXG15" s="24"/>
      <c r="EXH15" s="24"/>
      <c r="EXI15" s="24"/>
      <c r="EXJ15" s="24"/>
      <c r="EXK15" s="24"/>
      <c r="EXL15" s="24"/>
      <c r="EXM15" s="24"/>
      <c r="EXN15" s="24"/>
      <c r="EXO15" s="24"/>
      <c r="EXP15" s="24"/>
      <c r="EXQ15" s="24"/>
      <c r="EXR15" s="24"/>
      <c r="EXS15" s="24"/>
      <c r="EXT15" s="24"/>
      <c r="EXU15" s="24"/>
      <c r="EXV15" s="24"/>
      <c r="EXW15" s="24"/>
      <c r="EXX15" s="24"/>
      <c r="EXY15" s="24"/>
      <c r="EXZ15" s="24"/>
      <c r="EYA15" s="24"/>
      <c r="EYB15" s="24"/>
      <c r="EYC15" s="24"/>
      <c r="EYD15" s="24"/>
      <c r="EYE15" s="24"/>
      <c r="EYF15" s="24"/>
      <c r="EYG15" s="24"/>
      <c r="EYH15" s="24"/>
      <c r="EYI15" s="24"/>
      <c r="EYJ15" s="24"/>
      <c r="EYK15" s="24"/>
      <c r="EYL15" s="24"/>
      <c r="EYM15" s="24"/>
      <c r="EYN15" s="24"/>
      <c r="EYO15" s="24"/>
      <c r="EYP15" s="24"/>
      <c r="EYQ15" s="24"/>
      <c r="EYR15" s="24"/>
      <c r="EYS15" s="24"/>
      <c r="EYT15" s="24"/>
      <c r="EYU15" s="24"/>
      <c r="EYV15" s="24"/>
      <c r="EYW15" s="24"/>
      <c r="EYX15" s="24"/>
      <c r="EYY15" s="24"/>
      <c r="EYZ15" s="24"/>
      <c r="EZA15" s="24"/>
      <c r="EZB15" s="24"/>
      <c r="EZC15" s="24"/>
      <c r="EZD15" s="24"/>
      <c r="EZE15" s="24"/>
      <c r="EZF15" s="24"/>
      <c r="EZG15" s="24"/>
      <c r="EZH15" s="24"/>
      <c r="EZI15" s="24"/>
      <c r="EZJ15" s="24"/>
      <c r="EZK15" s="24"/>
      <c r="EZL15" s="24"/>
      <c r="EZM15" s="24"/>
      <c r="EZN15" s="24"/>
      <c r="EZO15" s="24"/>
      <c r="EZP15" s="24"/>
      <c r="EZQ15" s="24"/>
      <c r="EZR15" s="24"/>
      <c r="EZS15" s="24"/>
      <c r="EZT15" s="24"/>
      <c r="EZU15" s="24"/>
      <c r="EZV15" s="24"/>
      <c r="EZW15" s="24"/>
      <c r="EZX15" s="24"/>
      <c r="EZY15" s="24"/>
      <c r="EZZ15" s="24"/>
      <c r="FAA15" s="24"/>
      <c r="FAB15" s="24"/>
      <c r="FAC15" s="24"/>
      <c r="FAD15" s="24"/>
      <c r="FAE15" s="24"/>
      <c r="FAF15" s="24"/>
      <c r="FAG15" s="24"/>
      <c r="FAH15" s="24"/>
      <c r="FAI15" s="24"/>
      <c r="FAJ15" s="24"/>
      <c r="FAK15" s="24"/>
      <c r="FAL15" s="24"/>
      <c r="FAM15" s="24"/>
      <c r="FAN15" s="24"/>
      <c r="FAO15" s="24"/>
      <c r="FAP15" s="24"/>
      <c r="FAQ15" s="24"/>
      <c r="FAR15" s="24"/>
      <c r="FAS15" s="24"/>
      <c r="FAT15" s="24"/>
      <c r="FAU15" s="24"/>
      <c r="FAV15" s="24"/>
      <c r="FAW15" s="24"/>
      <c r="FAX15" s="24"/>
      <c r="FAY15" s="24"/>
      <c r="FAZ15" s="24"/>
      <c r="FBA15" s="24"/>
      <c r="FBB15" s="24"/>
      <c r="FBC15" s="24"/>
      <c r="FBD15" s="24"/>
      <c r="FBE15" s="24"/>
      <c r="FBF15" s="24"/>
      <c r="FBG15" s="24"/>
      <c r="FBH15" s="24"/>
      <c r="FBI15" s="24"/>
      <c r="FBJ15" s="24"/>
      <c r="FBK15" s="24"/>
      <c r="FBL15" s="24"/>
      <c r="FBM15" s="24"/>
      <c r="FBN15" s="24"/>
      <c r="FBO15" s="24"/>
      <c r="FBP15" s="24"/>
      <c r="FBQ15" s="24"/>
      <c r="FBR15" s="24"/>
      <c r="FBS15" s="24"/>
      <c r="FBT15" s="24"/>
      <c r="FBU15" s="24"/>
      <c r="FBV15" s="24"/>
      <c r="FBW15" s="24"/>
      <c r="FBX15" s="24"/>
      <c r="FBY15" s="24"/>
      <c r="FBZ15" s="24"/>
      <c r="FCA15" s="24"/>
      <c r="FCB15" s="24"/>
      <c r="FCC15" s="24"/>
      <c r="FCD15" s="24"/>
      <c r="FCE15" s="24"/>
      <c r="FCF15" s="24"/>
      <c r="FCG15" s="24"/>
      <c r="FCH15" s="24"/>
      <c r="FCI15" s="24"/>
      <c r="FCJ15" s="24"/>
      <c r="FCK15" s="24"/>
      <c r="FCL15" s="24"/>
      <c r="FCM15" s="24"/>
      <c r="FCN15" s="24"/>
      <c r="FCO15" s="24"/>
      <c r="FCP15" s="24"/>
      <c r="FCQ15" s="24"/>
      <c r="FCR15" s="24"/>
      <c r="FCS15" s="24"/>
      <c r="FCT15" s="24"/>
      <c r="FCU15" s="24"/>
      <c r="FCV15" s="24"/>
      <c r="FCW15" s="24"/>
      <c r="FCX15" s="24"/>
      <c r="FCY15" s="24"/>
      <c r="FCZ15" s="24"/>
      <c r="FDA15" s="24"/>
      <c r="FDB15" s="24"/>
      <c r="FDC15" s="24"/>
      <c r="FDD15" s="24"/>
      <c r="FDE15" s="24"/>
      <c r="FDF15" s="24"/>
      <c r="FDG15" s="24"/>
      <c r="FDH15" s="24"/>
      <c r="FDI15" s="24"/>
      <c r="FDJ15" s="24"/>
      <c r="FDK15" s="24"/>
      <c r="FDL15" s="24"/>
      <c r="FDM15" s="24"/>
      <c r="FDN15" s="24"/>
      <c r="FDO15" s="24"/>
      <c r="FDP15" s="24"/>
      <c r="FDQ15" s="24"/>
      <c r="FDR15" s="24"/>
      <c r="FDS15" s="24"/>
      <c r="FDT15" s="24"/>
      <c r="FDU15" s="24"/>
      <c r="FDV15" s="24"/>
      <c r="FDW15" s="24"/>
      <c r="FDX15" s="24"/>
      <c r="FDY15" s="24"/>
      <c r="FDZ15" s="24"/>
      <c r="FEA15" s="24"/>
      <c r="FEB15" s="24"/>
      <c r="FEC15" s="24"/>
      <c r="FED15" s="24"/>
      <c r="FEE15" s="24"/>
      <c r="FEF15" s="24"/>
      <c r="FEG15" s="24"/>
      <c r="FEH15" s="24"/>
      <c r="FEI15" s="24"/>
      <c r="FEJ15" s="24"/>
      <c r="FEK15" s="24"/>
      <c r="FEL15" s="24"/>
      <c r="FEM15" s="24"/>
      <c r="FEN15" s="24"/>
      <c r="FEO15" s="24"/>
      <c r="FEP15" s="24"/>
      <c r="FEQ15" s="24"/>
      <c r="FER15" s="24"/>
      <c r="FES15" s="24"/>
      <c r="FET15" s="24"/>
      <c r="FEU15" s="24"/>
      <c r="FEV15" s="24"/>
      <c r="FEW15" s="24"/>
      <c r="FEX15" s="24"/>
      <c r="FEY15" s="24"/>
      <c r="FEZ15" s="24"/>
      <c r="FFA15" s="24"/>
      <c r="FFB15" s="24"/>
      <c r="FFC15" s="24"/>
      <c r="FFD15" s="24"/>
      <c r="FFE15" s="24"/>
      <c r="FFF15" s="24"/>
      <c r="FFG15" s="24"/>
      <c r="FFH15" s="24"/>
      <c r="FFI15" s="24"/>
      <c r="FFJ15" s="24"/>
      <c r="FFK15" s="24"/>
      <c r="FFL15" s="24"/>
      <c r="FFM15" s="24"/>
      <c r="FFN15" s="24"/>
      <c r="FFO15" s="24"/>
      <c r="FFP15" s="24"/>
      <c r="FFQ15" s="24"/>
      <c r="FFR15" s="24"/>
      <c r="FFS15" s="24"/>
      <c r="FFT15" s="24"/>
      <c r="FFU15" s="24"/>
      <c r="FFV15" s="24"/>
      <c r="FFW15" s="24"/>
      <c r="FFX15" s="24"/>
      <c r="FFY15" s="24"/>
      <c r="FFZ15" s="24"/>
      <c r="FGA15" s="24"/>
      <c r="FGB15" s="24"/>
      <c r="FGC15" s="24"/>
      <c r="FGD15" s="24"/>
      <c r="FGE15" s="24"/>
      <c r="FGF15" s="24"/>
      <c r="FGG15" s="24"/>
      <c r="FGH15" s="24"/>
      <c r="FGI15" s="24"/>
      <c r="FGJ15" s="24"/>
      <c r="FGK15" s="24"/>
      <c r="FGL15" s="24"/>
      <c r="FGM15" s="24"/>
      <c r="FGN15" s="24"/>
      <c r="FGO15" s="24"/>
      <c r="FGP15" s="24"/>
      <c r="FGQ15" s="24"/>
      <c r="FGR15" s="24"/>
      <c r="FGS15" s="24"/>
      <c r="FGT15" s="24"/>
      <c r="FGU15" s="24"/>
      <c r="FGV15" s="24"/>
      <c r="FGW15" s="24"/>
      <c r="FGX15" s="24"/>
      <c r="FGY15" s="24"/>
      <c r="FGZ15" s="24"/>
      <c r="FHA15" s="24"/>
      <c r="FHB15" s="24"/>
      <c r="FHC15" s="24"/>
      <c r="FHD15" s="24"/>
      <c r="FHE15" s="24"/>
      <c r="FHF15" s="24"/>
      <c r="FHG15" s="24"/>
      <c r="FHH15" s="24"/>
      <c r="FHI15" s="24"/>
      <c r="FHJ15" s="24"/>
      <c r="FHK15" s="24"/>
      <c r="FHL15" s="24"/>
      <c r="FHM15" s="24"/>
      <c r="FHN15" s="24"/>
      <c r="FHO15" s="24"/>
      <c r="FHP15" s="24"/>
      <c r="FHQ15" s="24"/>
      <c r="FHR15" s="24"/>
      <c r="FHS15" s="24"/>
      <c r="FHT15" s="24"/>
      <c r="FHU15" s="24"/>
      <c r="FHV15" s="24"/>
      <c r="FHW15" s="24"/>
      <c r="FHX15" s="24"/>
      <c r="FHY15" s="24"/>
      <c r="FHZ15" s="24"/>
      <c r="FIA15" s="24"/>
      <c r="FIB15" s="24"/>
      <c r="FIC15" s="24"/>
      <c r="FID15" s="24"/>
      <c r="FIE15" s="24"/>
      <c r="FIF15" s="24"/>
      <c r="FIG15" s="24"/>
      <c r="FIH15" s="24"/>
      <c r="FII15" s="24"/>
      <c r="FIJ15" s="24"/>
      <c r="FIK15" s="24"/>
      <c r="FIL15" s="24"/>
      <c r="FIM15" s="24"/>
      <c r="FIN15" s="24"/>
      <c r="FIO15" s="24"/>
      <c r="FIP15" s="24"/>
      <c r="FIQ15" s="24"/>
      <c r="FIR15" s="24"/>
      <c r="FIS15" s="24"/>
      <c r="FIT15" s="24"/>
      <c r="FIU15" s="24"/>
      <c r="FIV15" s="24"/>
      <c r="FIW15" s="24"/>
      <c r="FIX15" s="24"/>
      <c r="FIY15" s="24"/>
      <c r="FIZ15" s="24"/>
      <c r="FJA15" s="24"/>
      <c r="FJB15" s="24"/>
      <c r="FJC15" s="24"/>
      <c r="FJD15" s="24"/>
      <c r="FJE15" s="24"/>
      <c r="FJF15" s="24"/>
      <c r="FJG15" s="24"/>
      <c r="FJH15" s="24"/>
      <c r="FJI15" s="24"/>
      <c r="FJJ15" s="24"/>
      <c r="FJK15" s="24"/>
      <c r="FJL15" s="24"/>
      <c r="FJM15" s="24"/>
      <c r="FJN15" s="24"/>
      <c r="FJO15" s="24"/>
      <c r="FJP15" s="24"/>
      <c r="FJQ15" s="24"/>
      <c r="FJR15" s="24"/>
      <c r="FJS15" s="24"/>
      <c r="FJT15" s="24"/>
      <c r="FJU15" s="24"/>
      <c r="FJV15" s="24"/>
      <c r="FJW15" s="24"/>
      <c r="FJX15" s="24"/>
      <c r="FJY15" s="24"/>
      <c r="FJZ15" s="24"/>
      <c r="FKA15" s="24"/>
      <c r="FKB15" s="24"/>
      <c r="FKC15" s="24"/>
      <c r="FKD15" s="24"/>
      <c r="FKE15" s="24"/>
      <c r="FKF15" s="24"/>
      <c r="FKG15" s="24"/>
      <c r="FKH15" s="24"/>
      <c r="FKI15" s="24"/>
      <c r="FKJ15" s="24"/>
      <c r="FKK15" s="24"/>
      <c r="FKL15" s="24"/>
      <c r="FKM15" s="24"/>
      <c r="FKN15" s="24"/>
      <c r="FKO15" s="24"/>
      <c r="FKP15" s="24"/>
      <c r="FKQ15" s="24"/>
      <c r="FKR15" s="24"/>
      <c r="FKS15" s="24"/>
      <c r="FKT15" s="24"/>
      <c r="FKU15" s="24"/>
      <c r="FKV15" s="24"/>
      <c r="FKW15" s="24"/>
      <c r="FKX15" s="24"/>
      <c r="FKY15" s="24"/>
      <c r="FKZ15" s="24"/>
      <c r="FLA15" s="24"/>
      <c r="FLB15" s="24"/>
      <c r="FLC15" s="24"/>
      <c r="FLD15" s="24"/>
      <c r="FLE15" s="24"/>
      <c r="FLF15" s="24"/>
      <c r="FLG15" s="24"/>
      <c r="FLH15" s="24"/>
      <c r="FLI15" s="24"/>
      <c r="FLJ15" s="24"/>
      <c r="FLK15" s="24"/>
      <c r="FLL15" s="24"/>
      <c r="FLM15" s="24"/>
      <c r="FLN15" s="24"/>
      <c r="FLO15" s="24"/>
      <c r="FLP15" s="24"/>
      <c r="FLQ15" s="24"/>
      <c r="FLR15" s="24"/>
      <c r="FLS15" s="24"/>
      <c r="FLT15" s="24"/>
      <c r="FLU15" s="24"/>
      <c r="FLV15" s="24"/>
      <c r="FLW15" s="24"/>
      <c r="FLX15" s="24"/>
      <c r="FLY15" s="24"/>
      <c r="FLZ15" s="24"/>
      <c r="FMA15" s="24"/>
      <c r="FMB15" s="24"/>
      <c r="FMC15" s="24"/>
      <c r="FMD15" s="24"/>
      <c r="FME15" s="24"/>
      <c r="FMF15" s="24"/>
      <c r="FMG15" s="24"/>
      <c r="FMH15" s="24"/>
      <c r="FMI15" s="24"/>
      <c r="FMJ15" s="24"/>
      <c r="FMK15" s="24"/>
      <c r="FML15" s="24"/>
      <c r="FMM15" s="24"/>
      <c r="FMN15" s="24"/>
      <c r="FMO15" s="24"/>
      <c r="FMP15" s="24"/>
      <c r="FMQ15" s="24"/>
      <c r="FMR15" s="24"/>
      <c r="FMS15" s="24"/>
      <c r="FMT15" s="24"/>
      <c r="FMU15" s="24"/>
      <c r="FMV15" s="24"/>
      <c r="FMW15" s="24"/>
      <c r="FMX15" s="24"/>
      <c r="FMY15" s="24"/>
      <c r="FMZ15" s="24"/>
      <c r="FNA15" s="24"/>
      <c r="FNB15" s="24"/>
      <c r="FNC15" s="24"/>
      <c r="FND15" s="24"/>
      <c r="FNE15" s="24"/>
      <c r="FNF15" s="24"/>
      <c r="FNG15" s="24"/>
      <c r="FNH15" s="24"/>
    </row>
    <row r="16" spans="1:4432 13125:16383" x14ac:dyDescent="0.25">
      <c r="A16" s="94"/>
      <c r="B16" s="42"/>
      <c r="C16" s="37"/>
      <c r="D16" s="38"/>
      <c r="E16" s="37"/>
      <c r="F16" s="39"/>
      <c r="G16" s="34"/>
      <c r="H16" s="35"/>
      <c r="I16" s="159">
        <f t="shared" ref="I16:I18" si="17">IF(G16="",H16,H16*G16)</f>
        <v>0</v>
      </c>
      <c r="J16" s="35"/>
      <c r="K16" s="177">
        <f t="shared" ref="K16:K18" si="18">IF(J16="",I16,MIN(I16,J16))</f>
        <v>0</v>
      </c>
      <c r="L16" s="177">
        <f t="shared" si="13"/>
        <v>0</v>
      </c>
      <c r="M16" s="177">
        <f>IF(L16="","",L16*$I$112)</f>
        <v>0</v>
      </c>
      <c r="N16" s="177">
        <f>IFERROR(IF(($I$111*$I$112)&gt;$I$114,((M16/($I$111*$I$112))*$I$114),M16),"")</f>
        <v>0</v>
      </c>
      <c r="O16" s="161"/>
      <c r="P16" s="177">
        <f>IF(N16="","",N16-O16)</f>
        <v>0</v>
      </c>
      <c r="Q16" s="162"/>
      <c r="R16" s="177">
        <f t="shared" ref="R16:R18" si="19">IF(P16="","",P16*Q16)</f>
        <v>0</v>
      </c>
      <c r="S16" s="178">
        <f t="shared" ref="S16:S18" si="20">IF(R16="","",P16-R16)</f>
        <v>0</v>
      </c>
      <c r="T16" s="21"/>
      <c r="U16" s="21"/>
      <c r="V16" s="21"/>
      <c r="W16" s="21"/>
      <c r="FNI16" s="12"/>
      <c r="FNJ16" s="12"/>
      <c r="FNK16" s="12"/>
      <c r="FNL16" s="12"/>
    </row>
    <row r="17" spans="1:4432" x14ac:dyDescent="0.25">
      <c r="A17" s="94"/>
      <c r="B17" s="42"/>
      <c r="C17" s="37"/>
      <c r="D17" s="38"/>
      <c r="E17" s="37"/>
      <c r="F17" s="39"/>
      <c r="G17" s="34"/>
      <c r="H17" s="35"/>
      <c r="I17" s="159">
        <f t="shared" si="17"/>
        <v>0</v>
      </c>
      <c r="J17" s="35"/>
      <c r="K17" s="177">
        <f t="shared" si="18"/>
        <v>0</v>
      </c>
      <c r="L17" s="177">
        <f t="shared" si="13"/>
        <v>0</v>
      </c>
      <c r="M17" s="177">
        <f>IF(L17="","",L17*$I$112)</f>
        <v>0</v>
      </c>
      <c r="N17" s="177">
        <f>IFERROR(IF(($I$111*$I$112)&gt;$I$114,((M17/($I$111*$I$112))*$I$114),M17),"")</f>
        <v>0</v>
      </c>
      <c r="O17" s="161"/>
      <c r="P17" s="177">
        <f>IF(N17="","",N17-O17)</f>
        <v>0</v>
      </c>
      <c r="Q17" s="162"/>
      <c r="R17" s="177">
        <f t="shared" si="19"/>
        <v>0</v>
      </c>
      <c r="S17" s="178">
        <f t="shared" si="20"/>
        <v>0</v>
      </c>
      <c r="T17" s="21"/>
      <c r="U17" s="21"/>
      <c r="V17" s="21"/>
      <c r="W17" s="21"/>
      <c r="FNI17" s="12"/>
      <c r="FNJ17" s="12"/>
      <c r="FNK17" s="12"/>
      <c r="FNL17" s="12"/>
    </row>
    <row r="18" spans="1:4432" x14ac:dyDescent="0.25">
      <c r="A18" s="94"/>
      <c r="B18" s="42"/>
      <c r="C18" s="37"/>
      <c r="D18" s="38"/>
      <c r="E18" s="37"/>
      <c r="F18" s="39"/>
      <c r="G18" s="34"/>
      <c r="H18" s="35"/>
      <c r="I18" s="159">
        <f t="shared" si="17"/>
        <v>0</v>
      </c>
      <c r="J18" s="35"/>
      <c r="K18" s="177">
        <f t="shared" si="18"/>
        <v>0</v>
      </c>
      <c r="L18" s="177">
        <f t="shared" si="13"/>
        <v>0</v>
      </c>
      <c r="M18" s="177">
        <f>IF(L18="","",L18*$I$112)</f>
        <v>0</v>
      </c>
      <c r="N18" s="177">
        <f>IFERROR(IF(($I$111*$I$112)&gt;$I$114,((M18/($I$111*$I$112))*$I$114),M18),"")</f>
        <v>0</v>
      </c>
      <c r="O18" s="161"/>
      <c r="P18" s="177">
        <f>IF(N18="","",N18-O18)</f>
        <v>0</v>
      </c>
      <c r="Q18" s="162"/>
      <c r="R18" s="177">
        <f t="shared" si="19"/>
        <v>0</v>
      </c>
      <c r="S18" s="178">
        <f t="shared" si="20"/>
        <v>0</v>
      </c>
      <c r="T18" s="21"/>
      <c r="U18" s="21"/>
      <c r="V18" s="21"/>
      <c r="W18" s="21"/>
      <c r="FNI18" s="12"/>
      <c r="FNJ18" s="12"/>
      <c r="FNK18" s="12"/>
      <c r="FNL18" s="12"/>
    </row>
    <row r="19" spans="1:4432" s="25" customFormat="1" ht="29.25" customHeight="1" x14ac:dyDescent="0.25">
      <c r="A19" s="93"/>
      <c r="B19" s="66" t="s">
        <v>77</v>
      </c>
      <c r="C19" s="67"/>
      <c r="D19" s="67"/>
      <c r="E19" s="67"/>
      <c r="F19" s="67"/>
      <c r="G19" s="67"/>
      <c r="H19" s="67"/>
      <c r="I19" s="68"/>
      <c r="J19" s="68"/>
      <c r="K19" s="68"/>
      <c r="L19" s="163"/>
      <c r="M19" s="163"/>
      <c r="N19" s="163"/>
      <c r="O19" s="163"/>
      <c r="P19" s="163"/>
      <c r="Q19" s="164"/>
      <c r="R19" s="163"/>
      <c r="S19" s="165"/>
      <c r="T19" s="24"/>
      <c r="U19" s="24"/>
      <c r="V19" s="24"/>
      <c r="W19" s="24"/>
      <c r="X19" s="24"/>
      <c r="Y19" s="24"/>
      <c r="Z19" s="24"/>
      <c r="AA19" s="24"/>
      <c r="AB19" s="24"/>
      <c r="AC19" s="15"/>
      <c r="AD19" s="16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  <c r="ALD19" s="24"/>
      <c r="ALE19" s="24"/>
      <c r="ALF19" s="24"/>
      <c r="ALG19" s="24"/>
      <c r="ALH19" s="24"/>
      <c r="ALI19" s="24"/>
      <c r="ALJ19" s="24"/>
      <c r="ALK19" s="24"/>
      <c r="ALL19" s="24"/>
      <c r="ALM19" s="24"/>
      <c r="ALN19" s="24"/>
      <c r="ALO19" s="24"/>
      <c r="ALP19" s="24"/>
      <c r="ALQ19" s="24"/>
      <c r="ALR19" s="24"/>
      <c r="ALS19" s="24"/>
      <c r="ALT19" s="24"/>
      <c r="ALU19" s="24"/>
      <c r="ALV19" s="24"/>
      <c r="ALW19" s="24"/>
      <c r="ALX19" s="24"/>
      <c r="ALY19" s="24"/>
      <c r="ALZ19" s="24"/>
      <c r="AMA19" s="24"/>
      <c r="AMB19" s="24"/>
      <c r="AMC19" s="24"/>
      <c r="AMD19" s="24"/>
      <c r="AME19" s="24"/>
      <c r="AMF19" s="24"/>
      <c r="AMG19" s="24"/>
      <c r="AMH19" s="24"/>
      <c r="AMI19" s="24"/>
      <c r="AMJ19" s="24"/>
      <c r="AMK19" s="24"/>
      <c r="AML19" s="24"/>
      <c r="AMM19" s="24"/>
      <c r="AMN19" s="24"/>
      <c r="AMO19" s="24"/>
      <c r="AMP19" s="24"/>
      <c r="AMQ19" s="24"/>
      <c r="AMR19" s="24"/>
      <c r="AMS19" s="24"/>
      <c r="AMT19" s="24"/>
      <c r="AMU19" s="24"/>
      <c r="AMV19" s="24"/>
      <c r="AMW19" s="24"/>
      <c r="AMX19" s="24"/>
      <c r="AMY19" s="24"/>
      <c r="AMZ19" s="24"/>
      <c r="ANA19" s="24"/>
      <c r="ANB19" s="24"/>
      <c r="ANC19" s="24"/>
      <c r="AND19" s="24"/>
      <c r="ANE19" s="24"/>
      <c r="ANF19" s="24"/>
      <c r="ANG19" s="24"/>
      <c r="ANH19" s="24"/>
      <c r="ANI19" s="24"/>
      <c r="ANJ19" s="24"/>
      <c r="ANK19" s="24"/>
      <c r="ANL19" s="24"/>
      <c r="ANM19" s="24"/>
      <c r="ANN19" s="24"/>
      <c r="ANO19" s="24"/>
      <c r="ANP19" s="24"/>
      <c r="ANQ19" s="24"/>
      <c r="ANR19" s="24"/>
      <c r="ANS19" s="24"/>
      <c r="ANT19" s="24"/>
      <c r="ANU19" s="24"/>
      <c r="ANV19" s="24"/>
      <c r="ANW19" s="24"/>
      <c r="ANX19" s="24"/>
      <c r="ANY19" s="24"/>
      <c r="ANZ19" s="24"/>
      <c r="AOA19" s="24"/>
      <c r="AOB19" s="24"/>
      <c r="AOC19" s="24"/>
      <c r="AOD19" s="24"/>
      <c r="AOE19" s="24"/>
      <c r="AOF19" s="24"/>
      <c r="AOG19" s="24"/>
      <c r="AOH19" s="24"/>
      <c r="AOI19" s="24"/>
      <c r="AOJ19" s="24"/>
      <c r="AOK19" s="24"/>
      <c r="AOL19" s="24"/>
      <c r="AOM19" s="24"/>
      <c r="AON19" s="24"/>
      <c r="AOO19" s="24"/>
      <c r="AOP19" s="24"/>
      <c r="AOQ19" s="24"/>
      <c r="AOR19" s="24"/>
      <c r="AOS19" s="24"/>
      <c r="AOT19" s="24"/>
      <c r="AOU19" s="24"/>
      <c r="AOV19" s="24"/>
      <c r="AOW19" s="24"/>
      <c r="AOX19" s="24"/>
      <c r="AOY19" s="24"/>
      <c r="AOZ19" s="24"/>
      <c r="APA19" s="24"/>
      <c r="APB19" s="24"/>
      <c r="APC19" s="24"/>
      <c r="APD19" s="24"/>
      <c r="APE19" s="24"/>
      <c r="APF19" s="24"/>
      <c r="APG19" s="24"/>
      <c r="APH19" s="24"/>
      <c r="API19" s="24"/>
      <c r="APJ19" s="24"/>
      <c r="APK19" s="24"/>
      <c r="APL19" s="24"/>
      <c r="APM19" s="24"/>
      <c r="APN19" s="24"/>
      <c r="APO19" s="24"/>
      <c r="APP19" s="24"/>
      <c r="APQ19" s="24"/>
      <c r="APR19" s="24"/>
      <c r="APS19" s="24"/>
      <c r="APT19" s="24"/>
      <c r="APU19" s="24"/>
      <c r="APV19" s="24"/>
      <c r="APW19" s="24"/>
      <c r="APX19" s="24"/>
      <c r="APY19" s="24"/>
      <c r="APZ19" s="24"/>
      <c r="AQA19" s="24"/>
      <c r="AQB19" s="24"/>
      <c r="AQC19" s="24"/>
      <c r="AQD19" s="24"/>
      <c r="AQE19" s="24"/>
      <c r="AQF19" s="24"/>
      <c r="AQG19" s="24"/>
      <c r="AQH19" s="24"/>
      <c r="AQI19" s="24"/>
      <c r="AQJ19" s="24"/>
      <c r="AQK19" s="24"/>
      <c r="AQL19" s="24"/>
      <c r="AQM19" s="24"/>
      <c r="AQN19" s="24"/>
      <c r="AQO19" s="24"/>
      <c r="AQP19" s="24"/>
      <c r="AQQ19" s="24"/>
      <c r="AQR19" s="24"/>
      <c r="AQS19" s="24"/>
      <c r="AQT19" s="24"/>
      <c r="AQU19" s="24"/>
      <c r="AQV19" s="24"/>
      <c r="AQW19" s="24"/>
      <c r="AQX19" s="24"/>
      <c r="AQY19" s="24"/>
      <c r="AQZ19" s="24"/>
      <c r="ARA19" s="24"/>
      <c r="ARB19" s="24"/>
      <c r="ARC19" s="24"/>
      <c r="ARD19" s="24"/>
      <c r="ARE19" s="24"/>
      <c r="ARF19" s="24"/>
      <c r="ARG19" s="24"/>
      <c r="ARH19" s="24"/>
      <c r="ARI19" s="24"/>
      <c r="ARJ19" s="24"/>
      <c r="ARK19" s="24"/>
      <c r="ARL19" s="24"/>
      <c r="ARM19" s="24"/>
      <c r="ARN19" s="24"/>
      <c r="ARO19" s="24"/>
      <c r="ARP19" s="24"/>
      <c r="ARQ19" s="24"/>
      <c r="ARR19" s="24"/>
      <c r="ARS19" s="24"/>
      <c r="ART19" s="24"/>
      <c r="ARU19" s="24"/>
      <c r="ARV19" s="24"/>
      <c r="ARW19" s="24"/>
      <c r="ARX19" s="24"/>
      <c r="ARY19" s="24"/>
      <c r="ARZ19" s="24"/>
      <c r="ASA19" s="24"/>
      <c r="ASB19" s="24"/>
      <c r="ASC19" s="24"/>
      <c r="ASD19" s="24"/>
      <c r="ASE19" s="24"/>
      <c r="ASF19" s="24"/>
      <c r="ASG19" s="24"/>
      <c r="ASH19" s="24"/>
      <c r="ASI19" s="24"/>
      <c r="ASJ19" s="24"/>
      <c r="ASK19" s="24"/>
      <c r="ASL19" s="24"/>
      <c r="ASM19" s="24"/>
      <c r="ASN19" s="24"/>
      <c r="ASO19" s="24"/>
      <c r="ASP19" s="24"/>
      <c r="ASQ19" s="24"/>
      <c r="ASR19" s="24"/>
      <c r="ASS19" s="24"/>
      <c r="AST19" s="24"/>
      <c r="ASU19" s="24"/>
      <c r="ASV19" s="24"/>
      <c r="ASW19" s="24"/>
      <c r="ASX19" s="24"/>
      <c r="ASY19" s="24"/>
      <c r="ASZ19" s="24"/>
      <c r="ATA19" s="24"/>
      <c r="ATB19" s="24"/>
      <c r="ATC19" s="24"/>
      <c r="ATD19" s="24"/>
      <c r="ATE19" s="24"/>
      <c r="ATF19" s="24"/>
      <c r="ATG19" s="24"/>
      <c r="ATH19" s="24"/>
      <c r="ATI19" s="24"/>
      <c r="ATJ19" s="24"/>
      <c r="ATK19" s="24"/>
      <c r="ATL19" s="24"/>
      <c r="ATM19" s="24"/>
      <c r="ATN19" s="24"/>
      <c r="ATO19" s="24"/>
      <c r="ATP19" s="24"/>
      <c r="ATQ19" s="24"/>
      <c r="ATR19" s="24"/>
      <c r="ATS19" s="24"/>
      <c r="ATT19" s="24"/>
      <c r="ATU19" s="24"/>
      <c r="ATV19" s="24"/>
      <c r="ATW19" s="24"/>
      <c r="ATX19" s="24"/>
      <c r="ATY19" s="24"/>
      <c r="ATZ19" s="24"/>
      <c r="AUA19" s="24"/>
      <c r="AUB19" s="24"/>
      <c r="AUC19" s="24"/>
      <c r="AUD19" s="24"/>
      <c r="AUE19" s="24"/>
      <c r="AUF19" s="24"/>
      <c r="AUG19" s="24"/>
      <c r="AUH19" s="24"/>
      <c r="AUI19" s="24"/>
      <c r="AUJ19" s="24"/>
      <c r="AUK19" s="24"/>
      <c r="AUL19" s="24"/>
      <c r="AUM19" s="24"/>
      <c r="AUN19" s="24"/>
      <c r="AUO19" s="24"/>
      <c r="AUP19" s="24"/>
      <c r="AUQ19" s="24"/>
      <c r="AUR19" s="24"/>
      <c r="AUS19" s="24"/>
      <c r="AUT19" s="24"/>
      <c r="AUU19" s="24"/>
      <c r="AUV19" s="24"/>
      <c r="AUW19" s="24"/>
      <c r="AUX19" s="24"/>
      <c r="AUY19" s="24"/>
      <c r="AUZ19" s="24"/>
      <c r="AVA19" s="24"/>
      <c r="AVB19" s="24"/>
      <c r="AVC19" s="24"/>
      <c r="AVD19" s="24"/>
      <c r="AVE19" s="24"/>
      <c r="AVF19" s="24"/>
      <c r="AVG19" s="24"/>
      <c r="AVH19" s="24"/>
      <c r="AVI19" s="24"/>
      <c r="AVJ19" s="24"/>
      <c r="AVK19" s="24"/>
      <c r="AVL19" s="24"/>
      <c r="AVM19" s="24"/>
      <c r="AVN19" s="24"/>
      <c r="AVO19" s="24"/>
      <c r="AVP19" s="24"/>
      <c r="AVQ19" s="24"/>
      <c r="AVR19" s="24"/>
      <c r="AVS19" s="24"/>
      <c r="AVT19" s="24"/>
      <c r="AVU19" s="24"/>
      <c r="AVV19" s="24"/>
      <c r="AVW19" s="24"/>
      <c r="AVX19" s="24"/>
      <c r="AVY19" s="24"/>
      <c r="AVZ19" s="24"/>
      <c r="AWA19" s="24"/>
      <c r="AWB19" s="24"/>
      <c r="AWC19" s="24"/>
      <c r="AWD19" s="24"/>
      <c r="AWE19" s="24"/>
      <c r="AWF19" s="24"/>
      <c r="AWG19" s="24"/>
      <c r="AWH19" s="24"/>
      <c r="AWI19" s="24"/>
      <c r="AWJ19" s="24"/>
      <c r="AWK19" s="24"/>
      <c r="AWL19" s="24"/>
      <c r="AWM19" s="24"/>
      <c r="AWN19" s="24"/>
      <c r="AWO19" s="24"/>
      <c r="AWP19" s="24"/>
      <c r="AWQ19" s="24"/>
      <c r="AWR19" s="24"/>
      <c r="AWS19" s="24"/>
      <c r="AWT19" s="24"/>
      <c r="AWU19" s="24"/>
      <c r="AWV19" s="24"/>
      <c r="AWW19" s="24"/>
      <c r="AWX19" s="24"/>
      <c r="AWY19" s="24"/>
      <c r="AWZ19" s="24"/>
      <c r="AXA19" s="24"/>
      <c r="AXB19" s="24"/>
      <c r="AXC19" s="24"/>
      <c r="AXD19" s="24"/>
      <c r="AXE19" s="24"/>
      <c r="AXF19" s="24"/>
      <c r="AXG19" s="24"/>
      <c r="AXH19" s="24"/>
      <c r="AXI19" s="24"/>
      <c r="AXJ19" s="24"/>
      <c r="AXK19" s="24"/>
      <c r="AXL19" s="24"/>
      <c r="AXM19" s="24"/>
      <c r="AXN19" s="24"/>
      <c r="AXO19" s="24"/>
      <c r="AXP19" s="24"/>
      <c r="AXQ19" s="24"/>
      <c r="AXR19" s="24"/>
      <c r="AXS19" s="24"/>
      <c r="AXT19" s="24"/>
      <c r="AXU19" s="24"/>
      <c r="AXV19" s="24"/>
      <c r="AXW19" s="24"/>
      <c r="AXX19" s="24"/>
      <c r="AXY19" s="24"/>
      <c r="AXZ19" s="24"/>
      <c r="AYA19" s="24"/>
      <c r="AYB19" s="24"/>
      <c r="AYC19" s="24"/>
      <c r="AYD19" s="24"/>
      <c r="AYE19" s="24"/>
      <c r="AYF19" s="24"/>
      <c r="AYG19" s="24"/>
      <c r="AYH19" s="24"/>
      <c r="AYI19" s="24"/>
      <c r="AYJ19" s="24"/>
      <c r="AYK19" s="24"/>
      <c r="AYL19" s="24"/>
      <c r="AYM19" s="24"/>
      <c r="AYN19" s="24"/>
      <c r="AYO19" s="24"/>
      <c r="AYP19" s="24"/>
      <c r="AYQ19" s="24"/>
      <c r="AYR19" s="24"/>
      <c r="AYS19" s="24"/>
      <c r="AYT19" s="24"/>
      <c r="AYU19" s="24"/>
      <c r="AYV19" s="24"/>
      <c r="AYW19" s="24"/>
      <c r="AYX19" s="24"/>
      <c r="AYY19" s="24"/>
      <c r="AYZ19" s="24"/>
      <c r="AZA19" s="24"/>
      <c r="AZB19" s="24"/>
      <c r="AZC19" s="24"/>
      <c r="AZD19" s="24"/>
      <c r="AZE19" s="24"/>
      <c r="AZF19" s="24"/>
      <c r="AZG19" s="24"/>
      <c r="AZH19" s="24"/>
      <c r="AZI19" s="24"/>
      <c r="AZJ19" s="24"/>
      <c r="AZK19" s="24"/>
      <c r="AZL19" s="24"/>
      <c r="AZM19" s="24"/>
      <c r="AZN19" s="24"/>
      <c r="AZO19" s="24"/>
      <c r="AZP19" s="24"/>
      <c r="AZQ19" s="24"/>
      <c r="AZR19" s="24"/>
      <c r="AZS19" s="24"/>
      <c r="AZT19" s="24"/>
      <c r="AZU19" s="24"/>
      <c r="AZV19" s="24"/>
      <c r="AZW19" s="24"/>
      <c r="AZX19" s="24"/>
      <c r="AZY19" s="24"/>
      <c r="AZZ19" s="24"/>
      <c r="BAA19" s="24"/>
      <c r="BAB19" s="24"/>
      <c r="BAC19" s="24"/>
      <c r="BAD19" s="24"/>
      <c r="BAE19" s="24"/>
      <c r="BAF19" s="24"/>
      <c r="BAG19" s="24"/>
      <c r="BAH19" s="24"/>
      <c r="BAI19" s="24"/>
      <c r="BAJ19" s="24"/>
      <c r="BAK19" s="24"/>
      <c r="BAL19" s="24"/>
      <c r="BAM19" s="24"/>
      <c r="BAN19" s="24"/>
      <c r="BAO19" s="24"/>
      <c r="BAP19" s="24"/>
      <c r="BAQ19" s="24"/>
      <c r="BAR19" s="24"/>
      <c r="BAS19" s="24"/>
      <c r="BAT19" s="24"/>
      <c r="BAU19" s="24"/>
      <c r="BAV19" s="24"/>
      <c r="BAW19" s="24"/>
      <c r="BAX19" s="24"/>
      <c r="BAY19" s="24"/>
      <c r="BAZ19" s="24"/>
      <c r="BBA19" s="24"/>
      <c r="BBB19" s="24"/>
      <c r="BBC19" s="24"/>
      <c r="BBD19" s="24"/>
      <c r="BBE19" s="24"/>
      <c r="BBF19" s="24"/>
      <c r="BBG19" s="24"/>
      <c r="BBH19" s="24"/>
      <c r="BBI19" s="24"/>
      <c r="BBJ19" s="24"/>
      <c r="BBK19" s="24"/>
      <c r="BBL19" s="24"/>
      <c r="BBM19" s="24"/>
      <c r="BBN19" s="24"/>
      <c r="BBO19" s="24"/>
      <c r="BBP19" s="24"/>
      <c r="BBQ19" s="24"/>
      <c r="BBR19" s="24"/>
      <c r="BBS19" s="24"/>
      <c r="BBT19" s="24"/>
      <c r="BBU19" s="24"/>
      <c r="BBV19" s="24"/>
      <c r="BBW19" s="24"/>
      <c r="BBX19" s="24"/>
      <c r="BBY19" s="24"/>
      <c r="BBZ19" s="24"/>
      <c r="BCA19" s="24"/>
      <c r="BCB19" s="24"/>
      <c r="BCC19" s="24"/>
      <c r="BCD19" s="24"/>
      <c r="BCE19" s="24"/>
      <c r="BCF19" s="24"/>
      <c r="BCG19" s="24"/>
      <c r="BCH19" s="24"/>
      <c r="BCI19" s="24"/>
      <c r="BCJ19" s="24"/>
      <c r="BCK19" s="24"/>
      <c r="BCL19" s="24"/>
      <c r="BCM19" s="24"/>
      <c r="BCN19" s="24"/>
      <c r="BCO19" s="24"/>
      <c r="BCP19" s="24"/>
      <c r="BCQ19" s="24"/>
      <c r="BCR19" s="24"/>
      <c r="BCS19" s="24"/>
      <c r="BCT19" s="24"/>
      <c r="BCU19" s="24"/>
      <c r="BCV19" s="24"/>
      <c r="BCW19" s="24"/>
      <c r="BCX19" s="24"/>
      <c r="BCY19" s="24"/>
      <c r="BCZ19" s="24"/>
      <c r="BDA19" s="24"/>
      <c r="BDB19" s="24"/>
      <c r="BDC19" s="24"/>
      <c r="BDD19" s="24"/>
      <c r="BDE19" s="24"/>
      <c r="BDF19" s="24"/>
      <c r="BDG19" s="24"/>
      <c r="BDH19" s="24"/>
      <c r="BDI19" s="24"/>
      <c r="BDJ19" s="24"/>
      <c r="BDK19" s="24"/>
      <c r="BDL19" s="24"/>
      <c r="BDM19" s="24"/>
      <c r="BDN19" s="24"/>
      <c r="BDO19" s="24"/>
      <c r="BDP19" s="24"/>
      <c r="BDQ19" s="24"/>
      <c r="BDR19" s="24"/>
      <c r="BDS19" s="24"/>
      <c r="BDT19" s="24"/>
      <c r="BDU19" s="24"/>
      <c r="BDV19" s="24"/>
      <c r="BDW19" s="24"/>
      <c r="BDX19" s="24"/>
      <c r="BDY19" s="24"/>
      <c r="BDZ19" s="24"/>
      <c r="BEA19" s="24"/>
      <c r="BEB19" s="24"/>
      <c r="BEC19" s="24"/>
      <c r="BED19" s="24"/>
      <c r="BEE19" s="24"/>
      <c r="BEF19" s="24"/>
      <c r="BEG19" s="24"/>
      <c r="BEH19" s="24"/>
      <c r="BEI19" s="24"/>
      <c r="BEJ19" s="24"/>
      <c r="BEK19" s="24"/>
      <c r="BEL19" s="24"/>
      <c r="BEM19" s="24"/>
      <c r="BEN19" s="24"/>
      <c r="BEO19" s="24"/>
      <c r="BEP19" s="24"/>
      <c r="BEQ19" s="24"/>
      <c r="BER19" s="24"/>
      <c r="BES19" s="24"/>
      <c r="BET19" s="24"/>
      <c r="BEU19" s="24"/>
      <c r="BEV19" s="24"/>
      <c r="BEW19" s="24"/>
      <c r="BEX19" s="24"/>
      <c r="BEY19" s="24"/>
      <c r="BEZ19" s="24"/>
      <c r="BFA19" s="24"/>
      <c r="BFB19" s="24"/>
      <c r="BFC19" s="24"/>
      <c r="BFD19" s="24"/>
      <c r="BFE19" s="24"/>
      <c r="BFF19" s="24"/>
      <c r="BFG19" s="24"/>
      <c r="BFH19" s="24"/>
      <c r="BFI19" s="24"/>
      <c r="BFJ19" s="24"/>
      <c r="BFK19" s="24"/>
      <c r="BFL19" s="24"/>
      <c r="BFM19" s="24"/>
      <c r="BFN19" s="24"/>
      <c r="BFO19" s="24"/>
      <c r="BFP19" s="24"/>
      <c r="BFQ19" s="24"/>
      <c r="BFR19" s="24"/>
      <c r="BFS19" s="24"/>
      <c r="BFT19" s="24"/>
      <c r="BFU19" s="24"/>
      <c r="BFV19" s="24"/>
      <c r="BFW19" s="24"/>
      <c r="BFX19" s="24"/>
      <c r="BFY19" s="24"/>
      <c r="BFZ19" s="24"/>
      <c r="BGA19" s="24"/>
      <c r="BGB19" s="24"/>
      <c r="BGC19" s="24"/>
      <c r="BGD19" s="24"/>
      <c r="BGE19" s="24"/>
      <c r="BGF19" s="24"/>
      <c r="BGG19" s="24"/>
      <c r="BGH19" s="24"/>
      <c r="BGI19" s="24"/>
      <c r="BGJ19" s="24"/>
      <c r="BGK19" s="24"/>
      <c r="BGL19" s="24"/>
      <c r="BGM19" s="24"/>
      <c r="BGN19" s="24"/>
      <c r="BGO19" s="24"/>
      <c r="BGP19" s="24"/>
      <c r="BGQ19" s="24"/>
      <c r="BGR19" s="24"/>
      <c r="BGS19" s="24"/>
      <c r="BGT19" s="24"/>
      <c r="BGU19" s="24"/>
      <c r="BGV19" s="24"/>
      <c r="BGW19" s="24"/>
      <c r="BGX19" s="24"/>
      <c r="BGY19" s="24"/>
      <c r="BGZ19" s="24"/>
      <c r="BHA19" s="24"/>
      <c r="BHB19" s="24"/>
      <c r="BHC19" s="24"/>
      <c r="BHD19" s="24"/>
      <c r="BHE19" s="24"/>
      <c r="BHF19" s="24"/>
      <c r="BHG19" s="24"/>
      <c r="BHH19" s="24"/>
      <c r="BHI19" s="24"/>
      <c r="BHJ19" s="24"/>
      <c r="BHK19" s="24"/>
      <c r="BHL19" s="24"/>
      <c r="BHM19" s="24"/>
      <c r="BHN19" s="24"/>
      <c r="BHO19" s="24"/>
      <c r="BHP19" s="24"/>
      <c r="BHQ19" s="24"/>
      <c r="BHR19" s="24"/>
      <c r="BHS19" s="24"/>
      <c r="BHT19" s="24"/>
      <c r="BHU19" s="24"/>
      <c r="BHV19" s="24"/>
      <c r="BHW19" s="24"/>
      <c r="BHX19" s="24"/>
      <c r="BHY19" s="24"/>
      <c r="BHZ19" s="24"/>
      <c r="BIA19" s="24"/>
      <c r="BIB19" s="24"/>
      <c r="BIC19" s="24"/>
      <c r="BID19" s="24"/>
      <c r="BIE19" s="24"/>
      <c r="BIF19" s="24"/>
      <c r="BIG19" s="24"/>
      <c r="BIH19" s="24"/>
      <c r="BII19" s="24"/>
      <c r="BIJ19" s="24"/>
      <c r="BIK19" s="24"/>
      <c r="BIL19" s="24"/>
      <c r="BIM19" s="24"/>
      <c r="BIN19" s="24"/>
      <c r="BIO19" s="24"/>
      <c r="BIP19" s="24"/>
      <c r="BIQ19" s="24"/>
      <c r="BIR19" s="24"/>
      <c r="BIS19" s="24"/>
      <c r="BIT19" s="24"/>
      <c r="BIU19" s="24"/>
      <c r="BIV19" s="24"/>
      <c r="BIW19" s="24"/>
      <c r="BIX19" s="24"/>
      <c r="BIY19" s="24"/>
      <c r="BIZ19" s="24"/>
      <c r="BJA19" s="24"/>
      <c r="BJB19" s="24"/>
      <c r="BJC19" s="24"/>
      <c r="BJD19" s="24"/>
      <c r="BJE19" s="24"/>
      <c r="BJF19" s="24"/>
      <c r="BJG19" s="24"/>
      <c r="BJH19" s="24"/>
      <c r="BJI19" s="24"/>
      <c r="BJJ19" s="24"/>
      <c r="BJK19" s="24"/>
      <c r="BJL19" s="24"/>
      <c r="BJM19" s="24"/>
      <c r="BJN19" s="24"/>
      <c r="BJO19" s="24"/>
      <c r="BJP19" s="24"/>
      <c r="BJQ19" s="24"/>
      <c r="BJR19" s="24"/>
      <c r="BJS19" s="24"/>
      <c r="BJT19" s="24"/>
      <c r="BJU19" s="24"/>
      <c r="BJV19" s="24"/>
      <c r="BJW19" s="24"/>
      <c r="BJX19" s="24"/>
      <c r="BJY19" s="24"/>
      <c r="BJZ19" s="24"/>
      <c r="BKA19" s="24"/>
      <c r="BKB19" s="24"/>
      <c r="BKC19" s="24"/>
      <c r="BKD19" s="24"/>
      <c r="BKE19" s="24"/>
      <c r="BKF19" s="24"/>
      <c r="BKG19" s="24"/>
      <c r="BKH19" s="24"/>
      <c r="BKI19" s="24"/>
      <c r="BKJ19" s="24"/>
      <c r="BKK19" s="24"/>
      <c r="BKL19" s="24"/>
      <c r="BKM19" s="24"/>
      <c r="BKN19" s="24"/>
      <c r="BKO19" s="24"/>
      <c r="BKP19" s="24"/>
      <c r="BKQ19" s="24"/>
      <c r="BKR19" s="24"/>
      <c r="BKS19" s="24"/>
      <c r="BKT19" s="24"/>
      <c r="BKU19" s="24"/>
      <c r="BKV19" s="24"/>
      <c r="BKW19" s="24"/>
      <c r="BKX19" s="24"/>
      <c r="BKY19" s="24"/>
      <c r="BKZ19" s="24"/>
      <c r="BLA19" s="24"/>
      <c r="BLB19" s="24"/>
      <c r="BLC19" s="24"/>
      <c r="BLD19" s="24"/>
      <c r="BLE19" s="24"/>
      <c r="BLF19" s="24"/>
      <c r="BLG19" s="24"/>
      <c r="BLH19" s="24"/>
      <c r="BLI19" s="24"/>
      <c r="BLJ19" s="24"/>
      <c r="BLK19" s="24"/>
      <c r="BLL19" s="24"/>
      <c r="BLM19" s="24"/>
      <c r="BLN19" s="24"/>
      <c r="BLO19" s="24"/>
      <c r="BLP19" s="24"/>
      <c r="BLQ19" s="24"/>
      <c r="BLR19" s="24"/>
      <c r="BLS19" s="24"/>
      <c r="BLT19" s="24"/>
      <c r="BLU19" s="24"/>
      <c r="BLV19" s="24"/>
      <c r="BLW19" s="24"/>
      <c r="BLX19" s="24"/>
      <c r="BLY19" s="24"/>
      <c r="BLZ19" s="24"/>
      <c r="BMA19" s="24"/>
      <c r="BMB19" s="24"/>
      <c r="BMC19" s="24"/>
      <c r="BMD19" s="24"/>
      <c r="BME19" s="24"/>
      <c r="BMF19" s="24"/>
      <c r="BMG19" s="24"/>
      <c r="BMH19" s="24"/>
      <c r="BMI19" s="24"/>
      <c r="BMJ19" s="24"/>
      <c r="BMK19" s="24"/>
      <c r="BML19" s="24"/>
      <c r="BMM19" s="24"/>
      <c r="BMN19" s="24"/>
      <c r="BMO19" s="24"/>
      <c r="BMP19" s="24"/>
      <c r="BMQ19" s="24"/>
      <c r="BMR19" s="24"/>
      <c r="BMS19" s="24"/>
      <c r="BMT19" s="24"/>
      <c r="BMU19" s="24"/>
      <c r="BMV19" s="24"/>
      <c r="BMW19" s="24"/>
      <c r="BMX19" s="24"/>
      <c r="BMY19" s="24"/>
      <c r="BMZ19" s="24"/>
      <c r="BNA19" s="24"/>
      <c r="BNB19" s="24"/>
      <c r="BNC19" s="24"/>
      <c r="BND19" s="24"/>
      <c r="BNE19" s="24"/>
      <c r="BNF19" s="24"/>
      <c r="BNG19" s="24"/>
      <c r="BNH19" s="24"/>
      <c r="BNI19" s="24"/>
      <c r="BNJ19" s="24"/>
      <c r="BNK19" s="24"/>
      <c r="BNL19" s="24"/>
      <c r="BNM19" s="24"/>
      <c r="BNN19" s="24"/>
      <c r="BNO19" s="24"/>
      <c r="BNP19" s="24"/>
      <c r="BNQ19" s="24"/>
      <c r="BNR19" s="24"/>
      <c r="BNS19" s="24"/>
      <c r="BNT19" s="24"/>
      <c r="BNU19" s="24"/>
      <c r="BNV19" s="24"/>
      <c r="BNW19" s="24"/>
      <c r="BNX19" s="24"/>
      <c r="BNY19" s="24"/>
      <c r="BNZ19" s="24"/>
      <c r="BOA19" s="24"/>
      <c r="BOB19" s="24"/>
      <c r="BOC19" s="24"/>
      <c r="BOD19" s="24"/>
      <c r="BOE19" s="24"/>
      <c r="BOF19" s="24"/>
      <c r="BOG19" s="24"/>
      <c r="BOH19" s="24"/>
      <c r="BOI19" s="24"/>
      <c r="BOJ19" s="24"/>
      <c r="BOK19" s="24"/>
      <c r="BOL19" s="24"/>
      <c r="BOM19" s="24"/>
      <c r="BON19" s="24"/>
      <c r="BOO19" s="24"/>
      <c r="BOP19" s="24"/>
      <c r="BOQ19" s="24"/>
      <c r="BOR19" s="24"/>
      <c r="BOS19" s="24"/>
      <c r="BOT19" s="24"/>
      <c r="BOU19" s="24"/>
      <c r="BOV19" s="24"/>
      <c r="BOW19" s="24"/>
      <c r="BOX19" s="24"/>
      <c r="BOY19" s="24"/>
      <c r="BOZ19" s="24"/>
      <c r="BPA19" s="24"/>
      <c r="BPB19" s="24"/>
      <c r="BPC19" s="24"/>
      <c r="BPD19" s="24"/>
      <c r="BPE19" s="24"/>
      <c r="BPF19" s="24"/>
      <c r="BPG19" s="24"/>
      <c r="BPH19" s="24"/>
      <c r="BPI19" s="24"/>
      <c r="BPJ19" s="24"/>
      <c r="BPK19" s="24"/>
      <c r="BPL19" s="24"/>
      <c r="BPM19" s="24"/>
      <c r="BPN19" s="24"/>
      <c r="BPO19" s="24"/>
      <c r="BPP19" s="24"/>
      <c r="BPQ19" s="24"/>
      <c r="BPR19" s="24"/>
      <c r="BPS19" s="24"/>
      <c r="BPT19" s="24"/>
      <c r="BPU19" s="24"/>
      <c r="BPV19" s="24"/>
      <c r="BPW19" s="24"/>
      <c r="BPX19" s="24"/>
      <c r="BPY19" s="24"/>
      <c r="BPZ19" s="24"/>
      <c r="BQA19" s="24"/>
      <c r="BQB19" s="24"/>
      <c r="BQC19" s="24"/>
      <c r="BQD19" s="24"/>
      <c r="BQE19" s="24"/>
      <c r="BQF19" s="24"/>
      <c r="BQG19" s="24"/>
      <c r="BQH19" s="24"/>
      <c r="BQI19" s="24"/>
      <c r="BQJ19" s="24"/>
      <c r="BQK19" s="24"/>
      <c r="BQL19" s="24"/>
      <c r="BQM19" s="24"/>
      <c r="BQN19" s="24"/>
      <c r="BQO19" s="24"/>
      <c r="BQP19" s="24"/>
      <c r="BQQ19" s="24"/>
      <c r="BQR19" s="24"/>
      <c r="BQS19" s="24"/>
      <c r="BQT19" s="24"/>
      <c r="BQU19" s="24"/>
      <c r="BQV19" s="24"/>
      <c r="BQW19" s="24"/>
      <c r="BQX19" s="24"/>
      <c r="BQY19" s="24"/>
      <c r="BQZ19" s="24"/>
      <c r="BRA19" s="24"/>
      <c r="BRB19" s="24"/>
      <c r="BRC19" s="24"/>
      <c r="BRD19" s="24"/>
      <c r="BRE19" s="24"/>
      <c r="BRF19" s="24"/>
      <c r="BRG19" s="24"/>
      <c r="BRH19" s="24"/>
      <c r="BRI19" s="24"/>
      <c r="BRJ19" s="24"/>
      <c r="BRK19" s="24"/>
      <c r="BRL19" s="24"/>
      <c r="BRM19" s="24"/>
      <c r="BRN19" s="24"/>
      <c r="BRO19" s="24"/>
      <c r="BRP19" s="24"/>
      <c r="BRQ19" s="24"/>
      <c r="BRR19" s="24"/>
      <c r="BRS19" s="24"/>
      <c r="BRT19" s="24"/>
      <c r="BRU19" s="24"/>
      <c r="BRV19" s="24"/>
      <c r="BRW19" s="24"/>
      <c r="BRX19" s="24"/>
      <c r="BRY19" s="24"/>
      <c r="BRZ19" s="24"/>
      <c r="BSA19" s="24"/>
      <c r="BSB19" s="24"/>
      <c r="BSC19" s="24"/>
      <c r="BSD19" s="24"/>
      <c r="BSE19" s="24"/>
      <c r="BSF19" s="24"/>
      <c r="BSG19" s="24"/>
      <c r="BSH19" s="24"/>
      <c r="BSI19" s="24"/>
      <c r="BSJ19" s="24"/>
      <c r="BSK19" s="24"/>
      <c r="BSL19" s="24"/>
      <c r="BSM19" s="24"/>
      <c r="BSN19" s="24"/>
      <c r="BSO19" s="24"/>
      <c r="BSP19" s="24"/>
      <c r="BSQ19" s="24"/>
      <c r="BSR19" s="24"/>
      <c r="BSS19" s="24"/>
      <c r="BST19" s="24"/>
      <c r="BSU19" s="24"/>
      <c r="BSV19" s="24"/>
      <c r="BSW19" s="24"/>
      <c r="BSX19" s="24"/>
      <c r="BSY19" s="24"/>
      <c r="BSZ19" s="24"/>
      <c r="BTA19" s="24"/>
      <c r="BTB19" s="24"/>
      <c r="BTC19" s="24"/>
      <c r="BTD19" s="24"/>
      <c r="BTE19" s="24"/>
      <c r="BTF19" s="24"/>
      <c r="BTG19" s="24"/>
      <c r="BTH19" s="24"/>
      <c r="BTI19" s="24"/>
      <c r="BTJ19" s="24"/>
      <c r="BTK19" s="24"/>
      <c r="BTL19" s="24"/>
      <c r="BTM19" s="24"/>
      <c r="BTN19" s="24"/>
      <c r="BTO19" s="24"/>
      <c r="BTP19" s="24"/>
      <c r="BTQ19" s="24"/>
      <c r="BTR19" s="24"/>
      <c r="BTS19" s="24"/>
      <c r="BTT19" s="24"/>
      <c r="BTU19" s="24"/>
      <c r="BTV19" s="24"/>
      <c r="BTW19" s="24"/>
      <c r="BTX19" s="24"/>
      <c r="BTY19" s="24"/>
      <c r="BTZ19" s="24"/>
      <c r="BUA19" s="24"/>
      <c r="BUB19" s="24"/>
      <c r="BUC19" s="24"/>
      <c r="BUD19" s="24"/>
      <c r="BUE19" s="24"/>
      <c r="BUF19" s="24"/>
      <c r="BUG19" s="24"/>
      <c r="BUH19" s="24"/>
      <c r="BUI19" s="24"/>
      <c r="BUJ19" s="24"/>
      <c r="BUK19" s="24"/>
      <c r="BUL19" s="24"/>
      <c r="BUM19" s="24"/>
      <c r="BUN19" s="24"/>
      <c r="BUO19" s="24"/>
      <c r="BUP19" s="24"/>
      <c r="BUQ19" s="24"/>
      <c r="BUR19" s="24"/>
      <c r="BUS19" s="24"/>
      <c r="BUT19" s="24"/>
      <c r="BUU19" s="24"/>
      <c r="BUV19" s="24"/>
      <c r="BUW19" s="24"/>
      <c r="BUX19" s="24"/>
      <c r="BUY19" s="24"/>
      <c r="BUZ19" s="24"/>
      <c r="BVA19" s="24"/>
      <c r="BVB19" s="24"/>
      <c r="BVC19" s="24"/>
      <c r="BVD19" s="24"/>
      <c r="BVE19" s="24"/>
      <c r="BVF19" s="24"/>
      <c r="BVG19" s="24"/>
      <c r="BVH19" s="24"/>
      <c r="BVI19" s="24"/>
      <c r="BVJ19" s="24"/>
      <c r="BVK19" s="24"/>
      <c r="BVL19" s="24"/>
      <c r="BVM19" s="24"/>
      <c r="BVN19" s="24"/>
      <c r="BVO19" s="24"/>
      <c r="BVP19" s="24"/>
      <c r="BVQ19" s="24"/>
      <c r="BVR19" s="24"/>
      <c r="BVS19" s="24"/>
      <c r="BVT19" s="24"/>
      <c r="BVU19" s="24"/>
      <c r="BVV19" s="24"/>
      <c r="BVW19" s="24"/>
      <c r="BVX19" s="24"/>
      <c r="BVY19" s="24"/>
      <c r="BVZ19" s="24"/>
      <c r="BWA19" s="24"/>
      <c r="BWB19" s="24"/>
      <c r="BWC19" s="24"/>
      <c r="BWD19" s="24"/>
      <c r="BWE19" s="24"/>
      <c r="BWF19" s="24"/>
      <c r="BWG19" s="24"/>
      <c r="BWH19" s="24"/>
      <c r="BWI19" s="24"/>
      <c r="BWJ19" s="24"/>
      <c r="BWK19" s="24"/>
      <c r="BWL19" s="24"/>
      <c r="BWM19" s="24"/>
      <c r="BWN19" s="24"/>
      <c r="BWO19" s="24"/>
      <c r="BWP19" s="24"/>
      <c r="BWQ19" s="24"/>
      <c r="BWR19" s="24"/>
      <c r="BWS19" s="24"/>
      <c r="BWT19" s="24"/>
      <c r="BWU19" s="24"/>
      <c r="BWV19" s="24"/>
      <c r="BWW19" s="24"/>
      <c r="BWX19" s="24"/>
      <c r="BWY19" s="24"/>
      <c r="BWZ19" s="24"/>
      <c r="BXA19" s="24"/>
      <c r="BXB19" s="24"/>
      <c r="BXC19" s="24"/>
      <c r="BXD19" s="24"/>
      <c r="BXE19" s="24"/>
      <c r="BXF19" s="24"/>
      <c r="BXG19" s="24"/>
      <c r="BXH19" s="24"/>
      <c r="BXI19" s="24"/>
      <c r="BXJ19" s="24"/>
      <c r="BXK19" s="24"/>
      <c r="BXL19" s="24"/>
      <c r="BXM19" s="24"/>
      <c r="BXN19" s="24"/>
      <c r="BXO19" s="24"/>
      <c r="BXP19" s="24"/>
      <c r="BXQ19" s="24"/>
      <c r="BXR19" s="24"/>
      <c r="BXS19" s="24"/>
      <c r="BXT19" s="24"/>
      <c r="BXU19" s="24"/>
      <c r="BXV19" s="24"/>
      <c r="BXW19" s="24"/>
      <c r="BXX19" s="24"/>
      <c r="BXY19" s="24"/>
      <c r="BXZ19" s="24"/>
      <c r="BYA19" s="24"/>
      <c r="BYB19" s="24"/>
      <c r="BYC19" s="24"/>
      <c r="BYD19" s="24"/>
      <c r="BYE19" s="24"/>
      <c r="BYF19" s="24"/>
      <c r="BYG19" s="24"/>
      <c r="BYH19" s="24"/>
      <c r="BYI19" s="24"/>
      <c r="BYJ19" s="24"/>
      <c r="BYK19" s="24"/>
      <c r="BYL19" s="24"/>
      <c r="BYM19" s="24"/>
      <c r="BYN19" s="24"/>
      <c r="BYO19" s="24"/>
      <c r="BYP19" s="24"/>
      <c r="BYQ19" s="24"/>
      <c r="BYR19" s="24"/>
      <c r="BYS19" s="24"/>
      <c r="BYT19" s="24"/>
      <c r="BYU19" s="24"/>
      <c r="BYV19" s="24"/>
      <c r="BYW19" s="24"/>
      <c r="BYX19" s="24"/>
      <c r="BYY19" s="24"/>
      <c r="BYZ19" s="24"/>
      <c r="BZA19" s="24"/>
      <c r="BZB19" s="24"/>
      <c r="BZC19" s="24"/>
      <c r="BZD19" s="24"/>
      <c r="BZE19" s="24"/>
      <c r="BZF19" s="24"/>
      <c r="BZG19" s="24"/>
      <c r="BZH19" s="24"/>
      <c r="BZI19" s="24"/>
      <c r="BZJ19" s="24"/>
      <c r="BZK19" s="24"/>
      <c r="BZL19" s="24"/>
      <c r="BZM19" s="24"/>
      <c r="BZN19" s="24"/>
      <c r="BZO19" s="24"/>
      <c r="BZP19" s="24"/>
      <c r="BZQ19" s="24"/>
      <c r="BZR19" s="24"/>
      <c r="BZS19" s="24"/>
      <c r="BZT19" s="24"/>
      <c r="BZU19" s="24"/>
      <c r="BZV19" s="24"/>
      <c r="BZW19" s="24"/>
      <c r="BZX19" s="24"/>
      <c r="BZY19" s="24"/>
      <c r="BZZ19" s="24"/>
      <c r="CAA19" s="24"/>
      <c r="CAB19" s="24"/>
      <c r="CAC19" s="24"/>
      <c r="CAD19" s="24"/>
      <c r="CAE19" s="24"/>
      <c r="CAF19" s="24"/>
      <c r="CAG19" s="24"/>
      <c r="CAH19" s="24"/>
      <c r="CAI19" s="24"/>
      <c r="CAJ19" s="24"/>
      <c r="CAK19" s="24"/>
      <c r="CAL19" s="24"/>
      <c r="CAM19" s="24"/>
      <c r="CAN19" s="24"/>
      <c r="CAO19" s="24"/>
      <c r="CAP19" s="24"/>
      <c r="CAQ19" s="24"/>
      <c r="CAR19" s="24"/>
      <c r="CAS19" s="24"/>
      <c r="CAT19" s="24"/>
      <c r="CAU19" s="24"/>
      <c r="CAV19" s="24"/>
      <c r="CAW19" s="24"/>
      <c r="CAX19" s="24"/>
      <c r="CAY19" s="24"/>
      <c r="CAZ19" s="24"/>
      <c r="CBA19" s="24"/>
      <c r="CBB19" s="24"/>
      <c r="CBC19" s="24"/>
      <c r="CBD19" s="24"/>
      <c r="CBE19" s="24"/>
      <c r="CBF19" s="24"/>
      <c r="CBG19" s="24"/>
      <c r="CBH19" s="24"/>
      <c r="CBI19" s="24"/>
      <c r="CBJ19" s="24"/>
      <c r="CBK19" s="24"/>
      <c r="CBL19" s="24"/>
      <c r="CBM19" s="24"/>
      <c r="CBN19" s="24"/>
      <c r="CBO19" s="24"/>
      <c r="CBP19" s="24"/>
      <c r="CBQ19" s="24"/>
      <c r="CBR19" s="24"/>
      <c r="CBS19" s="24"/>
      <c r="CBT19" s="24"/>
      <c r="CBU19" s="24"/>
      <c r="CBV19" s="24"/>
      <c r="CBW19" s="24"/>
      <c r="CBX19" s="24"/>
      <c r="CBY19" s="24"/>
      <c r="CBZ19" s="24"/>
      <c r="CCA19" s="24"/>
      <c r="CCB19" s="24"/>
      <c r="CCC19" s="24"/>
      <c r="CCD19" s="24"/>
      <c r="CCE19" s="24"/>
      <c r="CCF19" s="24"/>
      <c r="CCG19" s="24"/>
      <c r="CCH19" s="24"/>
      <c r="CCI19" s="24"/>
      <c r="CCJ19" s="24"/>
      <c r="CCK19" s="24"/>
      <c r="CCL19" s="24"/>
      <c r="CCM19" s="24"/>
      <c r="CCN19" s="24"/>
      <c r="CCO19" s="24"/>
      <c r="CCP19" s="24"/>
      <c r="CCQ19" s="24"/>
      <c r="CCR19" s="24"/>
      <c r="CCS19" s="24"/>
      <c r="CCT19" s="24"/>
      <c r="CCU19" s="24"/>
      <c r="CCV19" s="24"/>
      <c r="CCW19" s="24"/>
      <c r="CCX19" s="24"/>
      <c r="CCY19" s="24"/>
      <c r="CCZ19" s="24"/>
      <c r="CDA19" s="24"/>
      <c r="CDB19" s="24"/>
      <c r="CDC19" s="24"/>
      <c r="CDD19" s="24"/>
      <c r="CDE19" s="24"/>
      <c r="CDF19" s="24"/>
      <c r="CDG19" s="24"/>
      <c r="CDH19" s="24"/>
      <c r="CDI19" s="24"/>
      <c r="CDJ19" s="24"/>
      <c r="CDK19" s="24"/>
      <c r="CDL19" s="24"/>
      <c r="CDM19" s="24"/>
      <c r="CDN19" s="24"/>
      <c r="CDO19" s="24"/>
      <c r="CDP19" s="24"/>
      <c r="CDQ19" s="24"/>
      <c r="CDR19" s="24"/>
      <c r="CDS19" s="24"/>
      <c r="CDT19" s="24"/>
      <c r="CDU19" s="24"/>
      <c r="CDV19" s="24"/>
      <c r="CDW19" s="24"/>
      <c r="CDX19" s="24"/>
      <c r="CDY19" s="24"/>
      <c r="CDZ19" s="24"/>
      <c r="CEA19" s="24"/>
      <c r="CEB19" s="24"/>
      <c r="CEC19" s="24"/>
      <c r="CED19" s="24"/>
      <c r="CEE19" s="24"/>
      <c r="CEF19" s="24"/>
      <c r="CEG19" s="24"/>
      <c r="CEH19" s="24"/>
      <c r="CEI19" s="24"/>
      <c r="CEJ19" s="24"/>
      <c r="CEK19" s="24"/>
      <c r="CEL19" s="24"/>
      <c r="CEM19" s="24"/>
      <c r="CEN19" s="24"/>
      <c r="CEO19" s="24"/>
      <c r="CEP19" s="24"/>
      <c r="CEQ19" s="24"/>
      <c r="CER19" s="24"/>
      <c r="CES19" s="24"/>
      <c r="CET19" s="24"/>
      <c r="CEU19" s="24"/>
      <c r="CEV19" s="24"/>
      <c r="CEW19" s="24"/>
      <c r="CEX19" s="24"/>
      <c r="CEY19" s="24"/>
      <c r="CEZ19" s="24"/>
      <c r="CFA19" s="24"/>
      <c r="CFB19" s="24"/>
      <c r="CFC19" s="24"/>
      <c r="CFD19" s="24"/>
      <c r="CFE19" s="24"/>
      <c r="CFF19" s="24"/>
      <c r="CFG19" s="24"/>
      <c r="CFH19" s="24"/>
      <c r="CFI19" s="24"/>
      <c r="CFJ19" s="24"/>
      <c r="CFK19" s="24"/>
      <c r="CFL19" s="24"/>
      <c r="CFM19" s="24"/>
      <c r="CFN19" s="24"/>
      <c r="CFO19" s="24"/>
      <c r="CFP19" s="24"/>
      <c r="CFQ19" s="24"/>
      <c r="CFR19" s="24"/>
      <c r="CFS19" s="24"/>
      <c r="CFT19" s="24"/>
      <c r="CFU19" s="24"/>
      <c r="CFV19" s="24"/>
      <c r="CFW19" s="24"/>
      <c r="CFX19" s="24"/>
      <c r="CFY19" s="24"/>
      <c r="CFZ19" s="24"/>
      <c r="CGA19" s="24"/>
      <c r="CGB19" s="24"/>
      <c r="CGC19" s="24"/>
      <c r="CGD19" s="24"/>
      <c r="CGE19" s="24"/>
      <c r="CGF19" s="24"/>
      <c r="CGG19" s="24"/>
      <c r="CGH19" s="24"/>
      <c r="CGI19" s="24"/>
      <c r="CGJ19" s="24"/>
      <c r="CGK19" s="24"/>
      <c r="CGL19" s="24"/>
      <c r="CGM19" s="24"/>
      <c r="CGN19" s="24"/>
      <c r="CGO19" s="24"/>
      <c r="CGP19" s="24"/>
      <c r="CGQ19" s="24"/>
      <c r="CGR19" s="24"/>
      <c r="CGS19" s="24"/>
      <c r="CGT19" s="24"/>
      <c r="CGU19" s="24"/>
      <c r="CGV19" s="24"/>
      <c r="CGW19" s="24"/>
      <c r="CGX19" s="24"/>
      <c r="CGY19" s="24"/>
      <c r="CGZ19" s="24"/>
      <c r="CHA19" s="24"/>
      <c r="CHB19" s="24"/>
      <c r="CHC19" s="24"/>
      <c r="CHD19" s="24"/>
      <c r="CHE19" s="24"/>
      <c r="CHF19" s="24"/>
      <c r="CHG19" s="24"/>
      <c r="CHH19" s="24"/>
      <c r="CHI19" s="24"/>
      <c r="CHJ19" s="24"/>
      <c r="CHK19" s="24"/>
      <c r="CHL19" s="24"/>
      <c r="CHM19" s="24"/>
      <c r="CHN19" s="24"/>
      <c r="CHO19" s="24"/>
      <c r="CHP19" s="24"/>
      <c r="CHQ19" s="24"/>
      <c r="CHR19" s="24"/>
      <c r="CHS19" s="24"/>
      <c r="CHT19" s="24"/>
      <c r="CHU19" s="24"/>
      <c r="CHV19" s="24"/>
      <c r="CHW19" s="24"/>
      <c r="CHX19" s="24"/>
      <c r="CHY19" s="24"/>
      <c r="CHZ19" s="24"/>
      <c r="CIA19" s="24"/>
      <c r="CIB19" s="24"/>
      <c r="CIC19" s="24"/>
      <c r="CID19" s="24"/>
      <c r="CIE19" s="24"/>
      <c r="CIF19" s="24"/>
      <c r="CIG19" s="24"/>
      <c r="CIH19" s="24"/>
      <c r="CII19" s="24"/>
      <c r="CIJ19" s="24"/>
      <c r="CIK19" s="24"/>
      <c r="CIL19" s="24"/>
      <c r="CIM19" s="24"/>
      <c r="CIN19" s="24"/>
      <c r="CIO19" s="24"/>
      <c r="CIP19" s="24"/>
      <c r="CIQ19" s="24"/>
      <c r="CIR19" s="24"/>
      <c r="CIS19" s="24"/>
      <c r="CIT19" s="24"/>
      <c r="CIU19" s="24"/>
      <c r="CIV19" s="24"/>
      <c r="CIW19" s="24"/>
      <c r="CIX19" s="24"/>
      <c r="CIY19" s="24"/>
      <c r="CIZ19" s="24"/>
      <c r="CJA19" s="24"/>
      <c r="CJB19" s="24"/>
      <c r="CJC19" s="24"/>
      <c r="CJD19" s="24"/>
      <c r="CJE19" s="24"/>
      <c r="CJF19" s="24"/>
      <c r="CJG19" s="24"/>
      <c r="CJH19" s="24"/>
      <c r="CJI19" s="24"/>
      <c r="CJJ19" s="24"/>
      <c r="CJK19" s="24"/>
      <c r="CJL19" s="24"/>
      <c r="CJM19" s="24"/>
      <c r="CJN19" s="24"/>
      <c r="CJO19" s="24"/>
      <c r="CJP19" s="24"/>
      <c r="CJQ19" s="24"/>
      <c r="CJR19" s="24"/>
      <c r="CJS19" s="24"/>
      <c r="CJT19" s="24"/>
      <c r="CJU19" s="24"/>
      <c r="CJV19" s="24"/>
      <c r="CJW19" s="24"/>
      <c r="CJX19" s="24"/>
      <c r="CJY19" s="24"/>
      <c r="CJZ19" s="24"/>
      <c r="CKA19" s="24"/>
      <c r="CKB19" s="24"/>
      <c r="CKC19" s="24"/>
      <c r="CKD19" s="24"/>
      <c r="CKE19" s="24"/>
      <c r="CKF19" s="24"/>
      <c r="CKG19" s="24"/>
      <c r="CKH19" s="24"/>
      <c r="CKI19" s="24"/>
      <c r="CKJ19" s="24"/>
      <c r="CKK19" s="24"/>
      <c r="CKL19" s="24"/>
      <c r="CKM19" s="24"/>
      <c r="CKN19" s="24"/>
      <c r="CKO19" s="24"/>
      <c r="CKP19" s="24"/>
      <c r="CKQ19" s="24"/>
      <c r="CKR19" s="24"/>
      <c r="CKS19" s="24"/>
      <c r="CKT19" s="24"/>
      <c r="CKU19" s="24"/>
      <c r="CKV19" s="24"/>
      <c r="CKW19" s="24"/>
      <c r="CKX19" s="24"/>
      <c r="CKY19" s="24"/>
      <c r="CKZ19" s="24"/>
      <c r="CLA19" s="24"/>
      <c r="CLB19" s="24"/>
      <c r="CLC19" s="24"/>
      <c r="CLD19" s="24"/>
      <c r="CLE19" s="24"/>
      <c r="CLF19" s="24"/>
      <c r="CLG19" s="24"/>
      <c r="CLH19" s="24"/>
      <c r="CLI19" s="24"/>
      <c r="CLJ19" s="24"/>
      <c r="CLK19" s="24"/>
      <c r="CLL19" s="24"/>
      <c r="CLM19" s="24"/>
      <c r="CLN19" s="24"/>
      <c r="CLO19" s="24"/>
      <c r="CLP19" s="24"/>
      <c r="CLQ19" s="24"/>
      <c r="CLR19" s="24"/>
      <c r="CLS19" s="24"/>
      <c r="CLT19" s="24"/>
      <c r="CLU19" s="24"/>
      <c r="CLV19" s="24"/>
      <c r="CLW19" s="24"/>
      <c r="CLX19" s="24"/>
      <c r="CLY19" s="24"/>
      <c r="CLZ19" s="24"/>
      <c r="CMA19" s="24"/>
      <c r="CMB19" s="24"/>
      <c r="CMC19" s="24"/>
      <c r="CMD19" s="24"/>
      <c r="CME19" s="24"/>
      <c r="CMF19" s="24"/>
      <c r="CMG19" s="24"/>
      <c r="CMH19" s="24"/>
      <c r="CMI19" s="24"/>
      <c r="CMJ19" s="24"/>
      <c r="CMK19" s="24"/>
      <c r="CML19" s="24"/>
      <c r="CMM19" s="24"/>
      <c r="CMN19" s="24"/>
      <c r="CMO19" s="24"/>
      <c r="CMP19" s="24"/>
      <c r="CMQ19" s="24"/>
      <c r="CMR19" s="24"/>
      <c r="CMS19" s="24"/>
      <c r="CMT19" s="24"/>
      <c r="CMU19" s="24"/>
      <c r="CMV19" s="24"/>
      <c r="CMW19" s="24"/>
      <c r="CMX19" s="24"/>
      <c r="CMY19" s="24"/>
      <c r="CMZ19" s="24"/>
      <c r="CNA19" s="24"/>
      <c r="CNB19" s="24"/>
      <c r="CNC19" s="24"/>
      <c r="CND19" s="24"/>
      <c r="CNE19" s="24"/>
      <c r="CNF19" s="24"/>
      <c r="CNG19" s="24"/>
      <c r="CNH19" s="24"/>
      <c r="CNI19" s="24"/>
      <c r="CNJ19" s="24"/>
      <c r="CNK19" s="24"/>
      <c r="CNL19" s="24"/>
      <c r="CNM19" s="24"/>
      <c r="CNN19" s="24"/>
      <c r="CNO19" s="24"/>
      <c r="CNP19" s="24"/>
      <c r="CNQ19" s="24"/>
      <c r="CNR19" s="24"/>
      <c r="CNS19" s="24"/>
      <c r="CNT19" s="24"/>
      <c r="CNU19" s="24"/>
      <c r="CNV19" s="24"/>
      <c r="CNW19" s="24"/>
      <c r="CNX19" s="24"/>
      <c r="CNY19" s="24"/>
      <c r="CNZ19" s="24"/>
      <c r="COA19" s="24"/>
      <c r="COB19" s="24"/>
      <c r="COC19" s="24"/>
      <c r="COD19" s="24"/>
      <c r="COE19" s="24"/>
      <c r="COF19" s="24"/>
      <c r="COG19" s="24"/>
      <c r="COH19" s="24"/>
      <c r="COI19" s="24"/>
      <c r="COJ19" s="24"/>
      <c r="COK19" s="24"/>
      <c r="COL19" s="24"/>
      <c r="COM19" s="24"/>
      <c r="CON19" s="24"/>
      <c r="COO19" s="24"/>
      <c r="COP19" s="24"/>
      <c r="COQ19" s="24"/>
      <c r="COR19" s="24"/>
      <c r="COS19" s="24"/>
      <c r="COT19" s="24"/>
      <c r="COU19" s="24"/>
      <c r="COV19" s="24"/>
      <c r="COW19" s="24"/>
      <c r="COX19" s="24"/>
      <c r="COY19" s="24"/>
      <c r="COZ19" s="24"/>
      <c r="CPA19" s="24"/>
      <c r="CPB19" s="24"/>
      <c r="CPC19" s="24"/>
      <c r="CPD19" s="24"/>
      <c r="CPE19" s="24"/>
      <c r="CPF19" s="24"/>
      <c r="CPG19" s="24"/>
      <c r="CPH19" s="24"/>
      <c r="CPI19" s="24"/>
      <c r="CPJ19" s="24"/>
      <c r="CPK19" s="24"/>
      <c r="CPL19" s="24"/>
      <c r="CPM19" s="24"/>
      <c r="CPN19" s="24"/>
      <c r="CPO19" s="24"/>
      <c r="CPP19" s="24"/>
      <c r="CPQ19" s="24"/>
      <c r="CPR19" s="24"/>
      <c r="CPS19" s="24"/>
      <c r="CPT19" s="24"/>
      <c r="CPU19" s="24"/>
      <c r="CPV19" s="24"/>
      <c r="CPW19" s="24"/>
      <c r="CPX19" s="24"/>
      <c r="CPY19" s="24"/>
      <c r="CPZ19" s="24"/>
      <c r="CQA19" s="24"/>
      <c r="CQB19" s="24"/>
      <c r="CQC19" s="24"/>
      <c r="CQD19" s="24"/>
      <c r="CQE19" s="24"/>
      <c r="CQF19" s="24"/>
      <c r="CQG19" s="24"/>
      <c r="CQH19" s="24"/>
      <c r="CQI19" s="24"/>
      <c r="CQJ19" s="24"/>
      <c r="CQK19" s="24"/>
      <c r="CQL19" s="24"/>
      <c r="CQM19" s="24"/>
      <c r="CQN19" s="24"/>
      <c r="CQO19" s="24"/>
      <c r="CQP19" s="24"/>
      <c r="CQQ19" s="24"/>
      <c r="CQR19" s="24"/>
      <c r="CQS19" s="24"/>
      <c r="CQT19" s="24"/>
      <c r="CQU19" s="24"/>
      <c r="CQV19" s="24"/>
      <c r="CQW19" s="24"/>
      <c r="CQX19" s="24"/>
      <c r="CQY19" s="24"/>
      <c r="CQZ19" s="24"/>
      <c r="CRA19" s="24"/>
      <c r="CRB19" s="24"/>
      <c r="CRC19" s="24"/>
      <c r="CRD19" s="24"/>
      <c r="CRE19" s="24"/>
      <c r="CRF19" s="24"/>
      <c r="CRG19" s="24"/>
      <c r="CRH19" s="24"/>
      <c r="CRI19" s="24"/>
      <c r="CRJ19" s="24"/>
      <c r="CRK19" s="24"/>
      <c r="CRL19" s="24"/>
      <c r="CRM19" s="24"/>
      <c r="CRN19" s="24"/>
      <c r="CRO19" s="24"/>
      <c r="CRP19" s="24"/>
      <c r="CRQ19" s="24"/>
      <c r="CRR19" s="24"/>
      <c r="CRS19" s="24"/>
      <c r="CRT19" s="24"/>
      <c r="CRU19" s="24"/>
      <c r="CRV19" s="24"/>
      <c r="CRW19" s="24"/>
      <c r="CRX19" s="24"/>
      <c r="CRY19" s="24"/>
      <c r="CRZ19" s="24"/>
      <c r="CSA19" s="24"/>
      <c r="CSB19" s="24"/>
      <c r="CSC19" s="24"/>
      <c r="CSD19" s="24"/>
      <c r="CSE19" s="24"/>
      <c r="CSF19" s="24"/>
      <c r="CSG19" s="24"/>
      <c r="CSH19" s="24"/>
      <c r="CSI19" s="24"/>
      <c r="CSJ19" s="24"/>
      <c r="CSK19" s="24"/>
      <c r="CSL19" s="24"/>
      <c r="CSM19" s="24"/>
      <c r="CSN19" s="24"/>
      <c r="CSO19" s="24"/>
      <c r="CSP19" s="24"/>
      <c r="CSQ19" s="24"/>
      <c r="CSR19" s="24"/>
      <c r="CSS19" s="24"/>
      <c r="CST19" s="24"/>
      <c r="CSU19" s="24"/>
      <c r="CSV19" s="24"/>
      <c r="CSW19" s="24"/>
      <c r="CSX19" s="24"/>
      <c r="CSY19" s="24"/>
      <c r="CSZ19" s="24"/>
      <c r="CTA19" s="24"/>
      <c r="CTB19" s="24"/>
      <c r="CTC19" s="24"/>
      <c r="CTD19" s="24"/>
      <c r="CTE19" s="24"/>
      <c r="CTF19" s="24"/>
      <c r="CTG19" s="24"/>
      <c r="CTH19" s="24"/>
      <c r="CTI19" s="24"/>
      <c r="CTJ19" s="24"/>
      <c r="CTK19" s="24"/>
      <c r="CTL19" s="24"/>
      <c r="CTM19" s="24"/>
      <c r="CTN19" s="24"/>
      <c r="CTO19" s="24"/>
      <c r="CTP19" s="24"/>
      <c r="CTQ19" s="24"/>
      <c r="CTR19" s="24"/>
      <c r="CTS19" s="24"/>
      <c r="CTT19" s="24"/>
      <c r="CTU19" s="24"/>
      <c r="CTV19" s="24"/>
      <c r="CTW19" s="24"/>
      <c r="CTX19" s="24"/>
      <c r="CTY19" s="24"/>
      <c r="CTZ19" s="24"/>
      <c r="CUA19" s="24"/>
      <c r="CUB19" s="24"/>
      <c r="CUC19" s="24"/>
      <c r="CUD19" s="24"/>
      <c r="CUE19" s="24"/>
      <c r="CUF19" s="24"/>
      <c r="CUG19" s="24"/>
      <c r="CUH19" s="24"/>
      <c r="CUI19" s="24"/>
      <c r="CUJ19" s="24"/>
      <c r="CUK19" s="24"/>
      <c r="CUL19" s="24"/>
      <c r="CUM19" s="24"/>
      <c r="CUN19" s="24"/>
      <c r="CUO19" s="24"/>
      <c r="CUP19" s="24"/>
      <c r="CUQ19" s="24"/>
      <c r="CUR19" s="24"/>
      <c r="CUS19" s="24"/>
      <c r="CUT19" s="24"/>
      <c r="CUU19" s="24"/>
      <c r="CUV19" s="24"/>
      <c r="CUW19" s="24"/>
      <c r="CUX19" s="24"/>
      <c r="CUY19" s="24"/>
      <c r="CUZ19" s="24"/>
      <c r="CVA19" s="24"/>
      <c r="CVB19" s="24"/>
      <c r="CVC19" s="24"/>
      <c r="CVD19" s="24"/>
      <c r="CVE19" s="24"/>
      <c r="CVF19" s="24"/>
      <c r="CVG19" s="24"/>
      <c r="CVH19" s="24"/>
      <c r="CVI19" s="24"/>
      <c r="CVJ19" s="24"/>
      <c r="CVK19" s="24"/>
      <c r="CVL19" s="24"/>
      <c r="CVM19" s="24"/>
      <c r="CVN19" s="24"/>
      <c r="CVO19" s="24"/>
      <c r="CVP19" s="24"/>
      <c r="CVQ19" s="24"/>
      <c r="CVR19" s="24"/>
      <c r="CVS19" s="24"/>
      <c r="CVT19" s="24"/>
      <c r="CVU19" s="24"/>
      <c r="CVV19" s="24"/>
      <c r="CVW19" s="24"/>
      <c r="CVX19" s="24"/>
      <c r="CVY19" s="24"/>
      <c r="CVZ19" s="24"/>
      <c r="CWA19" s="24"/>
      <c r="CWB19" s="24"/>
      <c r="CWC19" s="24"/>
      <c r="CWD19" s="24"/>
      <c r="CWE19" s="24"/>
      <c r="CWF19" s="24"/>
      <c r="CWG19" s="24"/>
      <c r="CWH19" s="24"/>
      <c r="CWI19" s="24"/>
      <c r="CWJ19" s="24"/>
      <c r="CWK19" s="24"/>
      <c r="CWL19" s="24"/>
      <c r="CWM19" s="24"/>
      <c r="CWN19" s="24"/>
      <c r="CWO19" s="24"/>
      <c r="CWP19" s="24"/>
      <c r="CWQ19" s="24"/>
      <c r="CWR19" s="24"/>
      <c r="CWS19" s="24"/>
      <c r="CWT19" s="24"/>
      <c r="CWU19" s="24"/>
      <c r="CWV19" s="24"/>
      <c r="CWW19" s="24"/>
      <c r="CWX19" s="24"/>
      <c r="CWY19" s="24"/>
      <c r="CWZ19" s="24"/>
      <c r="CXA19" s="24"/>
      <c r="CXB19" s="24"/>
      <c r="CXC19" s="24"/>
      <c r="CXD19" s="24"/>
      <c r="CXE19" s="24"/>
      <c r="CXF19" s="24"/>
      <c r="CXG19" s="24"/>
      <c r="CXH19" s="24"/>
      <c r="CXI19" s="24"/>
      <c r="CXJ19" s="24"/>
      <c r="CXK19" s="24"/>
      <c r="CXL19" s="24"/>
      <c r="CXM19" s="24"/>
      <c r="CXN19" s="24"/>
      <c r="CXO19" s="24"/>
      <c r="CXP19" s="24"/>
      <c r="CXQ19" s="24"/>
      <c r="CXR19" s="24"/>
      <c r="CXS19" s="24"/>
      <c r="CXT19" s="24"/>
      <c r="CXU19" s="24"/>
      <c r="CXV19" s="24"/>
      <c r="CXW19" s="24"/>
      <c r="CXX19" s="24"/>
      <c r="CXY19" s="24"/>
      <c r="CXZ19" s="24"/>
      <c r="CYA19" s="24"/>
      <c r="CYB19" s="24"/>
      <c r="CYC19" s="24"/>
      <c r="CYD19" s="24"/>
      <c r="CYE19" s="24"/>
      <c r="CYF19" s="24"/>
      <c r="CYG19" s="24"/>
      <c r="CYH19" s="24"/>
      <c r="CYI19" s="24"/>
      <c r="CYJ19" s="24"/>
      <c r="CYK19" s="24"/>
      <c r="CYL19" s="24"/>
      <c r="CYM19" s="24"/>
      <c r="CYN19" s="24"/>
      <c r="CYO19" s="24"/>
      <c r="CYP19" s="24"/>
      <c r="CYQ19" s="24"/>
      <c r="CYR19" s="24"/>
      <c r="CYS19" s="24"/>
      <c r="CYT19" s="24"/>
      <c r="CYU19" s="24"/>
      <c r="CYV19" s="24"/>
      <c r="CYW19" s="24"/>
      <c r="CYX19" s="24"/>
      <c r="CYY19" s="24"/>
      <c r="CYZ19" s="24"/>
      <c r="CZA19" s="24"/>
      <c r="CZB19" s="24"/>
      <c r="CZC19" s="24"/>
      <c r="CZD19" s="24"/>
      <c r="CZE19" s="24"/>
      <c r="CZF19" s="24"/>
      <c r="CZG19" s="24"/>
      <c r="CZH19" s="24"/>
      <c r="CZI19" s="24"/>
      <c r="CZJ19" s="24"/>
      <c r="CZK19" s="24"/>
      <c r="CZL19" s="24"/>
      <c r="CZM19" s="24"/>
      <c r="CZN19" s="24"/>
      <c r="CZO19" s="24"/>
      <c r="CZP19" s="24"/>
      <c r="CZQ19" s="24"/>
      <c r="CZR19" s="24"/>
      <c r="CZS19" s="24"/>
      <c r="CZT19" s="24"/>
      <c r="CZU19" s="24"/>
      <c r="CZV19" s="24"/>
      <c r="CZW19" s="24"/>
      <c r="CZX19" s="24"/>
      <c r="CZY19" s="24"/>
      <c r="CZZ19" s="24"/>
      <c r="DAA19" s="24"/>
      <c r="DAB19" s="24"/>
      <c r="DAC19" s="24"/>
      <c r="DAD19" s="24"/>
      <c r="DAE19" s="24"/>
      <c r="DAF19" s="24"/>
      <c r="DAG19" s="24"/>
      <c r="DAH19" s="24"/>
      <c r="DAI19" s="24"/>
      <c r="DAJ19" s="24"/>
      <c r="DAK19" s="24"/>
      <c r="DAL19" s="24"/>
      <c r="DAM19" s="24"/>
      <c r="DAN19" s="24"/>
      <c r="DAO19" s="24"/>
      <c r="DAP19" s="24"/>
      <c r="DAQ19" s="24"/>
      <c r="DAR19" s="24"/>
      <c r="DAS19" s="24"/>
      <c r="DAT19" s="24"/>
      <c r="DAU19" s="24"/>
      <c r="DAV19" s="24"/>
      <c r="DAW19" s="24"/>
      <c r="DAX19" s="24"/>
      <c r="DAY19" s="24"/>
      <c r="DAZ19" s="24"/>
      <c r="DBA19" s="24"/>
      <c r="DBB19" s="24"/>
      <c r="DBC19" s="24"/>
      <c r="DBD19" s="24"/>
      <c r="DBE19" s="24"/>
      <c r="DBF19" s="24"/>
      <c r="DBG19" s="24"/>
      <c r="DBH19" s="24"/>
      <c r="DBI19" s="24"/>
      <c r="DBJ19" s="24"/>
      <c r="DBK19" s="24"/>
      <c r="DBL19" s="24"/>
      <c r="DBM19" s="24"/>
      <c r="DBN19" s="24"/>
      <c r="DBO19" s="24"/>
      <c r="DBP19" s="24"/>
      <c r="DBQ19" s="24"/>
      <c r="DBR19" s="24"/>
      <c r="DBS19" s="24"/>
      <c r="DBT19" s="24"/>
      <c r="DBU19" s="24"/>
      <c r="DBV19" s="24"/>
      <c r="DBW19" s="24"/>
      <c r="DBX19" s="24"/>
      <c r="DBY19" s="24"/>
      <c r="DBZ19" s="24"/>
      <c r="DCA19" s="24"/>
      <c r="DCB19" s="24"/>
      <c r="DCC19" s="24"/>
      <c r="DCD19" s="24"/>
      <c r="DCE19" s="24"/>
      <c r="DCF19" s="24"/>
      <c r="DCG19" s="24"/>
      <c r="DCH19" s="24"/>
      <c r="DCI19" s="24"/>
      <c r="DCJ19" s="24"/>
      <c r="DCK19" s="24"/>
      <c r="DCL19" s="24"/>
      <c r="DCM19" s="24"/>
      <c r="DCN19" s="24"/>
      <c r="DCO19" s="24"/>
      <c r="DCP19" s="24"/>
      <c r="DCQ19" s="24"/>
      <c r="DCR19" s="24"/>
      <c r="DCS19" s="24"/>
      <c r="DCT19" s="24"/>
      <c r="DCU19" s="24"/>
      <c r="DCV19" s="24"/>
      <c r="DCW19" s="24"/>
      <c r="DCX19" s="24"/>
      <c r="DCY19" s="24"/>
      <c r="DCZ19" s="24"/>
      <c r="DDA19" s="24"/>
      <c r="DDB19" s="24"/>
      <c r="DDC19" s="24"/>
      <c r="DDD19" s="24"/>
      <c r="DDE19" s="24"/>
      <c r="DDF19" s="24"/>
      <c r="DDG19" s="24"/>
      <c r="DDH19" s="24"/>
      <c r="DDI19" s="24"/>
      <c r="DDJ19" s="24"/>
      <c r="DDK19" s="24"/>
      <c r="DDL19" s="24"/>
      <c r="DDM19" s="24"/>
      <c r="DDN19" s="24"/>
      <c r="DDO19" s="24"/>
      <c r="DDP19" s="24"/>
      <c r="DDQ19" s="24"/>
      <c r="DDR19" s="24"/>
      <c r="DDS19" s="24"/>
      <c r="DDT19" s="24"/>
      <c r="DDU19" s="24"/>
      <c r="DDV19" s="24"/>
      <c r="DDW19" s="24"/>
      <c r="DDX19" s="24"/>
      <c r="DDY19" s="24"/>
      <c r="DDZ19" s="24"/>
      <c r="DEA19" s="24"/>
      <c r="DEB19" s="24"/>
      <c r="DEC19" s="24"/>
      <c r="DED19" s="24"/>
      <c r="DEE19" s="24"/>
      <c r="DEF19" s="24"/>
      <c r="DEG19" s="24"/>
      <c r="DEH19" s="24"/>
      <c r="DEI19" s="24"/>
      <c r="DEJ19" s="24"/>
      <c r="DEK19" s="24"/>
      <c r="DEL19" s="24"/>
      <c r="DEM19" s="24"/>
      <c r="DEN19" s="24"/>
      <c r="DEO19" s="24"/>
      <c r="DEP19" s="24"/>
      <c r="DEQ19" s="24"/>
      <c r="DER19" s="24"/>
      <c r="DES19" s="24"/>
      <c r="DET19" s="24"/>
      <c r="DEU19" s="24"/>
      <c r="DEV19" s="24"/>
      <c r="DEW19" s="24"/>
      <c r="DEX19" s="24"/>
      <c r="DEY19" s="24"/>
      <c r="DEZ19" s="24"/>
      <c r="DFA19" s="24"/>
      <c r="DFB19" s="24"/>
      <c r="DFC19" s="24"/>
      <c r="DFD19" s="24"/>
      <c r="DFE19" s="24"/>
      <c r="DFF19" s="24"/>
      <c r="DFG19" s="24"/>
      <c r="DFH19" s="24"/>
      <c r="DFI19" s="24"/>
      <c r="DFJ19" s="24"/>
      <c r="DFK19" s="24"/>
      <c r="DFL19" s="24"/>
      <c r="DFM19" s="24"/>
      <c r="DFN19" s="24"/>
      <c r="DFO19" s="24"/>
      <c r="DFP19" s="24"/>
      <c r="DFQ19" s="24"/>
      <c r="DFR19" s="24"/>
      <c r="DFS19" s="24"/>
      <c r="DFT19" s="24"/>
      <c r="DFU19" s="24"/>
      <c r="DFV19" s="24"/>
      <c r="DFW19" s="24"/>
      <c r="DFX19" s="24"/>
      <c r="DFY19" s="24"/>
      <c r="DFZ19" s="24"/>
      <c r="DGA19" s="24"/>
      <c r="DGB19" s="24"/>
      <c r="DGC19" s="24"/>
      <c r="DGD19" s="24"/>
      <c r="DGE19" s="24"/>
      <c r="DGF19" s="24"/>
      <c r="DGG19" s="24"/>
      <c r="DGH19" s="24"/>
      <c r="DGI19" s="24"/>
      <c r="DGJ19" s="24"/>
      <c r="DGK19" s="24"/>
      <c r="DGL19" s="24"/>
      <c r="DGM19" s="24"/>
      <c r="DGN19" s="24"/>
      <c r="DGO19" s="24"/>
      <c r="DGP19" s="24"/>
      <c r="DGQ19" s="24"/>
      <c r="DGR19" s="24"/>
      <c r="DGS19" s="24"/>
      <c r="DGT19" s="24"/>
      <c r="DGU19" s="24"/>
      <c r="DGV19" s="24"/>
      <c r="DGW19" s="24"/>
      <c r="DGX19" s="24"/>
      <c r="DGY19" s="24"/>
      <c r="DGZ19" s="24"/>
      <c r="DHA19" s="24"/>
      <c r="DHB19" s="24"/>
      <c r="DHC19" s="24"/>
      <c r="DHD19" s="24"/>
      <c r="DHE19" s="24"/>
      <c r="DHF19" s="24"/>
      <c r="DHG19" s="24"/>
      <c r="DHH19" s="24"/>
      <c r="DHI19" s="24"/>
      <c r="DHJ19" s="24"/>
      <c r="DHK19" s="24"/>
      <c r="DHL19" s="24"/>
      <c r="DHM19" s="24"/>
      <c r="DHN19" s="24"/>
      <c r="DHO19" s="24"/>
      <c r="DHP19" s="24"/>
      <c r="DHQ19" s="24"/>
      <c r="DHR19" s="24"/>
      <c r="DHS19" s="24"/>
      <c r="DHT19" s="24"/>
      <c r="DHU19" s="24"/>
      <c r="DHV19" s="24"/>
      <c r="DHW19" s="24"/>
      <c r="DHX19" s="24"/>
      <c r="DHY19" s="24"/>
      <c r="DHZ19" s="24"/>
      <c r="DIA19" s="24"/>
      <c r="DIB19" s="24"/>
      <c r="DIC19" s="24"/>
      <c r="DID19" s="24"/>
      <c r="DIE19" s="24"/>
      <c r="DIF19" s="24"/>
      <c r="DIG19" s="24"/>
      <c r="DIH19" s="24"/>
      <c r="DII19" s="24"/>
      <c r="DIJ19" s="24"/>
      <c r="DIK19" s="24"/>
      <c r="DIL19" s="24"/>
      <c r="DIM19" s="24"/>
      <c r="DIN19" s="24"/>
      <c r="DIO19" s="24"/>
      <c r="DIP19" s="24"/>
      <c r="DIQ19" s="24"/>
      <c r="DIR19" s="24"/>
      <c r="DIS19" s="24"/>
      <c r="DIT19" s="24"/>
      <c r="DIU19" s="24"/>
      <c r="DIV19" s="24"/>
      <c r="DIW19" s="24"/>
      <c r="DIX19" s="24"/>
      <c r="DIY19" s="24"/>
      <c r="DIZ19" s="24"/>
      <c r="DJA19" s="24"/>
      <c r="DJB19" s="24"/>
      <c r="DJC19" s="24"/>
      <c r="DJD19" s="24"/>
      <c r="DJE19" s="24"/>
      <c r="DJF19" s="24"/>
      <c r="DJG19" s="24"/>
      <c r="DJH19" s="24"/>
      <c r="DJI19" s="24"/>
      <c r="DJJ19" s="24"/>
      <c r="DJK19" s="24"/>
      <c r="DJL19" s="24"/>
      <c r="DJM19" s="24"/>
      <c r="DJN19" s="24"/>
      <c r="DJO19" s="24"/>
      <c r="DJP19" s="24"/>
      <c r="DJQ19" s="24"/>
      <c r="DJR19" s="24"/>
      <c r="DJS19" s="24"/>
      <c r="DJT19" s="24"/>
      <c r="DJU19" s="24"/>
      <c r="DJV19" s="24"/>
      <c r="DJW19" s="24"/>
      <c r="DJX19" s="24"/>
      <c r="DJY19" s="24"/>
      <c r="DJZ19" s="24"/>
      <c r="DKA19" s="24"/>
      <c r="DKB19" s="24"/>
      <c r="DKC19" s="24"/>
      <c r="DKD19" s="24"/>
      <c r="DKE19" s="24"/>
      <c r="DKF19" s="24"/>
      <c r="DKG19" s="24"/>
      <c r="DKH19" s="24"/>
      <c r="DKI19" s="24"/>
      <c r="DKJ19" s="24"/>
      <c r="DKK19" s="24"/>
      <c r="DKL19" s="24"/>
      <c r="DKM19" s="24"/>
      <c r="DKN19" s="24"/>
      <c r="DKO19" s="24"/>
      <c r="DKP19" s="24"/>
      <c r="DKQ19" s="24"/>
      <c r="DKR19" s="24"/>
      <c r="DKS19" s="24"/>
      <c r="DKT19" s="24"/>
      <c r="DKU19" s="24"/>
      <c r="DKV19" s="24"/>
      <c r="DKW19" s="24"/>
      <c r="DKX19" s="24"/>
      <c r="DKY19" s="24"/>
      <c r="DKZ19" s="24"/>
      <c r="DLA19" s="24"/>
      <c r="DLB19" s="24"/>
      <c r="DLC19" s="24"/>
      <c r="DLD19" s="24"/>
      <c r="DLE19" s="24"/>
      <c r="DLF19" s="24"/>
      <c r="DLG19" s="24"/>
      <c r="DLH19" s="24"/>
      <c r="DLI19" s="24"/>
      <c r="DLJ19" s="24"/>
      <c r="DLK19" s="24"/>
      <c r="DLL19" s="24"/>
      <c r="DLM19" s="24"/>
      <c r="DLN19" s="24"/>
      <c r="DLO19" s="24"/>
      <c r="DLP19" s="24"/>
      <c r="DLQ19" s="24"/>
      <c r="DLR19" s="24"/>
      <c r="DLS19" s="24"/>
      <c r="DLT19" s="24"/>
      <c r="DLU19" s="24"/>
      <c r="DLV19" s="24"/>
      <c r="DLW19" s="24"/>
      <c r="DLX19" s="24"/>
      <c r="DLY19" s="24"/>
      <c r="DLZ19" s="24"/>
      <c r="DMA19" s="24"/>
      <c r="DMB19" s="24"/>
      <c r="DMC19" s="24"/>
      <c r="DMD19" s="24"/>
      <c r="DME19" s="24"/>
      <c r="DMF19" s="24"/>
      <c r="DMG19" s="24"/>
      <c r="DMH19" s="24"/>
      <c r="DMI19" s="24"/>
      <c r="DMJ19" s="24"/>
      <c r="DMK19" s="24"/>
      <c r="DML19" s="24"/>
      <c r="DMM19" s="24"/>
      <c r="DMN19" s="24"/>
      <c r="DMO19" s="24"/>
      <c r="DMP19" s="24"/>
      <c r="DMQ19" s="24"/>
      <c r="DMR19" s="24"/>
      <c r="DMS19" s="24"/>
      <c r="DMT19" s="24"/>
      <c r="DMU19" s="24"/>
      <c r="DMV19" s="24"/>
      <c r="DMW19" s="24"/>
      <c r="DMX19" s="24"/>
      <c r="DMY19" s="24"/>
      <c r="DMZ19" s="24"/>
      <c r="DNA19" s="24"/>
      <c r="DNB19" s="24"/>
      <c r="DNC19" s="24"/>
      <c r="DND19" s="24"/>
      <c r="DNE19" s="24"/>
      <c r="DNF19" s="24"/>
      <c r="DNG19" s="24"/>
      <c r="DNH19" s="24"/>
      <c r="DNI19" s="24"/>
      <c r="DNJ19" s="24"/>
      <c r="DNK19" s="24"/>
      <c r="DNL19" s="24"/>
      <c r="DNM19" s="24"/>
      <c r="DNN19" s="24"/>
      <c r="DNO19" s="24"/>
      <c r="DNP19" s="24"/>
      <c r="DNQ19" s="24"/>
      <c r="DNR19" s="24"/>
      <c r="DNS19" s="24"/>
      <c r="DNT19" s="24"/>
      <c r="DNU19" s="24"/>
      <c r="DNV19" s="24"/>
      <c r="DNW19" s="24"/>
      <c r="DNX19" s="24"/>
      <c r="DNY19" s="24"/>
      <c r="DNZ19" s="24"/>
      <c r="DOA19" s="24"/>
      <c r="DOB19" s="24"/>
      <c r="DOC19" s="24"/>
      <c r="DOD19" s="24"/>
      <c r="DOE19" s="24"/>
      <c r="DOF19" s="24"/>
      <c r="DOG19" s="24"/>
      <c r="DOH19" s="24"/>
      <c r="DOI19" s="24"/>
      <c r="DOJ19" s="24"/>
      <c r="DOK19" s="24"/>
      <c r="DOL19" s="24"/>
      <c r="DOM19" s="24"/>
      <c r="DON19" s="24"/>
      <c r="DOO19" s="24"/>
      <c r="DOP19" s="24"/>
      <c r="DOQ19" s="24"/>
      <c r="DOR19" s="24"/>
      <c r="DOS19" s="24"/>
      <c r="DOT19" s="24"/>
      <c r="DOU19" s="24"/>
      <c r="DOV19" s="24"/>
      <c r="DOW19" s="24"/>
      <c r="DOX19" s="24"/>
      <c r="DOY19" s="24"/>
      <c r="DOZ19" s="24"/>
      <c r="DPA19" s="24"/>
      <c r="DPB19" s="24"/>
      <c r="DPC19" s="24"/>
      <c r="DPD19" s="24"/>
      <c r="DPE19" s="24"/>
      <c r="DPF19" s="24"/>
      <c r="DPG19" s="24"/>
      <c r="DPH19" s="24"/>
      <c r="DPI19" s="24"/>
      <c r="DPJ19" s="24"/>
      <c r="DPK19" s="24"/>
      <c r="DPL19" s="24"/>
      <c r="DPM19" s="24"/>
      <c r="DPN19" s="24"/>
      <c r="DPO19" s="24"/>
      <c r="DPP19" s="24"/>
      <c r="DPQ19" s="24"/>
      <c r="DPR19" s="24"/>
      <c r="DPS19" s="24"/>
      <c r="DPT19" s="24"/>
      <c r="DPU19" s="24"/>
      <c r="DPV19" s="24"/>
      <c r="DPW19" s="24"/>
      <c r="DPX19" s="24"/>
      <c r="DPY19" s="24"/>
      <c r="DPZ19" s="24"/>
      <c r="DQA19" s="24"/>
      <c r="DQB19" s="24"/>
      <c r="DQC19" s="24"/>
      <c r="DQD19" s="24"/>
      <c r="DQE19" s="24"/>
      <c r="DQF19" s="24"/>
      <c r="DQG19" s="24"/>
      <c r="DQH19" s="24"/>
      <c r="DQI19" s="24"/>
      <c r="DQJ19" s="24"/>
      <c r="DQK19" s="24"/>
      <c r="DQL19" s="24"/>
      <c r="DQM19" s="24"/>
      <c r="DQN19" s="24"/>
      <c r="DQO19" s="24"/>
      <c r="DQP19" s="24"/>
      <c r="DQQ19" s="24"/>
      <c r="DQR19" s="24"/>
      <c r="DQS19" s="24"/>
      <c r="DQT19" s="24"/>
      <c r="DQU19" s="24"/>
      <c r="DQV19" s="24"/>
      <c r="DQW19" s="24"/>
      <c r="DQX19" s="24"/>
      <c r="DQY19" s="24"/>
      <c r="DQZ19" s="24"/>
      <c r="DRA19" s="24"/>
      <c r="DRB19" s="24"/>
      <c r="DRC19" s="24"/>
      <c r="DRD19" s="24"/>
      <c r="DRE19" s="24"/>
      <c r="DRF19" s="24"/>
      <c r="DRG19" s="24"/>
      <c r="DRH19" s="24"/>
      <c r="DRI19" s="24"/>
      <c r="DRJ19" s="24"/>
      <c r="DRK19" s="24"/>
      <c r="DRL19" s="24"/>
      <c r="DRM19" s="24"/>
      <c r="DRN19" s="24"/>
      <c r="DRO19" s="24"/>
      <c r="DRP19" s="24"/>
      <c r="DRQ19" s="24"/>
      <c r="DRR19" s="24"/>
      <c r="DRS19" s="24"/>
      <c r="DRT19" s="24"/>
      <c r="DRU19" s="24"/>
      <c r="DRV19" s="24"/>
      <c r="DRW19" s="24"/>
      <c r="DRX19" s="24"/>
      <c r="DRY19" s="24"/>
      <c r="DRZ19" s="24"/>
      <c r="DSA19" s="24"/>
      <c r="DSB19" s="24"/>
      <c r="DSC19" s="24"/>
      <c r="DSD19" s="24"/>
      <c r="DSE19" s="24"/>
      <c r="DSF19" s="24"/>
      <c r="DSG19" s="24"/>
      <c r="DSH19" s="24"/>
      <c r="DSI19" s="24"/>
      <c r="DSJ19" s="24"/>
      <c r="DSK19" s="24"/>
      <c r="DSL19" s="24"/>
      <c r="DSM19" s="24"/>
      <c r="DSN19" s="24"/>
      <c r="DSO19" s="24"/>
      <c r="DSP19" s="24"/>
      <c r="DSQ19" s="24"/>
      <c r="DSR19" s="24"/>
      <c r="DSS19" s="24"/>
      <c r="DST19" s="24"/>
      <c r="DSU19" s="24"/>
      <c r="DSV19" s="24"/>
      <c r="DSW19" s="24"/>
      <c r="DSX19" s="24"/>
      <c r="DSY19" s="24"/>
      <c r="DSZ19" s="24"/>
      <c r="DTA19" s="24"/>
      <c r="DTB19" s="24"/>
      <c r="DTC19" s="24"/>
      <c r="DTD19" s="24"/>
      <c r="DTE19" s="24"/>
      <c r="DTF19" s="24"/>
      <c r="DTG19" s="24"/>
      <c r="DTH19" s="24"/>
      <c r="DTI19" s="24"/>
      <c r="DTJ19" s="24"/>
      <c r="DTK19" s="24"/>
      <c r="DTL19" s="24"/>
      <c r="DTM19" s="24"/>
      <c r="DTN19" s="24"/>
      <c r="DTO19" s="24"/>
      <c r="DTP19" s="24"/>
      <c r="DTQ19" s="24"/>
      <c r="DTR19" s="24"/>
      <c r="DTS19" s="24"/>
      <c r="DTT19" s="24"/>
      <c r="DTU19" s="24"/>
      <c r="DTV19" s="24"/>
      <c r="DTW19" s="24"/>
      <c r="DTX19" s="24"/>
      <c r="DTY19" s="24"/>
      <c r="DTZ19" s="24"/>
      <c r="DUA19" s="24"/>
      <c r="DUB19" s="24"/>
      <c r="DUC19" s="24"/>
      <c r="DUD19" s="24"/>
      <c r="DUE19" s="24"/>
      <c r="DUF19" s="24"/>
      <c r="DUG19" s="24"/>
      <c r="DUH19" s="24"/>
      <c r="DUI19" s="24"/>
      <c r="DUJ19" s="24"/>
      <c r="DUK19" s="24"/>
      <c r="DUL19" s="24"/>
      <c r="DUM19" s="24"/>
      <c r="DUN19" s="24"/>
      <c r="DUO19" s="24"/>
      <c r="DUP19" s="24"/>
      <c r="DUQ19" s="24"/>
      <c r="DUR19" s="24"/>
      <c r="DUS19" s="24"/>
      <c r="DUT19" s="24"/>
      <c r="DUU19" s="24"/>
      <c r="DUV19" s="24"/>
      <c r="DUW19" s="24"/>
      <c r="DUX19" s="24"/>
      <c r="DUY19" s="24"/>
      <c r="DUZ19" s="24"/>
      <c r="DVA19" s="24"/>
      <c r="DVB19" s="24"/>
      <c r="DVC19" s="24"/>
      <c r="DVD19" s="24"/>
      <c r="DVE19" s="24"/>
      <c r="DVF19" s="24"/>
      <c r="DVG19" s="24"/>
      <c r="DVH19" s="24"/>
      <c r="DVI19" s="24"/>
      <c r="DVJ19" s="24"/>
      <c r="DVK19" s="24"/>
      <c r="DVL19" s="24"/>
      <c r="DVM19" s="24"/>
      <c r="DVN19" s="24"/>
      <c r="DVO19" s="24"/>
      <c r="DVP19" s="24"/>
      <c r="DVQ19" s="24"/>
      <c r="DVR19" s="24"/>
      <c r="DVS19" s="24"/>
      <c r="DVT19" s="24"/>
      <c r="DVU19" s="24"/>
      <c r="DVV19" s="24"/>
      <c r="DVW19" s="24"/>
      <c r="DVX19" s="24"/>
      <c r="DVY19" s="24"/>
      <c r="DVZ19" s="24"/>
      <c r="DWA19" s="24"/>
      <c r="DWB19" s="24"/>
      <c r="DWC19" s="24"/>
      <c r="DWD19" s="24"/>
      <c r="DWE19" s="24"/>
      <c r="DWF19" s="24"/>
      <c r="DWG19" s="24"/>
      <c r="DWH19" s="24"/>
      <c r="DWI19" s="24"/>
      <c r="DWJ19" s="24"/>
      <c r="DWK19" s="24"/>
      <c r="DWL19" s="24"/>
      <c r="DWM19" s="24"/>
      <c r="DWN19" s="24"/>
      <c r="DWO19" s="24"/>
      <c r="DWP19" s="24"/>
      <c r="DWQ19" s="24"/>
      <c r="DWR19" s="24"/>
      <c r="DWS19" s="24"/>
      <c r="DWT19" s="24"/>
      <c r="DWU19" s="24"/>
      <c r="DWV19" s="24"/>
      <c r="DWW19" s="24"/>
      <c r="DWX19" s="24"/>
      <c r="DWY19" s="24"/>
      <c r="DWZ19" s="24"/>
      <c r="DXA19" s="24"/>
      <c r="DXB19" s="24"/>
      <c r="DXC19" s="24"/>
      <c r="DXD19" s="24"/>
      <c r="DXE19" s="24"/>
      <c r="DXF19" s="24"/>
      <c r="DXG19" s="24"/>
      <c r="DXH19" s="24"/>
      <c r="DXI19" s="24"/>
      <c r="DXJ19" s="24"/>
      <c r="DXK19" s="24"/>
      <c r="DXL19" s="24"/>
      <c r="DXM19" s="24"/>
      <c r="DXN19" s="24"/>
      <c r="DXO19" s="24"/>
      <c r="DXP19" s="24"/>
      <c r="DXQ19" s="24"/>
      <c r="DXR19" s="24"/>
      <c r="DXS19" s="24"/>
      <c r="DXT19" s="24"/>
      <c r="DXU19" s="24"/>
      <c r="DXV19" s="24"/>
      <c r="DXW19" s="24"/>
      <c r="DXX19" s="24"/>
      <c r="DXY19" s="24"/>
      <c r="DXZ19" s="24"/>
      <c r="DYA19" s="24"/>
      <c r="DYB19" s="24"/>
      <c r="DYC19" s="24"/>
      <c r="DYD19" s="24"/>
      <c r="DYE19" s="24"/>
      <c r="DYF19" s="24"/>
      <c r="DYG19" s="24"/>
      <c r="DYH19" s="24"/>
      <c r="DYI19" s="24"/>
      <c r="DYJ19" s="24"/>
      <c r="DYK19" s="24"/>
      <c r="DYL19" s="24"/>
      <c r="DYM19" s="24"/>
      <c r="DYN19" s="24"/>
      <c r="DYO19" s="24"/>
      <c r="DYP19" s="24"/>
      <c r="DYQ19" s="24"/>
      <c r="DYR19" s="24"/>
      <c r="DYS19" s="24"/>
      <c r="DYT19" s="24"/>
      <c r="DYU19" s="24"/>
      <c r="DYV19" s="24"/>
      <c r="DYW19" s="24"/>
      <c r="DYX19" s="24"/>
      <c r="DYY19" s="24"/>
      <c r="DYZ19" s="24"/>
      <c r="DZA19" s="24"/>
      <c r="DZB19" s="24"/>
      <c r="DZC19" s="24"/>
      <c r="DZD19" s="24"/>
      <c r="DZE19" s="24"/>
      <c r="DZF19" s="24"/>
      <c r="DZG19" s="24"/>
      <c r="DZH19" s="24"/>
      <c r="DZI19" s="24"/>
      <c r="DZJ19" s="24"/>
      <c r="DZK19" s="24"/>
      <c r="DZL19" s="24"/>
      <c r="DZM19" s="24"/>
      <c r="DZN19" s="24"/>
      <c r="DZO19" s="24"/>
      <c r="DZP19" s="24"/>
      <c r="DZQ19" s="24"/>
      <c r="DZR19" s="24"/>
      <c r="DZS19" s="24"/>
      <c r="DZT19" s="24"/>
      <c r="DZU19" s="24"/>
      <c r="DZV19" s="24"/>
      <c r="DZW19" s="24"/>
      <c r="DZX19" s="24"/>
      <c r="DZY19" s="24"/>
      <c r="DZZ19" s="24"/>
      <c r="EAA19" s="24"/>
      <c r="EAB19" s="24"/>
      <c r="EAC19" s="24"/>
      <c r="EAD19" s="24"/>
      <c r="EAE19" s="24"/>
      <c r="EAF19" s="24"/>
      <c r="EAG19" s="24"/>
      <c r="EAH19" s="24"/>
      <c r="EAI19" s="24"/>
      <c r="EAJ19" s="24"/>
      <c r="EAK19" s="24"/>
      <c r="EAL19" s="24"/>
      <c r="EAM19" s="24"/>
      <c r="EAN19" s="24"/>
      <c r="EAO19" s="24"/>
      <c r="EAP19" s="24"/>
      <c r="EAQ19" s="24"/>
      <c r="EAR19" s="24"/>
      <c r="EAS19" s="24"/>
      <c r="EAT19" s="24"/>
      <c r="EAU19" s="24"/>
      <c r="EAV19" s="24"/>
      <c r="EAW19" s="24"/>
      <c r="EAX19" s="24"/>
      <c r="EAY19" s="24"/>
      <c r="EAZ19" s="24"/>
      <c r="EBA19" s="24"/>
      <c r="EBB19" s="24"/>
      <c r="EBC19" s="24"/>
      <c r="EBD19" s="24"/>
      <c r="EBE19" s="24"/>
      <c r="EBF19" s="24"/>
      <c r="EBG19" s="24"/>
      <c r="EBH19" s="24"/>
      <c r="EBI19" s="24"/>
      <c r="EBJ19" s="24"/>
      <c r="EBK19" s="24"/>
      <c r="EBL19" s="24"/>
      <c r="EBM19" s="24"/>
      <c r="EBN19" s="24"/>
      <c r="EBO19" s="24"/>
      <c r="EBP19" s="24"/>
      <c r="EBQ19" s="24"/>
      <c r="EBR19" s="24"/>
      <c r="EBS19" s="24"/>
      <c r="EBT19" s="24"/>
      <c r="EBU19" s="24"/>
      <c r="EBV19" s="24"/>
      <c r="EBW19" s="24"/>
      <c r="EBX19" s="24"/>
      <c r="EBY19" s="24"/>
      <c r="EBZ19" s="24"/>
      <c r="ECA19" s="24"/>
      <c r="ECB19" s="24"/>
      <c r="ECC19" s="24"/>
      <c r="ECD19" s="24"/>
      <c r="ECE19" s="24"/>
      <c r="ECF19" s="24"/>
      <c r="ECG19" s="24"/>
      <c r="ECH19" s="24"/>
      <c r="ECI19" s="24"/>
      <c r="ECJ19" s="24"/>
      <c r="ECK19" s="24"/>
      <c r="ECL19" s="24"/>
      <c r="ECM19" s="24"/>
      <c r="ECN19" s="24"/>
      <c r="ECO19" s="24"/>
      <c r="ECP19" s="24"/>
      <c r="ECQ19" s="24"/>
      <c r="ECR19" s="24"/>
      <c r="ECS19" s="24"/>
      <c r="ECT19" s="24"/>
      <c r="ECU19" s="24"/>
      <c r="ECV19" s="24"/>
      <c r="ECW19" s="24"/>
      <c r="ECX19" s="24"/>
      <c r="ECY19" s="24"/>
      <c r="ECZ19" s="24"/>
      <c r="EDA19" s="24"/>
      <c r="EDB19" s="24"/>
      <c r="EDC19" s="24"/>
      <c r="EDD19" s="24"/>
      <c r="EDE19" s="24"/>
      <c r="EDF19" s="24"/>
      <c r="EDG19" s="24"/>
      <c r="EDH19" s="24"/>
      <c r="EDI19" s="24"/>
      <c r="EDJ19" s="24"/>
      <c r="EDK19" s="24"/>
      <c r="EDL19" s="24"/>
      <c r="EDM19" s="24"/>
      <c r="EDN19" s="24"/>
      <c r="EDO19" s="24"/>
      <c r="EDP19" s="24"/>
      <c r="EDQ19" s="24"/>
      <c r="EDR19" s="24"/>
      <c r="EDS19" s="24"/>
      <c r="EDT19" s="24"/>
      <c r="EDU19" s="24"/>
      <c r="EDV19" s="24"/>
      <c r="EDW19" s="24"/>
      <c r="EDX19" s="24"/>
      <c r="EDY19" s="24"/>
      <c r="EDZ19" s="24"/>
      <c r="EEA19" s="24"/>
      <c r="EEB19" s="24"/>
      <c r="EEC19" s="24"/>
      <c r="EED19" s="24"/>
      <c r="EEE19" s="24"/>
      <c r="EEF19" s="24"/>
      <c r="EEG19" s="24"/>
      <c r="EEH19" s="24"/>
      <c r="EEI19" s="24"/>
      <c r="EEJ19" s="24"/>
      <c r="EEK19" s="24"/>
      <c r="EEL19" s="24"/>
      <c r="EEM19" s="24"/>
      <c r="EEN19" s="24"/>
      <c r="EEO19" s="24"/>
      <c r="EEP19" s="24"/>
      <c r="EEQ19" s="24"/>
      <c r="EER19" s="24"/>
      <c r="EES19" s="24"/>
      <c r="EET19" s="24"/>
      <c r="EEU19" s="24"/>
      <c r="EEV19" s="24"/>
      <c r="EEW19" s="24"/>
      <c r="EEX19" s="24"/>
      <c r="EEY19" s="24"/>
      <c r="EEZ19" s="24"/>
      <c r="EFA19" s="24"/>
      <c r="EFB19" s="24"/>
      <c r="EFC19" s="24"/>
      <c r="EFD19" s="24"/>
      <c r="EFE19" s="24"/>
      <c r="EFF19" s="24"/>
      <c r="EFG19" s="24"/>
      <c r="EFH19" s="24"/>
      <c r="EFI19" s="24"/>
      <c r="EFJ19" s="24"/>
      <c r="EFK19" s="24"/>
      <c r="EFL19" s="24"/>
      <c r="EFM19" s="24"/>
      <c r="EFN19" s="24"/>
      <c r="EFO19" s="24"/>
      <c r="EFP19" s="24"/>
      <c r="EFQ19" s="24"/>
      <c r="EFR19" s="24"/>
      <c r="EFS19" s="24"/>
      <c r="EFT19" s="24"/>
      <c r="EFU19" s="24"/>
      <c r="EFV19" s="24"/>
      <c r="EFW19" s="24"/>
      <c r="EFX19" s="24"/>
      <c r="EFY19" s="24"/>
      <c r="EFZ19" s="24"/>
      <c r="EGA19" s="24"/>
      <c r="EGB19" s="24"/>
      <c r="EGC19" s="24"/>
      <c r="EGD19" s="24"/>
      <c r="EGE19" s="24"/>
      <c r="EGF19" s="24"/>
      <c r="EGG19" s="24"/>
      <c r="EGH19" s="24"/>
      <c r="EGI19" s="24"/>
      <c r="EGJ19" s="24"/>
      <c r="EGK19" s="24"/>
      <c r="EGL19" s="24"/>
      <c r="EGM19" s="24"/>
      <c r="EGN19" s="24"/>
      <c r="EGO19" s="24"/>
      <c r="EGP19" s="24"/>
      <c r="EGQ19" s="24"/>
      <c r="EGR19" s="24"/>
      <c r="EGS19" s="24"/>
      <c r="EGT19" s="24"/>
      <c r="EGU19" s="24"/>
      <c r="EGV19" s="24"/>
      <c r="EGW19" s="24"/>
      <c r="EGX19" s="24"/>
      <c r="EGY19" s="24"/>
      <c r="EGZ19" s="24"/>
      <c r="EHA19" s="24"/>
      <c r="EHB19" s="24"/>
      <c r="EHC19" s="24"/>
      <c r="EHD19" s="24"/>
      <c r="EHE19" s="24"/>
      <c r="EHF19" s="24"/>
      <c r="EHG19" s="24"/>
      <c r="EHH19" s="24"/>
      <c r="EHI19" s="24"/>
      <c r="EHJ19" s="24"/>
      <c r="EHK19" s="24"/>
      <c r="EHL19" s="24"/>
      <c r="EHM19" s="24"/>
      <c r="EHN19" s="24"/>
      <c r="EHO19" s="24"/>
      <c r="EHP19" s="24"/>
      <c r="EHQ19" s="24"/>
      <c r="EHR19" s="24"/>
      <c r="EHS19" s="24"/>
      <c r="EHT19" s="24"/>
      <c r="EHU19" s="24"/>
      <c r="EHV19" s="24"/>
      <c r="EHW19" s="24"/>
      <c r="EHX19" s="24"/>
      <c r="EHY19" s="24"/>
      <c r="EHZ19" s="24"/>
      <c r="EIA19" s="24"/>
      <c r="EIB19" s="24"/>
      <c r="EIC19" s="24"/>
      <c r="EID19" s="24"/>
      <c r="EIE19" s="24"/>
      <c r="EIF19" s="24"/>
      <c r="EIG19" s="24"/>
      <c r="EIH19" s="24"/>
      <c r="EII19" s="24"/>
      <c r="EIJ19" s="24"/>
      <c r="EIK19" s="24"/>
      <c r="EIL19" s="24"/>
      <c r="EIM19" s="24"/>
      <c r="EIN19" s="24"/>
      <c r="EIO19" s="24"/>
      <c r="EIP19" s="24"/>
      <c r="EIQ19" s="24"/>
      <c r="EIR19" s="24"/>
      <c r="EIS19" s="24"/>
      <c r="EIT19" s="24"/>
      <c r="EIU19" s="24"/>
      <c r="EIV19" s="24"/>
      <c r="EIW19" s="24"/>
      <c r="EIX19" s="24"/>
      <c r="EIY19" s="24"/>
      <c r="EIZ19" s="24"/>
      <c r="EJA19" s="24"/>
      <c r="EJB19" s="24"/>
      <c r="EJC19" s="24"/>
      <c r="EJD19" s="24"/>
      <c r="EJE19" s="24"/>
      <c r="EJF19" s="24"/>
      <c r="EJG19" s="24"/>
      <c r="EJH19" s="24"/>
      <c r="EJI19" s="24"/>
      <c r="EJJ19" s="24"/>
      <c r="EJK19" s="24"/>
      <c r="EJL19" s="24"/>
      <c r="EJM19" s="24"/>
      <c r="EJN19" s="24"/>
      <c r="EJO19" s="24"/>
      <c r="EJP19" s="24"/>
      <c r="EJQ19" s="24"/>
      <c r="EJR19" s="24"/>
      <c r="EJS19" s="24"/>
      <c r="EJT19" s="24"/>
      <c r="EJU19" s="24"/>
      <c r="EJV19" s="24"/>
      <c r="EJW19" s="24"/>
      <c r="EJX19" s="24"/>
      <c r="EJY19" s="24"/>
      <c r="EJZ19" s="24"/>
      <c r="EKA19" s="24"/>
      <c r="EKB19" s="24"/>
      <c r="EKC19" s="24"/>
      <c r="EKD19" s="24"/>
      <c r="EKE19" s="24"/>
      <c r="EKF19" s="24"/>
      <c r="EKG19" s="24"/>
      <c r="EKH19" s="24"/>
      <c r="EKI19" s="24"/>
      <c r="EKJ19" s="24"/>
      <c r="EKK19" s="24"/>
      <c r="EKL19" s="24"/>
      <c r="EKM19" s="24"/>
      <c r="EKN19" s="24"/>
      <c r="EKO19" s="24"/>
      <c r="EKP19" s="24"/>
      <c r="EKQ19" s="24"/>
      <c r="EKR19" s="24"/>
      <c r="EKS19" s="24"/>
      <c r="EKT19" s="24"/>
      <c r="EKU19" s="24"/>
      <c r="EKV19" s="24"/>
      <c r="EKW19" s="24"/>
      <c r="EKX19" s="24"/>
      <c r="EKY19" s="24"/>
      <c r="EKZ19" s="24"/>
      <c r="ELA19" s="24"/>
      <c r="ELB19" s="24"/>
      <c r="ELC19" s="24"/>
      <c r="ELD19" s="24"/>
      <c r="ELE19" s="24"/>
      <c r="ELF19" s="24"/>
      <c r="ELG19" s="24"/>
      <c r="ELH19" s="24"/>
      <c r="ELI19" s="24"/>
      <c r="ELJ19" s="24"/>
      <c r="ELK19" s="24"/>
      <c r="ELL19" s="24"/>
      <c r="ELM19" s="24"/>
      <c r="ELN19" s="24"/>
      <c r="ELO19" s="24"/>
      <c r="ELP19" s="24"/>
      <c r="ELQ19" s="24"/>
      <c r="ELR19" s="24"/>
      <c r="ELS19" s="24"/>
      <c r="ELT19" s="24"/>
      <c r="ELU19" s="24"/>
      <c r="ELV19" s="24"/>
      <c r="ELW19" s="24"/>
      <c r="ELX19" s="24"/>
      <c r="ELY19" s="24"/>
      <c r="ELZ19" s="24"/>
      <c r="EMA19" s="24"/>
      <c r="EMB19" s="24"/>
      <c r="EMC19" s="24"/>
      <c r="EMD19" s="24"/>
      <c r="EME19" s="24"/>
      <c r="EMF19" s="24"/>
      <c r="EMG19" s="24"/>
      <c r="EMH19" s="24"/>
      <c r="EMI19" s="24"/>
      <c r="EMJ19" s="24"/>
      <c r="EMK19" s="24"/>
      <c r="EML19" s="24"/>
      <c r="EMM19" s="24"/>
      <c r="EMN19" s="24"/>
      <c r="EMO19" s="24"/>
      <c r="EMP19" s="24"/>
      <c r="EMQ19" s="24"/>
      <c r="EMR19" s="24"/>
      <c r="EMS19" s="24"/>
      <c r="EMT19" s="24"/>
      <c r="EMU19" s="24"/>
      <c r="EMV19" s="24"/>
      <c r="EMW19" s="24"/>
      <c r="EMX19" s="24"/>
      <c r="EMY19" s="24"/>
      <c r="EMZ19" s="24"/>
      <c r="ENA19" s="24"/>
      <c r="ENB19" s="24"/>
      <c r="ENC19" s="24"/>
      <c r="END19" s="24"/>
      <c r="ENE19" s="24"/>
      <c r="ENF19" s="24"/>
      <c r="ENG19" s="24"/>
      <c r="ENH19" s="24"/>
      <c r="ENI19" s="24"/>
      <c r="ENJ19" s="24"/>
      <c r="ENK19" s="24"/>
      <c r="ENL19" s="24"/>
      <c r="ENM19" s="24"/>
      <c r="ENN19" s="24"/>
      <c r="ENO19" s="24"/>
      <c r="ENP19" s="24"/>
      <c r="ENQ19" s="24"/>
      <c r="ENR19" s="24"/>
      <c r="ENS19" s="24"/>
      <c r="ENT19" s="24"/>
      <c r="ENU19" s="24"/>
      <c r="ENV19" s="24"/>
      <c r="ENW19" s="24"/>
      <c r="ENX19" s="24"/>
      <c r="ENY19" s="24"/>
      <c r="ENZ19" s="24"/>
      <c r="EOA19" s="24"/>
      <c r="EOB19" s="24"/>
      <c r="EOC19" s="24"/>
      <c r="EOD19" s="24"/>
      <c r="EOE19" s="24"/>
      <c r="EOF19" s="24"/>
      <c r="EOG19" s="24"/>
      <c r="EOH19" s="24"/>
      <c r="EOI19" s="24"/>
      <c r="EOJ19" s="24"/>
      <c r="EOK19" s="24"/>
      <c r="EOL19" s="24"/>
      <c r="EOM19" s="24"/>
      <c r="EON19" s="24"/>
      <c r="EOO19" s="24"/>
      <c r="EOP19" s="24"/>
      <c r="EOQ19" s="24"/>
      <c r="EOR19" s="24"/>
      <c r="EOS19" s="24"/>
      <c r="EOT19" s="24"/>
      <c r="EOU19" s="24"/>
      <c r="EOV19" s="24"/>
      <c r="EOW19" s="24"/>
      <c r="EOX19" s="24"/>
      <c r="EOY19" s="24"/>
      <c r="EOZ19" s="24"/>
      <c r="EPA19" s="24"/>
      <c r="EPB19" s="24"/>
      <c r="EPC19" s="24"/>
      <c r="EPD19" s="24"/>
      <c r="EPE19" s="24"/>
      <c r="EPF19" s="24"/>
      <c r="EPG19" s="24"/>
      <c r="EPH19" s="24"/>
      <c r="EPI19" s="24"/>
      <c r="EPJ19" s="24"/>
      <c r="EPK19" s="24"/>
      <c r="EPL19" s="24"/>
      <c r="EPM19" s="24"/>
      <c r="EPN19" s="24"/>
      <c r="EPO19" s="24"/>
      <c r="EPP19" s="24"/>
      <c r="EPQ19" s="24"/>
      <c r="EPR19" s="24"/>
      <c r="EPS19" s="24"/>
      <c r="EPT19" s="24"/>
      <c r="EPU19" s="24"/>
      <c r="EPV19" s="24"/>
      <c r="EPW19" s="24"/>
      <c r="EPX19" s="24"/>
      <c r="EPY19" s="24"/>
      <c r="EPZ19" s="24"/>
      <c r="EQA19" s="24"/>
      <c r="EQB19" s="24"/>
      <c r="EQC19" s="24"/>
      <c r="EQD19" s="24"/>
      <c r="EQE19" s="24"/>
      <c r="EQF19" s="24"/>
      <c r="EQG19" s="24"/>
      <c r="EQH19" s="24"/>
      <c r="EQI19" s="24"/>
      <c r="EQJ19" s="24"/>
      <c r="EQK19" s="24"/>
      <c r="EQL19" s="24"/>
      <c r="EQM19" s="24"/>
      <c r="EQN19" s="24"/>
      <c r="EQO19" s="24"/>
      <c r="EQP19" s="24"/>
      <c r="EQQ19" s="24"/>
      <c r="EQR19" s="24"/>
      <c r="EQS19" s="24"/>
      <c r="EQT19" s="24"/>
      <c r="EQU19" s="24"/>
      <c r="EQV19" s="24"/>
      <c r="EQW19" s="24"/>
      <c r="EQX19" s="24"/>
      <c r="EQY19" s="24"/>
      <c r="EQZ19" s="24"/>
      <c r="ERA19" s="24"/>
      <c r="ERB19" s="24"/>
      <c r="ERC19" s="24"/>
      <c r="ERD19" s="24"/>
      <c r="ERE19" s="24"/>
      <c r="ERF19" s="24"/>
      <c r="ERG19" s="24"/>
      <c r="ERH19" s="24"/>
      <c r="ERI19" s="24"/>
      <c r="ERJ19" s="24"/>
      <c r="ERK19" s="24"/>
      <c r="ERL19" s="24"/>
      <c r="ERM19" s="24"/>
      <c r="ERN19" s="24"/>
      <c r="ERO19" s="24"/>
      <c r="ERP19" s="24"/>
      <c r="ERQ19" s="24"/>
      <c r="ERR19" s="24"/>
      <c r="ERS19" s="24"/>
      <c r="ERT19" s="24"/>
      <c r="ERU19" s="24"/>
      <c r="ERV19" s="24"/>
      <c r="ERW19" s="24"/>
      <c r="ERX19" s="24"/>
      <c r="ERY19" s="24"/>
      <c r="ERZ19" s="24"/>
      <c r="ESA19" s="24"/>
      <c r="ESB19" s="24"/>
      <c r="ESC19" s="24"/>
      <c r="ESD19" s="24"/>
      <c r="ESE19" s="24"/>
      <c r="ESF19" s="24"/>
      <c r="ESG19" s="24"/>
      <c r="ESH19" s="24"/>
      <c r="ESI19" s="24"/>
      <c r="ESJ19" s="24"/>
      <c r="ESK19" s="24"/>
      <c r="ESL19" s="24"/>
      <c r="ESM19" s="24"/>
      <c r="ESN19" s="24"/>
      <c r="ESO19" s="24"/>
      <c r="ESP19" s="24"/>
      <c r="ESQ19" s="24"/>
      <c r="ESR19" s="24"/>
      <c r="ESS19" s="24"/>
      <c r="EST19" s="24"/>
      <c r="ESU19" s="24"/>
      <c r="ESV19" s="24"/>
      <c r="ESW19" s="24"/>
      <c r="ESX19" s="24"/>
      <c r="ESY19" s="24"/>
      <c r="ESZ19" s="24"/>
      <c r="ETA19" s="24"/>
      <c r="ETB19" s="24"/>
      <c r="ETC19" s="24"/>
      <c r="ETD19" s="24"/>
      <c r="ETE19" s="24"/>
      <c r="ETF19" s="24"/>
      <c r="ETG19" s="24"/>
      <c r="ETH19" s="24"/>
      <c r="ETI19" s="24"/>
      <c r="ETJ19" s="24"/>
      <c r="ETK19" s="24"/>
      <c r="ETL19" s="24"/>
      <c r="ETM19" s="24"/>
      <c r="ETN19" s="24"/>
      <c r="ETO19" s="24"/>
      <c r="ETP19" s="24"/>
      <c r="ETQ19" s="24"/>
      <c r="ETR19" s="24"/>
      <c r="ETS19" s="24"/>
      <c r="ETT19" s="24"/>
      <c r="ETU19" s="24"/>
      <c r="ETV19" s="24"/>
      <c r="ETW19" s="24"/>
      <c r="ETX19" s="24"/>
      <c r="ETY19" s="24"/>
      <c r="ETZ19" s="24"/>
      <c r="EUA19" s="24"/>
      <c r="EUB19" s="24"/>
      <c r="EUC19" s="24"/>
      <c r="EUD19" s="24"/>
      <c r="EUE19" s="24"/>
      <c r="EUF19" s="24"/>
      <c r="EUG19" s="24"/>
      <c r="EUH19" s="24"/>
      <c r="EUI19" s="24"/>
      <c r="EUJ19" s="24"/>
      <c r="EUK19" s="24"/>
      <c r="EUL19" s="24"/>
      <c r="EUM19" s="24"/>
      <c r="EUN19" s="24"/>
      <c r="EUO19" s="24"/>
      <c r="EUP19" s="24"/>
      <c r="EUQ19" s="24"/>
      <c r="EUR19" s="24"/>
      <c r="EUS19" s="24"/>
      <c r="EUT19" s="24"/>
      <c r="EUU19" s="24"/>
      <c r="EUV19" s="24"/>
      <c r="EUW19" s="24"/>
      <c r="EUX19" s="24"/>
      <c r="EUY19" s="24"/>
      <c r="EUZ19" s="24"/>
      <c r="EVA19" s="24"/>
      <c r="EVB19" s="24"/>
      <c r="EVC19" s="24"/>
      <c r="EVD19" s="24"/>
      <c r="EVE19" s="24"/>
      <c r="EVF19" s="24"/>
      <c r="EVG19" s="24"/>
      <c r="EVH19" s="24"/>
      <c r="EVI19" s="24"/>
      <c r="EVJ19" s="24"/>
      <c r="EVK19" s="24"/>
      <c r="EVL19" s="24"/>
      <c r="EVM19" s="24"/>
      <c r="EVN19" s="24"/>
      <c r="EVO19" s="24"/>
      <c r="EVP19" s="24"/>
      <c r="EVQ19" s="24"/>
      <c r="EVR19" s="24"/>
      <c r="EVS19" s="24"/>
      <c r="EVT19" s="24"/>
      <c r="EVU19" s="24"/>
      <c r="EVV19" s="24"/>
      <c r="EVW19" s="24"/>
      <c r="EVX19" s="24"/>
      <c r="EVY19" s="24"/>
      <c r="EVZ19" s="24"/>
      <c r="EWA19" s="24"/>
      <c r="EWB19" s="24"/>
      <c r="EWC19" s="24"/>
      <c r="EWD19" s="24"/>
      <c r="EWE19" s="24"/>
      <c r="EWF19" s="24"/>
      <c r="EWG19" s="24"/>
      <c r="EWH19" s="24"/>
      <c r="EWI19" s="24"/>
      <c r="EWJ19" s="24"/>
      <c r="EWK19" s="24"/>
      <c r="EWL19" s="24"/>
      <c r="EWM19" s="24"/>
      <c r="EWN19" s="24"/>
      <c r="EWO19" s="24"/>
      <c r="EWP19" s="24"/>
      <c r="EWQ19" s="24"/>
      <c r="EWR19" s="24"/>
      <c r="EWS19" s="24"/>
      <c r="EWT19" s="24"/>
      <c r="EWU19" s="24"/>
      <c r="EWV19" s="24"/>
      <c r="EWW19" s="24"/>
      <c r="EWX19" s="24"/>
      <c r="EWY19" s="24"/>
      <c r="EWZ19" s="24"/>
      <c r="EXA19" s="24"/>
      <c r="EXB19" s="24"/>
      <c r="EXC19" s="24"/>
      <c r="EXD19" s="24"/>
      <c r="EXE19" s="24"/>
      <c r="EXF19" s="24"/>
      <c r="EXG19" s="24"/>
      <c r="EXH19" s="24"/>
      <c r="EXI19" s="24"/>
      <c r="EXJ19" s="24"/>
      <c r="EXK19" s="24"/>
      <c r="EXL19" s="24"/>
      <c r="EXM19" s="24"/>
      <c r="EXN19" s="24"/>
      <c r="EXO19" s="24"/>
      <c r="EXP19" s="24"/>
      <c r="EXQ19" s="24"/>
      <c r="EXR19" s="24"/>
      <c r="EXS19" s="24"/>
      <c r="EXT19" s="24"/>
      <c r="EXU19" s="24"/>
      <c r="EXV19" s="24"/>
      <c r="EXW19" s="24"/>
      <c r="EXX19" s="24"/>
      <c r="EXY19" s="24"/>
      <c r="EXZ19" s="24"/>
      <c r="EYA19" s="24"/>
      <c r="EYB19" s="24"/>
      <c r="EYC19" s="24"/>
      <c r="EYD19" s="24"/>
      <c r="EYE19" s="24"/>
      <c r="EYF19" s="24"/>
      <c r="EYG19" s="24"/>
      <c r="EYH19" s="24"/>
      <c r="EYI19" s="24"/>
      <c r="EYJ19" s="24"/>
      <c r="EYK19" s="24"/>
      <c r="EYL19" s="24"/>
      <c r="EYM19" s="24"/>
      <c r="EYN19" s="24"/>
      <c r="EYO19" s="24"/>
      <c r="EYP19" s="24"/>
      <c r="EYQ19" s="24"/>
      <c r="EYR19" s="24"/>
      <c r="EYS19" s="24"/>
      <c r="EYT19" s="24"/>
      <c r="EYU19" s="24"/>
      <c r="EYV19" s="24"/>
      <c r="EYW19" s="24"/>
      <c r="EYX19" s="24"/>
      <c r="EYY19" s="24"/>
      <c r="EYZ19" s="24"/>
      <c r="EZA19" s="24"/>
      <c r="EZB19" s="24"/>
      <c r="EZC19" s="24"/>
      <c r="EZD19" s="24"/>
      <c r="EZE19" s="24"/>
      <c r="EZF19" s="24"/>
      <c r="EZG19" s="24"/>
      <c r="EZH19" s="24"/>
      <c r="EZI19" s="24"/>
      <c r="EZJ19" s="24"/>
      <c r="EZK19" s="24"/>
      <c r="EZL19" s="24"/>
      <c r="EZM19" s="24"/>
      <c r="EZN19" s="24"/>
      <c r="EZO19" s="24"/>
      <c r="EZP19" s="24"/>
      <c r="EZQ19" s="24"/>
      <c r="EZR19" s="24"/>
      <c r="EZS19" s="24"/>
      <c r="EZT19" s="24"/>
      <c r="EZU19" s="24"/>
      <c r="EZV19" s="24"/>
      <c r="EZW19" s="24"/>
      <c r="EZX19" s="24"/>
      <c r="EZY19" s="24"/>
      <c r="EZZ19" s="24"/>
      <c r="FAA19" s="24"/>
      <c r="FAB19" s="24"/>
      <c r="FAC19" s="24"/>
      <c r="FAD19" s="24"/>
      <c r="FAE19" s="24"/>
      <c r="FAF19" s="24"/>
      <c r="FAG19" s="24"/>
      <c r="FAH19" s="24"/>
      <c r="FAI19" s="24"/>
      <c r="FAJ19" s="24"/>
      <c r="FAK19" s="24"/>
      <c r="FAL19" s="24"/>
      <c r="FAM19" s="24"/>
      <c r="FAN19" s="24"/>
      <c r="FAO19" s="24"/>
      <c r="FAP19" s="24"/>
      <c r="FAQ19" s="24"/>
      <c r="FAR19" s="24"/>
      <c r="FAS19" s="24"/>
      <c r="FAT19" s="24"/>
      <c r="FAU19" s="24"/>
      <c r="FAV19" s="24"/>
      <c r="FAW19" s="24"/>
      <c r="FAX19" s="24"/>
      <c r="FAY19" s="24"/>
      <c r="FAZ19" s="24"/>
      <c r="FBA19" s="24"/>
      <c r="FBB19" s="24"/>
      <c r="FBC19" s="24"/>
      <c r="FBD19" s="24"/>
      <c r="FBE19" s="24"/>
      <c r="FBF19" s="24"/>
      <c r="FBG19" s="24"/>
      <c r="FBH19" s="24"/>
      <c r="FBI19" s="24"/>
      <c r="FBJ19" s="24"/>
      <c r="FBK19" s="24"/>
      <c r="FBL19" s="24"/>
      <c r="FBM19" s="24"/>
      <c r="FBN19" s="24"/>
      <c r="FBO19" s="24"/>
      <c r="FBP19" s="24"/>
      <c r="FBQ19" s="24"/>
      <c r="FBR19" s="24"/>
      <c r="FBS19" s="24"/>
      <c r="FBT19" s="24"/>
      <c r="FBU19" s="24"/>
      <c r="FBV19" s="24"/>
      <c r="FBW19" s="24"/>
      <c r="FBX19" s="24"/>
      <c r="FBY19" s="24"/>
      <c r="FBZ19" s="24"/>
      <c r="FCA19" s="24"/>
      <c r="FCB19" s="24"/>
      <c r="FCC19" s="24"/>
      <c r="FCD19" s="24"/>
      <c r="FCE19" s="24"/>
      <c r="FCF19" s="24"/>
      <c r="FCG19" s="24"/>
      <c r="FCH19" s="24"/>
      <c r="FCI19" s="24"/>
      <c r="FCJ19" s="24"/>
      <c r="FCK19" s="24"/>
      <c r="FCL19" s="24"/>
      <c r="FCM19" s="24"/>
      <c r="FCN19" s="24"/>
      <c r="FCO19" s="24"/>
      <c r="FCP19" s="24"/>
      <c r="FCQ19" s="24"/>
      <c r="FCR19" s="24"/>
      <c r="FCS19" s="24"/>
      <c r="FCT19" s="24"/>
      <c r="FCU19" s="24"/>
      <c r="FCV19" s="24"/>
      <c r="FCW19" s="24"/>
      <c r="FCX19" s="24"/>
      <c r="FCY19" s="24"/>
      <c r="FCZ19" s="24"/>
      <c r="FDA19" s="24"/>
      <c r="FDB19" s="24"/>
      <c r="FDC19" s="24"/>
      <c r="FDD19" s="24"/>
      <c r="FDE19" s="24"/>
      <c r="FDF19" s="24"/>
      <c r="FDG19" s="24"/>
      <c r="FDH19" s="24"/>
      <c r="FDI19" s="24"/>
      <c r="FDJ19" s="24"/>
      <c r="FDK19" s="24"/>
      <c r="FDL19" s="24"/>
      <c r="FDM19" s="24"/>
      <c r="FDN19" s="24"/>
      <c r="FDO19" s="24"/>
      <c r="FDP19" s="24"/>
      <c r="FDQ19" s="24"/>
      <c r="FDR19" s="24"/>
      <c r="FDS19" s="24"/>
      <c r="FDT19" s="24"/>
      <c r="FDU19" s="24"/>
      <c r="FDV19" s="24"/>
      <c r="FDW19" s="24"/>
      <c r="FDX19" s="24"/>
      <c r="FDY19" s="24"/>
      <c r="FDZ19" s="24"/>
      <c r="FEA19" s="24"/>
      <c r="FEB19" s="24"/>
      <c r="FEC19" s="24"/>
      <c r="FED19" s="24"/>
      <c r="FEE19" s="24"/>
      <c r="FEF19" s="24"/>
      <c r="FEG19" s="24"/>
      <c r="FEH19" s="24"/>
      <c r="FEI19" s="24"/>
      <c r="FEJ19" s="24"/>
      <c r="FEK19" s="24"/>
      <c r="FEL19" s="24"/>
      <c r="FEM19" s="24"/>
      <c r="FEN19" s="24"/>
      <c r="FEO19" s="24"/>
      <c r="FEP19" s="24"/>
      <c r="FEQ19" s="24"/>
      <c r="FER19" s="24"/>
      <c r="FES19" s="24"/>
      <c r="FET19" s="24"/>
      <c r="FEU19" s="24"/>
      <c r="FEV19" s="24"/>
      <c r="FEW19" s="24"/>
      <c r="FEX19" s="24"/>
      <c r="FEY19" s="24"/>
      <c r="FEZ19" s="24"/>
      <c r="FFA19" s="24"/>
      <c r="FFB19" s="24"/>
      <c r="FFC19" s="24"/>
      <c r="FFD19" s="24"/>
      <c r="FFE19" s="24"/>
      <c r="FFF19" s="24"/>
      <c r="FFG19" s="24"/>
      <c r="FFH19" s="24"/>
      <c r="FFI19" s="24"/>
      <c r="FFJ19" s="24"/>
      <c r="FFK19" s="24"/>
      <c r="FFL19" s="24"/>
      <c r="FFM19" s="24"/>
      <c r="FFN19" s="24"/>
      <c r="FFO19" s="24"/>
      <c r="FFP19" s="24"/>
      <c r="FFQ19" s="24"/>
      <c r="FFR19" s="24"/>
      <c r="FFS19" s="24"/>
      <c r="FFT19" s="24"/>
      <c r="FFU19" s="24"/>
      <c r="FFV19" s="24"/>
      <c r="FFW19" s="24"/>
      <c r="FFX19" s="24"/>
      <c r="FFY19" s="24"/>
      <c r="FFZ19" s="24"/>
      <c r="FGA19" s="24"/>
      <c r="FGB19" s="24"/>
      <c r="FGC19" s="24"/>
      <c r="FGD19" s="24"/>
      <c r="FGE19" s="24"/>
      <c r="FGF19" s="24"/>
      <c r="FGG19" s="24"/>
      <c r="FGH19" s="24"/>
      <c r="FGI19" s="24"/>
      <c r="FGJ19" s="24"/>
      <c r="FGK19" s="24"/>
      <c r="FGL19" s="24"/>
      <c r="FGM19" s="24"/>
      <c r="FGN19" s="24"/>
      <c r="FGO19" s="24"/>
      <c r="FGP19" s="24"/>
      <c r="FGQ19" s="24"/>
      <c r="FGR19" s="24"/>
      <c r="FGS19" s="24"/>
      <c r="FGT19" s="24"/>
      <c r="FGU19" s="24"/>
      <c r="FGV19" s="24"/>
      <c r="FGW19" s="24"/>
      <c r="FGX19" s="24"/>
      <c r="FGY19" s="24"/>
      <c r="FGZ19" s="24"/>
      <c r="FHA19" s="24"/>
      <c r="FHB19" s="24"/>
      <c r="FHC19" s="24"/>
      <c r="FHD19" s="24"/>
      <c r="FHE19" s="24"/>
      <c r="FHF19" s="24"/>
      <c r="FHG19" s="24"/>
      <c r="FHH19" s="24"/>
      <c r="FHI19" s="24"/>
      <c r="FHJ19" s="24"/>
      <c r="FHK19" s="24"/>
      <c r="FHL19" s="24"/>
      <c r="FHM19" s="24"/>
      <c r="FHN19" s="24"/>
      <c r="FHO19" s="24"/>
      <c r="FHP19" s="24"/>
      <c r="FHQ19" s="24"/>
      <c r="FHR19" s="24"/>
      <c r="FHS19" s="24"/>
      <c r="FHT19" s="24"/>
      <c r="FHU19" s="24"/>
      <c r="FHV19" s="24"/>
      <c r="FHW19" s="24"/>
      <c r="FHX19" s="24"/>
      <c r="FHY19" s="24"/>
      <c r="FHZ19" s="24"/>
      <c r="FIA19" s="24"/>
      <c r="FIB19" s="24"/>
      <c r="FIC19" s="24"/>
      <c r="FID19" s="24"/>
      <c r="FIE19" s="24"/>
      <c r="FIF19" s="24"/>
      <c r="FIG19" s="24"/>
      <c r="FIH19" s="24"/>
      <c r="FII19" s="24"/>
      <c r="FIJ19" s="24"/>
      <c r="FIK19" s="24"/>
      <c r="FIL19" s="24"/>
      <c r="FIM19" s="24"/>
      <c r="FIN19" s="24"/>
      <c r="FIO19" s="24"/>
      <c r="FIP19" s="24"/>
      <c r="FIQ19" s="24"/>
      <c r="FIR19" s="24"/>
      <c r="FIS19" s="24"/>
      <c r="FIT19" s="24"/>
      <c r="FIU19" s="24"/>
      <c r="FIV19" s="24"/>
      <c r="FIW19" s="24"/>
      <c r="FIX19" s="24"/>
      <c r="FIY19" s="24"/>
      <c r="FIZ19" s="24"/>
      <c r="FJA19" s="24"/>
      <c r="FJB19" s="24"/>
      <c r="FJC19" s="24"/>
      <c r="FJD19" s="24"/>
      <c r="FJE19" s="24"/>
      <c r="FJF19" s="24"/>
      <c r="FJG19" s="24"/>
      <c r="FJH19" s="24"/>
      <c r="FJI19" s="24"/>
      <c r="FJJ19" s="24"/>
      <c r="FJK19" s="24"/>
      <c r="FJL19" s="24"/>
      <c r="FJM19" s="24"/>
      <c r="FJN19" s="24"/>
      <c r="FJO19" s="24"/>
      <c r="FJP19" s="24"/>
      <c r="FJQ19" s="24"/>
      <c r="FJR19" s="24"/>
      <c r="FJS19" s="24"/>
      <c r="FJT19" s="24"/>
      <c r="FJU19" s="24"/>
      <c r="FJV19" s="24"/>
      <c r="FJW19" s="24"/>
      <c r="FJX19" s="24"/>
      <c r="FJY19" s="24"/>
      <c r="FJZ19" s="24"/>
      <c r="FKA19" s="24"/>
      <c r="FKB19" s="24"/>
      <c r="FKC19" s="24"/>
      <c r="FKD19" s="24"/>
      <c r="FKE19" s="24"/>
      <c r="FKF19" s="24"/>
      <c r="FKG19" s="24"/>
      <c r="FKH19" s="24"/>
      <c r="FKI19" s="24"/>
      <c r="FKJ19" s="24"/>
      <c r="FKK19" s="24"/>
      <c r="FKL19" s="24"/>
      <c r="FKM19" s="24"/>
      <c r="FKN19" s="24"/>
      <c r="FKO19" s="24"/>
      <c r="FKP19" s="24"/>
      <c r="FKQ19" s="24"/>
      <c r="FKR19" s="24"/>
      <c r="FKS19" s="24"/>
      <c r="FKT19" s="24"/>
      <c r="FKU19" s="24"/>
      <c r="FKV19" s="24"/>
      <c r="FKW19" s="24"/>
      <c r="FKX19" s="24"/>
      <c r="FKY19" s="24"/>
      <c r="FKZ19" s="24"/>
      <c r="FLA19" s="24"/>
      <c r="FLB19" s="24"/>
      <c r="FLC19" s="24"/>
      <c r="FLD19" s="24"/>
      <c r="FLE19" s="24"/>
      <c r="FLF19" s="24"/>
      <c r="FLG19" s="24"/>
      <c r="FLH19" s="24"/>
      <c r="FLI19" s="24"/>
      <c r="FLJ19" s="24"/>
      <c r="FLK19" s="24"/>
      <c r="FLL19" s="24"/>
      <c r="FLM19" s="24"/>
      <c r="FLN19" s="24"/>
      <c r="FLO19" s="24"/>
      <c r="FLP19" s="24"/>
      <c r="FLQ19" s="24"/>
      <c r="FLR19" s="24"/>
      <c r="FLS19" s="24"/>
      <c r="FLT19" s="24"/>
      <c r="FLU19" s="24"/>
      <c r="FLV19" s="24"/>
      <c r="FLW19" s="24"/>
      <c r="FLX19" s="24"/>
      <c r="FLY19" s="24"/>
      <c r="FLZ19" s="24"/>
      <c r="FMA19" s="24"/>
      <c r="FMB19" s="24"/>
      <c r="FMC19" s="24"/>
      <c r="FMD19" s="24"/>
      <c r="FME19" s="24"/>
      <c r="FMF19" s="24"/>
      <c r="FMG19" s="24"/>
      <c r="FMH19" s="24"/>
      <c r="FMI19" s="24"/>
      <c r="FMJ19" s="24"/>
      <c r="FMK19" s="24"/>
      <c r="FML19" s="24"/>
      <c r="FMM19" s="24"/>
      <c r="FMN19" s="24"/>
      <c r="FMO19" s="24"/>
      <c r="FMP19" s="24"/>
      <c r="FMQ19" s="24"/>
      <c r="FMR19" s="24"/>
      <c r="FMS19" s="24"/>
      <c r="FMT19" s="24"/>
      <c r="FMU19" s="24"/>
      <c r="FMV19" s="24"/>
      <c r="FMW19" s="24"/>
      <c r="FMX19" s="24"/>
      <c r="FMY19" s="24"/>
      <c r="FMZ19" s="24"/>
      <c r="FNA19" s="24"/>
      <c r="FNB19" s="24"/>
      <c r="FNC19" s="24"/>
      <c r="FND19" s="24"/>
      <c r="FNE19" s="24"/>
      <c r="FNF19" s="24"/>
      <c r="FNG19" s="24"/>
      <c r="FNH19" s="24"/>
    </row>
    <row r="20" spans="1:4432" s="25" customFormat="1" ht="81" customHeight="1" x14ac:dyDescent="0.25">
      <c r="A20" s="95"/>
      <c r="B20" s="44" t="s">
        <v>98</v>
      </c>
      <c r="C20" s="96"/>
      <c r="D20" s="97"/>
      <c r="E20" s="96"/>
      <c r="F20" s="96"/>
      <c r="G20" s="96"/>
      <c r="H20" s="100"/>
      <c r="I20" s="106">
        <f>SUM(I21:I23)</f>
        <v>0</v>
      </c>
      <c r="J20" s="106">
        <f>SUM(J21:J23)</f>
        <v>0</v>
      </c>
      <c r="K20" s="106">
        <f>SUM(K21:K23)</f>
        <v>0</v>
      </c>
      <c r="L20" s="150">
        <f t="shared" ref="L20:S20" si="21">SUM(L21:L23)</f>
        <v>0</v>
      </c>
      <c r="M20" s="150">
        <f t="shared" si="21"/>
        <v>0</v>
      </c>
      <c r="N20" s="150">
        <f t="shared" si="21"/>
        <v>0</v>
      </c>
      <c r="O20" s="150">
        <f t="shared" si="21"/>
        <v>0</v>
      </c>
      <c r="P20" s="150">
        <f t="shared" si="21"/>
        <v>0</v>
      </c>
      <c r="Q20" s="151"/>
      <c r="R20" s="150">
        <f t="shared" si="21"/>
        <v>0</v>
      </c>
      <c r="S20" s="152">
        <f t="shared" si="21"/>
        <v>0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  <c r="ALD20" s="24"/>
      <c r="ALE20" s="24"/>
      <c r="ALF20" s="24"/>
      <c r="ALG20" s="24"/>
      <c r="ALH20" s="24"/>
      <c r="ALI20" s="24"/>
      <c r="ALJ20" s="24"/>
      <c r="ALK20" s="24"/>
      <c r="ALL20" s="24"/>
      <c r="ALM20" s="24"/>
      <c r="ALN20" s="24"/>
      <c r="ALO20" s="24"/>
      <c r="ALP20" s="24"/>
      <c r="ALQ20" s="24"/>
      <c r="ALR20" s="24"/>
      <c r="ALS20" s="24"/>
      <c r="ALT20" s="24"/>
      <c r="ALU20" s="24"/>
      <c r="ALV20" s="24"/>
      <c r="ALW20" s="24"/>
      <c r="ALX20" s="24"/>
      <c r="ALY20" s="24"/>
      <c r="ALZ20" s="24"/>
      <c r="AMA20" s="24"/>
      <c r="AMB20" s="24"/>
      <c r="AMC20" s="24"/>
      <c r="AMD20" s="24"/>
      <c r="AME20" s="24"/>
      <c r="AMF20" s="24"/>
      <c r="AMG20" s="24"/>
      <c r="AMH20" s="24"/>
      <c r="AMI20" s="24"/>
      <c r="AMJ20" s="24"/>
      <c r="AMK20" s="24"/>
      <c r="AML20" s="24"/>
      <c r="AMM20" s="24"/>
      <c r="AMN20" s="24"/>
      <c r="AMO20" s="24"/>
      <c r="AMP20" s="24"/>
      <c r="AMQ20" s="24"/>
      <c r="AMR20" s="24"/>
      <c r="AMS20" s="24"/>
      <c r="AMT20" s="24"/>
      <c r="AMU20" s="24"/>
      <c r="AMV20" s="24"/>
      <c r="AMW20" s="24"/>
      <c r="AMX20" s="24"/>
      <c r="AMY20" s="24"/>
      <c r="AMZ20" s="24"/>
      <c r="ANA20" s="24"/>
      <c r="ANB20" s="24"/>
      <c r="ANC20" s="24"/>
      <c r="AND20" s="24"/>
      <c r="ANE20" s="24"/>
      <c r="ANF20" s="24"/>
      <c r="ANG20" s="24"/>
      <c r="ANH20" s="24"/>
      <c r="ANI20" s="24"/>
      <c r="ANJ20" s="24"/>
      <c r="ANK20" s="24"/>
      <c r="ANL20" s="24"/>
      <c r="ANM20" s="24"/>
      <c r="ANN20" s="24"/>
      <c r="ANO20" s="24"/>
      <c r="ANP20" s="24"/>
      <c r="ANQ20" s="24"/>
      <c r="ANR20" s="24"/>
      <c r="ANS20" s="24"/>
      <c r="ANT20" s="24"/>
      <c r="ANU20" s="24"/>
      <c r="ANV20" s="24"/>
      <c r="ANW20" s="24"/>
      <c r="ANX20" s="24"/>
      <c r="ANY20" s="24"/>
      <c r="ANZ20" s="24"/>
      <c r="AOA20" s="24"/>
      <c r="AOB20" s="24"/>
      <c r="AOC20" s="24"/>
      <c r="AOD20" s="24"/>
      <c r="AOE20" s="24"/>
      <c r="AOF20" s="24"/>
      <c r="AOG20" s="24"/>
      <c r="AOH20" s="24"/>
      <c r="AOI20" s="24"/>
      <c r="AOJ20" s="24"/>
      <c r="AOK20" s="24"/>
      <c r="AOL20" s="24"/>
      <c r="AOM20" s="24"/>
      <c r="AON20" s="24"/>
      <c r="AOO20" s="24"/>
      <c r="AOP20" s="24"/>
      <c r="AOQ20" s="24"/>
      <c r="AOR20" s="24"/>
      <c r="AOS20" s="24"/>
      <c r="AOT20" s="24"/>
      <c r="AOU20" s="24"/>
      <c r="AOV20" s="24"/>
      <c r="AOW20" s="24"/>
      <c r="AOX20" s="24"/>
      <c r="AOY20" s="24"/>
      <c r="AOZ20" s="24"/>
      <c r="APA20" s="24"/>
      <c r="APB20" s="24"/>
      <c r="APC20" s="24"/>
      <c r="APD20" s="24"/>
      <c r="APE20" s="24"/>
      <c r="APF20" s="24"/>
      <c r="APG20" s="24"/>
      <c r="APH20" s="24"/>
      <c r="API20" s="24"/>
      <c r="APJ20" s="24"/>
      <c r="APK20" s="24"/>
      <c r="APL20" s="24"/>
      <c r="APM20" s="24"/>
      <c r="APN20" s="24"/>
      <c r="APO20" s="24"/>
      <c r="APP20" s="24"/>
      <c r="APQ20" s="24"/>
      <c r="APR20" s="24"/>
      <c r="APS20" s="24"/>
      <c r="APT20" s="24"/>
      <c r="APU20" s="24"/>
      <c r="APV20" s="24"/>
      <c r="APW20" s="24"/>
      <c r="APX20" s="24"/>
      <c r="APY20" s="24"/>
      <c r="APZ20" s="24"/>
      <c r="AQA20" s="24"/>
      <c r="AQB20" s="24"/>
      <c r="AQC20" s="24"/>
      <c r="AQD20" s="24"/>
      <c r="AQE20" s="24"/>
      <c r="AQF20" s="24"/>
      <c r="AQG20" s="24"/>
      <c r="AQH20" s="24"/>
      <c r="AQI20" s="24"/>
      <c r="AQJ20" s="24"/>
      <c r="AQK20" s="24"/>
      <c r="AQL20" s="24"/>
      <c r="AQM20" s="24"/>
      <c r="AQN20" s="24"/>
      <c r="AQO20" s="24"/>
      <c r="AQP20" s="24"/>
      <c r="AQQ20" s="24"/>
      <c r="AQR20" s="24"/>
      <c r="AQS20" s="24"/>
      <c r="AQT20" s="24"/>
      <c r="AQU20" s="24"/>
      <c r="AQV20" s="24"/>
      <c r="AQW20" s="24"/>
      <c r="AQX20" s="24"/>
      <c r="AQY20" s="24"/>
      <c r="AQZ20" s="24"/>
      <c r="ARA20" s="24"/>
      <c r="ARB20" s="24"/>
      <c r="ARC20" s="24"/>
      <c r="ARD20" s="24"/>
      <c r="ARE20" s="24"/>
      <c r="ARF20" s="24"/>
      <c r="ARG20" s="24"/>
      <c r="ARH20" s="24"/>
      <c r="ARI20" s="24"/>
      <c r="ARJ20" s="24"/>
      <c r="ARK20" s="24"/>
      <c r="ARL20" s="24"/>
      <c r="ARM20" s="24"/>
      <c r="ARN20" s="24"/>
      <c r="ARO20" s="24"/>
      <c r="ARP20" s="24"/>
      <c r="ARQ20" s="24"/>
      <c r="ARR20" s="24"/>
      <c r="ARS20" s="24"/>
      <c r="ART20" s="24"/>
      <c r="ARU20" s="24"/>
      <c r="ARV20" s="24"/>
      <c r="ARW20" s="24"/>
      <c r="ARX20" s="24"/>
      <c r="ARY20" s="24"/>
      <c r="ARZ20" s="24"/>
      <c r="ASA20" s="24"/>
      <c r="ASB20" s="24"/>
      <c r="ASC20" s="24"/>
      <c r="ASD20" s="24"/>
      <c r="ASE20" s="24"/>
      <c r="ASF20" s="24"/>
      <c r="ASG20" s="24"/>
      <c r="ASH20" s="24"/>
      <c r="ASI20" s="24"/>
      <c r="ASJ20" s="24"/>
      <c r="ASK20" s="24"/>
      <c r="ASL20" s="24"/>
      <c r="ASM20" s="24"/>
      <c r="ASN20" s="24"/>
      <c r="ASO20" s="24"/>
      <c r="ASP20" s="24"/>
      <c r="ASQ20" s="24"/>
      <c r="ASR20" s="24"/>
      <c r="ASS20" s="24"/>
      <c r="AST20" s="24"/>
      <c r="ASU20" s="24"/>
      <c r="ASV20" s="24"/>
      <c r="ASW20" s="24"/>
      <c r="ASX20" s="24"/>
      <c r="ASY20" s="24"/>
      <c r="ASZ20" s="24"/>
      <c r="ATA20" s="24"/>
      <c r="ATB20" s="24"/>
      <c r="ATC20" s="24"/>
      <c r="ATD20" s="24"/>
      <c r="ATE20" s="24"/>
      <c r="ATF20" s="24"/>
      <c r="ATG20" s="24"/>
      <c r="ATH20" s="24"/>
      <c r="ATI20" s="24"/>
      <c r="ATJ20" s="24"/>
      <c r="ATK20" s="24"/>
      <c r="ATL20" s="24"/>
      <c r="ATM20" s="24"/>
      <c r="ATN20" s="24"/>
      <c r="ATO20" s="24"/>
      <c r="ATP20" s="24"/>
      <c r="ATQ20" s="24"/>
      <c r="ATR20" s="24"/>
      <c r="ATS20" s="24"/>
      <c r="ATT20" s="24"/>
      <c r="ATU20" s="24"/>
      <c r="ATV20" s="24"/>
      <c r="ATW20" s="24"/>
      <c r="ATX20" s="24"/>
      <c r="ATY20" s="24"/>
      <c r="ATZ20" s="24"/>
      <c r="AUA20" s="24"/>
      <c r="AUB20" s="24"/>
      <c r="AUC20" s="24"/>
      <c r="AUD20" s="24"/>
      <c r="AUE20" s="24"/>
      <c r="AUF20" s="24"/>
      <c r="AUG20" s="24"/>
      <c r="AUH20" s="24"/>
      <c r="AUI20" s="24"/>
      <c r="AUJ20" s="24"/>
      <c r="AUK20" s="24"/>
      <c r="AUL20" s="24"/>
      <c r="AUM20" s="24"/>
      <c r="AUN20" s="24"/>
      <c r="AUO20" s="24"/>
      <c r="AUP20" s="24"/>
      <c r="AUQ20" s="24"/>
      <c r="AUR20" s="24"/>
      <c r="AUS20" s="24"/>
      <c r="AUT20" s="24"/>
      <c r="AUU20" s="24"/>
      <c r="AUV20" s="24"/>
      <c r="AUW20" s="24"/>
      <c r="AUX20" s="24"/>
      <c r="AUY20" s="24"/>
      <c r="AUZ20" s="24"/>
      <c r="AVA20" s="24"/>
      <c r="AVB20" s="24"/>
      <c r="AVC20" s="24"/>
      <c r="AVD20" s="24"/>
      <c r="AVE20" s="24"/>
      <c r="AVF20" s="24"/>
      <c r="AVG20" s="24"/>
      <c r="AVH20" s="24"/>
      <c r="AVI20" s="24"/>
      <c r="AVJ20" s="24"/>
      <c r="AVK20" s="24"/>
      <c r="AVL20" s="24"/>
      <c r="AVM20" s="24"/>
      <c r="AVN20" s="24"/>
      <c r="AVO20" s="24"/>
      <c r="AVP20" s="24"/>
      <c r="AVQ20" s="24"/>
      <c r="AVR20" s="24"/>
      <c r="AVS20" s="24"/>
      <c r="AVT20" s="24"/>
      <c r="AVU20" s="24"/>
      <c r="AVV20" s="24"/>
      <c r="AVW20" s="24"/>
      <c r="AVX20" s="24"/>
      <c r="AVY20" s="24"/>
      <c r="AVZ20" s="24"/>
      <c r="AWA20" s="24"/>
      <c r="AWB20" s="24"/>
      <c r="AWC20" s="24"/>
      <c r="AWD20" s="24"/>
      <c r="AWE20" s="24"/>
      <c r="AWF20" s="24"/>
      <c r="AWG20" s="24"/>
      <c r="AWH20" s="24"/>
      <c r="AWI20" s="24"/>
      <c r="AWJ20" s="24"/>
      <c r="AWK20" s="24"/>
      <c r="AWL20" s="24"/>
      <c r="AWM20" s="24"/>
      <c r="AWN20" s="24"/>
      <c r="AWO20" s="24"/>
      <c r="AWP20" s="24"/>
      <c r="AWQ20" s="24"/>
      <c r="AWR20" s="24"/>
      <c r="AWS20" s="24"/>
      <c r="AWT20" s="24"/>
      <c r="AWU20" s="24"/>
      <c r="AWV20" s="24"/>
      <c r="AWW20" s="24"/>
      <c r="AWX20" s="24"/>
      <c r="AWY20" s="24"/>
      <c r="AWZ20" s="24"/>
      <c r="AXA20" s="24"/>
      <c r="AXB20" s="24"/>
      <c r="AXC20" s="24"/>
      <c r="AXD20" s="24"/>
      <c r="AXE20" s="24"/>
      <c r="AXF20" s="24"/>
      <c r="AXG20" s="24"/>
      <c r="AXH20" s="24"/>
      <c r="AXI20" s="24"/>
      <c r="AXJ20" s="24"/>
      <c r="AXK20" s="24"/>
      <c r="AXL20" s="24"/>
      <c r="AXM20" s="24"/>
      <c r="AXN20" s="24"/>
      <c r="AXO20" s="24"/>
      <c r="AXP20" s="24"/>
      <c r="AXQ20" s="24"/>
      <c r="AXR20" s="24"/>
      <c r="AXS20" s="24"/>
      <c r="AXT20" s="24"/>
      <c r="AXU20" s="24"/>
      <c r="AXV20" s="24"/>
      <c r="AXW20" s="24"/>
      <c r="AXX20" s="24"/>
      <c r="AXY20" s="24"/>
      <c r="AXZ20" s="24"/>
      <c r="AYA20" s="24"/>
      <c r="AYB20" s="24"/>
      <c r="AYC20" s="24"/>
      <c r="AYD20" s="24"/>
      <c r="AYE20" s="24"/>
      <c r="AYF20" s="24"/>
      <c r="AYG20" s="24"/>
      <c r="AYH20" s="24"/>
      <c r="AYI20" s="24"/>
      <c r="AYJ20" s="24"/>
      <c r="AYK20" s="24"/>
      <c r="AYL20" s="24"/>
      <c r="AYM20" s="24"/>
      <c r="AYN20" s="24"/>
      <c r="AYO20" s="24"/>
      <c r="AYP20" s="24"/>
      <c r="AYQ20" s="24"/>
      <c r="AYR20" s="24"/>
      <c r="AYS20" s="24"/>
      <c r="AYT20" s="24"/>
      <c r="AYU20" s="24"/>
      <c r="AYV20" s="24"/>
      <c r="AYW20" s="24"/>
      <c r="AYX20" s="24"/>
      <c r="AYY20" s="24"/>
      <c r="AYZ20" s="24"/>
      <c r="AZA20" s="24"/>
      <c r="AZB20" s="24"/>
      <c r="AZC20" s="24"/>
      <c r="AZD20" s="24"/>
      <c r="AZE20" s="24"/>
      <c r="AZF20" s="24"/>
      <c r="AZG20" s="24"/>
      <c r="AZH20" s="24"/>
      <c r="AZI20" s="24"/>
      <c r="AZJ20" s="24"/>
      <c r="AZK20" s="24"/>
      <c r="AZL20" s="24"/>
      <c r="AZM20" s="24"/>
      <c r="AZN20" s="24"/>
      <c r="AZO20" s="24"/>
      <c r="AZP20" s="24"/>
      <c r="AZQ20" s="24"/>
      <c r="AZR20" s="24"/>
      <c r="AZS20" s="24"/>
      <c r="AZT20" s="24"/>
      <c r="AZU20" s="24"/>
      <c r="AZV20" s="24"/>
      <c r="AZW20" s="24"/>
      <c r="AZX20" s="24"/>
      <c r="AZY20" s="24"/>
      <c r="AZZ20" s="24"/>
      <c r="BAA20" s="24"/>
      <c r="BAB20" s="24"/>
      <c r="BAC20" s="24"/>
      <c r="BAD20" s="24"/>
      <c r="BAE20" s="24"/>
      <c r="BAF20" s="24"/>
      <c r="BAG20" s="24"/>
      <c r="BAH20" s="24"/>
      <c r="BAI20" s="24"/>
      <c r="BAJ20" s="24"/>
      <c r="BAK20" s="24"/>
      <c r="BAL20" s="24"/>
      <c r="BAM20" s="24"/>
      <c r="BAN20" s="24"/>
      <c r="BAO20" s="24"/>
      <c r="BAP20" s="24"/>
      <c r="BAQ20" s="24"/>
      <c r="BAR20" s="24"/>
      <c r="BAS20" s="24"/>
      <c r="BAT20" s="24"/>
      <c r="BAU20" s="24"/>
      <c r="BAV20" s="24"/>
      <c r="BAW20" s="24"/>
      <c r="BAX20" s="24"/>
      <c r="BAY20" s="24"/>
      <c r="BAZ20" s="24"/>
      <c r="BBA20" s="24"/>
      <c r="BBB20" s="24"/>
      <c r="BBC20" s="24"/>
      <c r="BBD20" s="24"/>
      <c r="BBE20" s="24"/>
      <c r="BBF20" s="24"/>
      <c r="BBG20" s="24"/>
      <c r="BBH20" s="24"/>
      <c r="BBI20" s="24"/>
      <c r="BBJ20" s="24"/>
      <c r="BBK20" s="24"/>
      <c r="BBL20" s="24"/>
      <c r="BBM20" s="24"/>
      <c r="BBN20" s="24"/>
      <c r="BBO20" s="24"/>
      <c r="BBP20" s="24"/>
      <c r="BBQ20" s="24"/>
      <c r="BBR20" s="24"/>
      <c r="BBS20" s="24"/>
      <c r="BBT20" s="24"/>
      <c r="BBU20" s="24"/>
      <c r="BBV20" s="24"/>
      <c r="BBW20" s="24"/>
      <c r="BBX20" s="24"/>
      <c r="BBY20" s="24"/>
      <c r="BBZ20" s="24"/>
      <c r="BCA20" s="24"/>
      <c r="BCB20" s="24"/>
      <c r="BCC20" s="24"/>
      <c r="BCD20" s="24"/>
      <c r="BCE20" s="24"/>
      <c r="BCF20" s="24"/>
      <c r="BCG20" s="24"/>
      <c r="BCH20" s="24"/>
      <c r="BCI20" s="24"/>
      <c r="BCJ20" s="24"/>
      <c r="BCK20" s="24"/>
      <c r="BCL20" s="24"/>
      <c r="BCM20" s="24"/>
      <c r="BCN20" s="24"/>
      <c r="BCO20" s="24"/>
      <c r="BCP20" s="24"/>
      <c r="BCQ20" s="24"/>
      <c r="BCR20" s="24"/>
      <c r="BCS20" s="24"/>
      <c r="BCT20" s="24"/>
      <c r="BCU20" s="24"/>
      <c r="BCV20" s="24"/>
      <c r="BCW20" s="24"/>
      <c r="BCX20" s="24"/>
      <c r="BCY20" s="24"/>
      <c r="BCZ20" s="24"/>
      <c r="BDA20" s="24"/>
      <c r="BDB20" s="24"/>
      <c r="BDC20" s="24"/>
      <c r="BDD20" s="24"/>
      <c r="BDE20" s="24"/>
      <c r="BDF20" s="24"/>
      <c r="BDG20" s="24"/>
      <c r="BDH20" s="24"/>
      <c r="BDI20" s="24"/>
      <c r="BDJ20" s="24"/>
      <c r="BDK20" s="24"/>
      <c r="BDL20" s="24"/>
      <c r="BDM20" s="24"/>
      <c r="BDN20" s="24"/>
      <c r="BDO20" s="24"/>
      <c r="BDP20" s="24"/>
      <c r="BDQ20" s="24"/>
      <c r="BDR20" s="24"/>
      <c r="BDS20" s="24"/>
      <c r="BDT20" s="24"/>
      <c r="BDU20" s="24"/>
      <c r="BDV20" s="24"/>
      <c r="BDW20" s="24"/>
      <c r="BDX20" s="24"/>
      <c r="BDY20" s="24"/>
      <c r="BDZ20" s="24"/>
      <c r="BEA20" s="24"/>
      <c r="BEB20" s="24"/>
      <c r="BEC20" s="24"/>
      <c r="BED20" s="24"/>
      <c r="BEE20" s="24"/>
      <c r="BEF20" s="24"/>
      <c r="BEG20" s="24"/>
      <c r="BEH20" s="24"/>
      <c r="BEI20" s="24"/>
      <c r="BEJ20" s="24"/>
      <c r="BEK20" s="24"/>
      <c r="BEL20" s="24"/>
      <c r="BEM20" s="24"/>
      <c r="BEN20" s="24"/>
      <c r="BEO20" s="24"/>
      <c r="BEP20" s="24"/>
      <c r="BEQ20" s="24"/>
      <c r="BER20" s="24"/>
      <c r="BES20" s="24"/>
      <c r="BET20" s="24"/>
      <c r="BEU20" s="24"/>
      <c r="BEV20" s="24"/>
      <c r="BEW20" s="24"/>
      <c r="BEX20" s="24"/>
      <c r="BEY20" s="24"/>
      <c r="BEZ20" s="24"/>
      <c r="BFA20" s="24"/>
      <c r="BFB20" s="24"/>
      <c r="BFC20" s="24"/>
      <c r="BFD20" s="24"/>
      <c r="BFE20" s="24"/>
      <c r="BFF20" s="24"/>
      <c r="BFG20" s="24"/>
      <c r="BFH20" s="24"/>
      <c r="BFI20" s="24"/>
      <c r="BFJ20" s="24"/>
      <c r="BFK20" s="24"/>
      <c r="BFL20" s="24"/>
      <c r="BFM20" s="24"/>
      <c r="BFN20" s="24"/>
      <c r="BFO20" s="24"/>
      <c r="BFP20" s="24"/>
      <c r="BFQ20" s="24"/>
      <c r="BFR20" s="24"/>
      <c r="BFS20" s="24"/>
      <c r="BFT20" s="24"/>
      <c r="BFU20" s="24"/>
      <c r="BFV20" s="24"/>
      <c r="BFW20" s="24"/>
      <c r="BFX20" s="24"/>
      <c r="BFY20" s="24"/>
      <c r="BFZ20" s="24"/>
      <c r="BGA20" s="24"/>
      <c r="BGB20" s="24"/>
      <c r="BGC20" s="24"/>
      <c r="BGD20" s="24"/>
      <c r="BGE20" s="24"/>
      <c r="BGF20" s="24"/>
      <c r="BGG20" s="24"/>
      <c r="BGH20" s="24"/>
      <c r="BGI20" s="24"/>
      <c r="BGJ20" s="24"/>
      <c r="BGK20" s="24"/>
      <c r="BGL20" s="24"/>
      <c r="BGM20" s="24"/>
      <c r="BGN20" s="24"/>
      <c r="BGO20" s="24"/>
      <c r="BGP20" s="24"/>
      <c r="BGQ20" s="24"/>
      <c r="BGR20" s="24"/>
      <c r="BGS20" s="24"/>
      <c r="BGT20" s="24"/>
      <c r="BGU20" s="24"/>
      <c r="BGV20" s="24"/>
      <c r="BGW20" s="24"/>
      <c r="BGX20" s="24"/>
      <c r="BGY20" s="24"/>
      <c r="BGZ20" s="24"/>
      <c r="BHA20" s="24"/>
      <c r="BHB20" s="24"/>
      <c r="BHC20" s="24"/>
      <c r="BHD20" s="24"/>
      <c r="BHE20" s="24"/>
      <c r="BHF20" s="24"/>
      <c r="BHG20" s="24"/>
      <c r="BHH20" s="24"/>
      <c r="BHI20" s="24"/>
      <c r="BHJ20" s="24"/>
      <c r="BHK20" s="24"/>
      <c r="BHL20" s="24"/>
      <c r="BHM20" s="24"/>
      <c r="BHN20" s="24"/>
      <c r="BHO20" s="24"/>
      <c r="BHP20" s="24"/>
      <c r="BHQ20" s="24"/>
      <c r="BHR20" s="24"/>
      <c r="BHS20" s="24"/>
      <c r="BHT20" s="24"/>
      <c r="BHU20" s="24"/>
      <c r="BHV20" s="24"/>
      <c r="BHW20" s="24"/>
      <c r="BHX20" s="24"/>
      <c r="BHY20" s="24"/>
      <c r="BHZ20" s="24"/>
      <c r="BIA20" s="24"/>
      <c r="BIB20" s="24"/>
      <c r="BIC20" s="24"/>
      <c r="BID20" s="24"/>
      <c r="BIE20" s="24"/>
      <c r="BIF20" s="24"/>
      <c r="BIG20" s="24"/>
      <c r="BIH20" s="24"/>
      <c r="BII20" s="24"/>
      <c r="BIJ20" s="24"/>
      <c r="BIK20" s="24"/>
      <c r="BIL20" s="24"/>
      <c r="BIM20" s="24"/>
      <c r="BIN20" s="24"/>
      <c r="BIO20" s="24"/>
      <c r="BIP20" s="24"/>
      <c r="BIQ20" s="24"/>
      <c r="BIR20" s="24"/>
      <c r="BIS20" s="24"/>
      <c r="BIT20" s="24"/>
      <c r="BIU20" s="24"/>
      <c r="BIV20" s="24"/>
      <c r="BIW20" s="24"/>
      <c r="BIX20" s="24"/>
      <c r="BIY20" s="24"/>
      <c r="BIZ20" s="24"/>
      <c r="BJA20" s="24"/>
      <c r="BJB20" s="24"/>
      <c r="BJC20" s="24"/>
      <c r="BJD20" s="24"/>
      <c r="BJE20" s="24"/>
      <c r="BJF20" s="24"/>
      <c r="BJG20" s="24"/>
      <c r="BJH20" s="24"/>
      <c r="BJI20" s="24"/>
      <c r="BJJ20" s="24"/>
      <c r="BJK20" s="24"/>
      <c r="BJL20" s="24"/>
      <c r="BJM20" s="24"/>
      <c r="BJN20" s="24"/>
      <c r="BJO20" s="24"/>
      <c r="BJP20" s="24"/>
      <c r="BJQ20" s="24"/>
      <c r="BJR20" s="24"/>
      <c r="BJS20" s="24"/>
      <c r="BJT20" s="24"/>
      <c r="BJU20" s="24"/>
      <c r="BJV20" s="24"/>
      <c r="BJW20" s="24"/>
      <c r="BJX20" s="24"/>
      <c r="BJY20" s="24"/>
      <c r="BJZ20" s="24"/>
      <c r="BKA20" s="24"/>
      <c r="BKB20" s="24"/>
      <c r="BKC20" s="24"/>
      <c r="BKD20" s="24"/>
      <c r="BKE20" s="24"/>
      <c r="BKF20" s="24"/>
      <c r="BKG20" s="24"/>
      <c r="BKH20" s="24"/>
      <c r="BKI20" s="24"/>
      <c r="BKJ20" s="24"/>
      <c r="BKK20" s="24"/>
      <c r="BKL20" s="24"/>
      <c r="BKM20" s="24"/>
      <c r="BKN20" s="24"/>
      <c r="BKO20" s="24"/>
      <c r="BKP20" s="24"/>
      <c r="BKQ20" s="24"/>
      <c r="BKR20" s="24"/>
      <c r="BKS20" s="24"/>
      <c r="BKT20" s="24"/>
      <c r="BKU20" s="24"/>
      <c r="BKV20" s="24"/>
      <c r="BKW20" s="24"/>
      <c r="BKX20" s="24"/>
      <c r="BKY20" s="24"/>
      <c r="BKZ20" s="24"/>
      <c r="BLA20" s="24"/>
      <c r="BLB20" s="24"/>
      <c r="BLC20" s="24"/>
      <c r="BLD20" s="24"/>
      <c r="BLE20" s="24"/>
      <c r="BLF20" s="24"/>
      <c r="BLG20" s="24"/>
      <c r="BLH20" s="24"/>
      <c r="BLI20" s="24"/>
      <c r="BLJ20" s="24"/>
      <c r="BLK20" s="24"/>
      <c r="BLL20" s="24"/>
      <c r="BLM20" s="24"/>
      <c r="BLN20" s="24"/>
      <c r="BLO20" s="24"/>
      <c r="BLP20" s="24"/>
      <c r="BLQ20" s="24"/>
      <c r="BLR20" s="24"/>
      <c r="BLS20" s="24"/>
      <c r="BLT20" s="24"/>
      <c r="BLU20" s="24"/>
      <c r="BLV20" s="24"/>
      <c r="BLW20" s="24"/>
      <c r="BLX20" s="24"/>
      <c r="BLY20" s="24"/>
      <c r="BLZ20" s="24"/>
      <c r="BMA20" s="24"/>
      <c r="BMB20" s="24"/>
      <c r="BMC20" s="24"/>
      <c r="BMD20" s="24"/>
      <c r="BME20" s="24"/>
      <c r="BMF20" s="24"/>
      <c r="BMG20" s="24"/>
      <c r="BMH20" s="24"/>
      <c r="BMI20" s="24"/>
      <c r="BMJ20" s="24"/>
      <c r="BMK20" s="24"/>
      <c r="BML20" s="24"/>
      <c r="BMM20" s="24"/>
      <c r="BMN20" s="24"/>
      <c r="BMO20" s="24"/>
      <c r="BMP20" s="24"/>
      <c r="BMQ20" s="24"/>
      <c r="BMR20" s="24"/>
      <c r="BMS20" s="24"/>
      <c r="BMT20" s="24"/>
      <c r="BMU20" s="24"/>
      <c r="BMV20" s="24"/>
      <c r="BMW20" s="24"/>
      <c r="BMX20" s="24"/>
      <c r="BMY20" s="24"/>
      <c r="BMZ20" s="24"/>
      <c r="BNA20" s="24"/>
      <c r="BNB20" s="24"/>
      <c r="BNC20" s="24"/>
      <c r="BND20" s="24"/>
      <c r="BNE20" s="24"/>
      <c r="BNF20" s="24"/>
      <c r="BNG20" s="24"/>
      <c r="BNH20" s="24"/>
      <c r="BNI20" s="24"/>
      <c r="BNJ20" s="24"/>
      <c r="BNK20" s="24"/>
      <c r="BNL20" s="24"/>
      <c r="BNM20" s="24"/>
      <c r="BNN20" s="24"/>
      <c r="BNO20" s="24"/>
      <c r="BNP20" s="24"/>
      <c r="BNQ20" s="24"/>
      <c r="BNR20" s="24"/>
      <c r="BNS20" s="24"/>
      <c r="BNT20" s="24"/>
      <c r="BNU20" s="24"/>
      <c r="BNV20" s="24"/>
      <c r="BNW20" s="24"/>
      <c r="BNX20" s="24"/>
      <c r="BNY20" s="24"/>
      <c r="BNZ20" s="24"/>
      <c r="BOA20" s="24"/>
      <c r="BOB20" s="24"/>
      <c r="BOC20" s="24"/>
      <c r="BOD20" s="24"/>
      <c r="BOE20" s="24"/>
      <c r="BOF20" s="24"/>
      <c r="BOG20" s="24"/>
      <c r="BOH20" s="24"/>
      <c r="BOI20" s="24"/>
      <c r="BOJ20" s="24"/>
      <c r="BOK20" s="24"/>
      <c r="BOL20" s="24"/>
      <c r="BOM20" s="24"/>
      <c r="BON20" s="24"/>
      <c r="BOO20" s="24"/>
      <c r="BOP20" s="24"/>
      <c r="BOQ20" s="24"/>
      <c r="BOR20" s="24"/>
      <c r="BOS20" s="24"/>
      <c r="BOT20" s="24"/>
      <c r="BOU20" s="24"/>
      <c r="BOV20" s="24"/>
      <c r="BOW20" s="24"/>
      <c r="BOX20" s="24"/>
      <c r="BOY20" s="24"/>
      <c r="BOZ20" s="24"/>
      <c r="BPA20" s="24"/>
      <c r="BPB20" s="24"/>
      <c r="BPC20" s="24"/>
      <c r="BPD20" s="24"/>
      <c r="BPE20" s="24"/>
      <c r="BPF20" s="24"/>
      <c r="BPG20" s="24"/>
      <c r="BPH20" s="24"/>
      <c r="BPI20" s="24"/>
      <c r="BPJ20" s="24"/>
      <c r="BPK20" s="24"/>
      <c r="BPL20" s="24"/>
      <c r="BPM20" s="24"/>
      <c r="BPN20" s="24"/>
      <c r="BPO20" s="24"/>
      <c r="BPP20" s="24"/>
      <c r="BPQ20" s="24"/>
      <c r="BPR20" s="24"/>
      <c r="BPS20" s="24"/>
      <c r="BPT20" s="24"/>
      <c r="BPU20" s="24"/>
      <c r="BPV20" s="24"/>
      <c r="BPW20" s="24"/>
      <c r="BPX20" s="24"/>
      <c r="BPY20" s="24"/>
      <c r="BPZ20" s="24"/>
      <c r="BQA20" s="24"/>
      <c r="BQB20" s="24"/>
      <c r="BQC20" s="24"/>
      <c r="BQD20" s="24"/>
      <c r="BQE20" s="24"/>
      <c r="BQF20" s="24"/>
      <c r="BQG20" s="24"/>
      <c r="BQH20" s="24"/>
      <c r="BQI20" s="24"/>
      <c r="BQJ20" s="24"/>
      <c r="BQK20" s="24"/>
      <c r="BQL20" s="24"/>
      <c r="BQM20" s="24"/>
      <c r="BQN20" s="24"/>
      <c r="BQO20" s="24"/>
      <c r="BQP20" s="24"/>
      <c r="BQQ20" s="24"/>
      <c r="BQR20" s="24"/>
      <c r="BQS20" s="24"/>
      <c r="BQT20" s="24"/>
      <c r="BQU20" s="24"/>
      <c r="BQV20" s="24"/>
      <c r="BQW20" s="24"/>
      <c r="BQX20" s="24"/>
      <c r="BQY20" s="24"/>
      <c r="BQZ20" s="24"/>
      <c r="BRA20" s="24"/>
      <c r="BRB20" s="24"/>
      <c r="BRC20" s="24"/>
      <c r="BRD20" s="24"/>
      <c r="BRE20" s="24"/>
      <c r="BRF20" s="24"/>
      <c r="BRG20" s="24"/>
      <c r="BRH20" s="24"/>
      <c r="BRI20" s="24"/>
      <c r="BRJ20" s="24"/>
      <c r="BRK20" s="24"/>
      <c r="BRL20" s="24"/>
      <c r="BRM20" s="24"/>
      <c r="BRN20" s="24"/>
      <c r="BRO20" s="24"/>
      <c r="BRP20" s="24"/>
      <c r="BRQ20" s="24"/>
      <c r="BRR20" s="24"/>
      <c r="BRS20" s="24"/>
      <c r="BRT20" s="24"/>
      <c r="BRU20" s="24"/>
      <c r="BRV20" s="24"/>
      <c r="BRW20" s="24"/>
      <c r="BRX20" s="24"/>
      <c r="BRY20" s="24"/>
      <c r="BRZ20" s="24"/>
      <c r="BSA20" s="24"/>
      <c r="BSB20" s="24"/>
      <c r="BSC20" s="24"/>
      <c r="BSD20" s="24"/>
      <c r="BSE20" s="24"/>
      <c r="BSF20" s="24"/>
      <c r="BSG20" s="24"/>
      <c r="BSH20" s="24"/>
      <c r="BSI20" s="24"/>
      <c r="BSJ20" s="24"/>
      <c r="BSK20" s="24"/>
      <c r="BSL20" s="24"/>
      <c r="BSM20" s="24"/>
      <c r="BSN20" s="24"/>
      <c r="BSO20" s="24"/>
      <c r="BSP20" s="24"/>
      <c r="BSQ20" s="24"/>
      <c r="BSR20" s="24"/>
      <c r="BSS20" s="24"/>
      <c r="BST20" s="24"/>
      <c r="BSU20" s="24"/>
      <c r="BSV20" s="24"/>
      <c r="BSW20" s="24"/>
      <c r="BSX20" s="24"/>
      <c r="BSY20" s="24"/>
      <c r="BSZ20" s="24"/>
      <c r="BTA20" s="24"/>
      <c r="BTB20" s="24"/>
      <c r="BTC20" s="24"/>
      <c r="BTD20" s="24"/>
      <c r="BTE20" s="24"/>
      <c r="BTF20" s="24"/>
      <c r="BTG20" s="24"/>
      <c r="BTH20" s="24"/>
      <c r="BTI20" s="24"/>
      <c r="BTJ20" s="24"/>
      <c r="BTK20" s="24"/>
      <c r="BTL20" s="24"/>
      <c r="BTM20" s="24"/>
      <c r="BTN20" s="24"/>
      <c r="BTO20" s="24"/>
      <c r="BTP20" s="24"/>
      <c r="BTQ20" s="24"/>
      <c r="BTR20" s="24"/>
      <c r="BTS20" s="24"/>
      <c r="BTT20" s="24"/>
      <c r="BTU20" s="24"/>
      <c r="BTV20" s="24"/>
      <c r="BTW20" s="24"/>
      <c r="BTX20" s="24"/>
      <c r="BTY20" s="24"/>
      <c r="BTZ20" s="24"/>
      <c r="BUA20" s="24"/>
      <c r="BUB20" s="24"/>
      <c r="BUC20" s="24"/>
      <c r="BUD20" s="24"/>
      <c r="BUE20" s="24"/>
      <c r="BUF20" s="24"/>
      <c r="BUG20" s="24"/>
      <c r="BUH20" s="24"/>
      <c r="BUI20" s="24"/>
      <c r="BUJ20" s="24"/>
      <c r="BUK20" s="24"/>
      <c r="BUL20" s="24"/>
      <c r="BUM20" s="24"/>
      <c r="BUN20" s="24"/>
      <c r="BUO20" s="24"/>
      <c r="BUP20" s="24"/>
      <c r="BUQ20" s="24"/>
      <c r="BUR20" s="24"/>
      <c r="BUS20" s="24"/>
      <c r="BUT20" s="24"/>
      <c r="BUU20" s="24"/>
      <c r="BUV20" s="24"/>
      <c r="BUW20" s="24"/>
      <c r="BUX20" s="24"/>
      <c r="BUY20" s="24"/>
      <c r="BUZ20" s="24"/>
      <c r="BVA20" s="24"/>
      <c r="BVB20" s="24"/>
      <c r="BVC20" s="24"/>
      <c r="BVD20" s="24"/>
      <c r="BVE20" s="24"/>
      <c r="BVF20" s="24"/>
      <c r="BVG20" s="24"/>
      <c r="BVH20" s="24"/>
      <c r="BVI20" s="24"/>
      <c r="BVJ20" s="24"/>
      <c r="BVK20" s="24"/>
      <c r="BVL20" s="24"/>
      <c r="BVM20" s="24"/>
      <c r="BVN20" s="24"/>
      <c r="BVO20" s="24"/>
      <c r="BVP20" s="24"/>
      <c r="BVQ20" s="24"/>
      <c r="BVR20" s="24"/>
      <c r="BVS20" s="24"/>
      <c r="BVT20" s="24"/>
      <c r="BVU20" s="24"/>
      <c r="BVV20" s="24"/>
      <c r="BVW20" s="24"/>
      <c r="BVX20" s="24"/>
      <c r="BVY20" s="24"/>
      <c r="BVZ20" s="24"/>
      <c r="BWA20" s="24"/>
      <c r="BWB20" s="24"/>
      <c r="BWC20" s="24"/>
      <c r="BWD20" s="24"/>
      <c r="BWE20" s="24"/>
      <c r="BWF20" s="24"/>
      <c r="BWG20" s="24"/>
      <c r="BWH20" s="24"/>
      <c r="BWI20" s="24"/>
      <c r="BWJ20" s="24"/>
      <c r="BWK20" s="24"/>
      <c r="BWL20" s="24"/>
      <c r="BWM20" s="24"/>
      <c r="BWN20" s="24"/>
      <c r="BWO20" s="24"/>
      <c r="BWP20" s="24"/>
      <c r="BWQ20" s="24"/>
      <c r="BWR20" s="24"/>
      <c r="BWS20" s="24"/>
      <c r="BWT20" s="24"/>
      <c r="BWU20" s="24"/>
      <c r="BWV20" s="24"/>
      <c r="BWW20" s="24"/>
      <c r="BWX20" s="24"/>
      <c r="BWY20" s="24"/>
      <c r="BWZ20" s="24"/>
      <c r="BXA20" s="24"/>
      <c r="BXB20" s="24"/>
      <c r="BXC20" s="24"/>
      <c r="BXD20" s="24"/>
      <c r="BXE20" s="24"/>
      <c r="BXF20" s="24"/>
      <c r="BXG20" s="24"/>
      <c r="BXH20" s="24"/>
      <c r="BXI20" s="24"/>
      <c r="BXJ20" s="24"/>
      <c r="BXK20" s="24"/>
      <c r="BXL20" s="24"/>
      <c r="BXM20" s="24"/>
      <c r="BXN20" s="24"/>
      <c r="BXO20" s="24"/>
      <c r="BXP20" s="24"/>
      <c r="BXQ20" s="24"/>
      <c r="BXR20" s="24"/>
      <c r="BXS20" s="24"/>
      <c r="BXT20" s="24"/>
      <c r="BXU20" s="24"/>
      <c r="BXV20" s="24"/>
      <c r="BXW20" s="24"/>
      <c r="BXX20" s="24"/>
      <c r="BXY20" s="24"/>
      <c r="BXZ20" s="24"/>
      <c r="BYA20" s="24"/>
      <c r="BYB20" s="24"/>
      <c r="BYC20" s="24"/>
      <c r="BYD20" s="24"/>
      <c r="BYE20" s="24"/>
      <c r="BYF20" s="24"/>
      <c r="BYG20" s="24"/>
      <c r="BYH20" s="24"/>
      <c r="BYI20" s="24"/>
      <c r="BYJ20" s="24"/>
      <c r="BYK20" s="24"/>
      <c r="BYL20" s="24"/>
      <c r="BYM20" s="24"/>
      <c r="BYN20" s="24"/>
      <c r="BYO20" s="24"/>
      <c r="BYP20" s="24"/>
      <c r="BYQ20" s="24"/>
      <c r="BYR20" s="24"/>
      <c r="BYS20" s="24"/>
      <c r="BYT20" s="24"/>
      <c r="BYU20" s="24"/>
      <c r="BYV20" s="24"/>
      <c r="BYW20" s="24"/>
      <c r="BYX20" s="24"/>
      <c r="BYY20" s="24"/>
      <c r="BYZ20" s="24"/>
      <c r="BZA20" s="24"/>
      <c r="BZB20" s="24"/>
      <c r="BZC20" s="24"/>
      <c r="BZD20" s="24"/>
      <c r="BZE20" s="24"/>
      <c r="BZF20" s="24"/>
      <c r="BZG20" s="24"/>
      <c r="BZH20" s="24"/>
      <c r="BZI20" s="24"/>
      <c r="BZJ20" s="24"/>
      <c r="BZK20" s="24"/>
      <c r="BZL20" s="24"/>
      <c r="BZM20" s="24"/>
      <c r="BZN20" s="24"/>
      <c r="BZO20" s="24"/>
      <c r="BZP20" s="24"/>
      <c r="BZQ20" s="24"/>
      <c r="BZR20" s="24"/>
      <c r="BZS20" s="24"/>
      <c r="BZT20" s="24"/>
      <c r="BZU20" s="24"/>
      <c r="BZV20" s="24"/>
      <c r="BZW20" s="24"/>
      <c r="BZX20" s="24"/>
      <c r="BZY20" s="24"/>
      <c r="BZZ20" s="24"/>
      <c r="CAA20" s="24"/>
      <c r="CAB20" s="24"/>
      <c r="CAC20" s="24"/>
      <c r="CAD20" s="24"/>
      <c r="CAE20" s="24"/>
      <c r="CAF20" s="24"/>
      <c r="CAG20" s="24"/>
      <c r="CAH20" s="24"/>
      <c r="CAI20" s="24"/>
      <c r="CAJ20" s="24"/>
      <c r="CAK20" s="24"/>
      <c r="CAL20" s="24"/>
      <c r="CAM20" s="24"/>
      <c r="CAN20" s="24"/>
      <c r="CAO20" s="24"/>
      <c r="CAP20" s="24"/>
      <c r="CAQ20" s="24"/>
      <c r="CAR20" s="24"/>
      <c r="CAS20" s="24"/>
      <c r="CAT20" s="24"/>
      <c r="CAU20" s="24"/>
      <c r="CAV20" s="24"/>
      <c r="CAW20" s="24"/>
      <c r="CAX20" s="24"/>
      <c r="CAY20" s="24"/>
      <c r="CAZ20" s="24"/>
      <c r="CBA20" s="24"/>
      <c r="CBB20" s="24"/>
      <c r="CBC20" s="24"/>
      <c r="CBD20" s="24"/>
      <c r="CBE20" s="24"/>
      <c r="CBF20" s="24"/>
      <c r="CBG20" s="24"/>
      <c r="CBH20" s="24"/>
      <c r="CBI20" s="24"/>
      <c r="CBJ20" s="24"/>
      <c r="CBK20" s="24"/>
      <c r="CBL20" s="24"/>
      <c r="CBM20" s="24"/>
      <c r="CBN20" s="24"/>
      <c r="CBO20" s="24"/>
      <c r="CBP20" s="24"/>
      <c r="CBQ20" s="24"/>
      <c r="CBR20" s="24"/>
      <c r="CBS20" s="24"/>
      <c r="CBT20" s="24"/>
      <c r="CBU20" s="24"/>
      <c r="CBV20" s="24"/>
      <c r="CBW20" s="24"/>
      <c r="CBX20" s="24"/>
      <c r="CBY20" s="24"/>
      <c r="CBZ20" s="24"/>
      <c r="CCA20" s="24"/>
      <c r="CCB20" s="24"/>
      <c r="CCC20" s="24"/>
      <c r="CCD20" s="24"/>
      <c r="CCE20" s="24"/>
      <c r="CCF20" s="24"/>
      <c r="CCG20" s="24"/>
      <c r="CCH20" s="24"/>
      <c r="CCI20" s="24"/>
      <c r="CCJ20" s="24"/>
      <c r="CCK20" s="24"/>
      <c r="CCL20" s="24"/>
      <c r="CCM20" s="24"/>
      <c r="CCN20" s="24"/>
      <c r="CCO20" s="24"/>
      <c r="CCP20" s="24"/>
      <c r="CCQ20" s="24"/>
      <c r="CCR20" s="24"/>
      <c r="CCS20" s="24"/>
      <c r="CCT20" s="24"/>
      <c r="CCU20" s="24"/>
      <c r="CCV20" s="24"/>
      <c r="CCW20" s="24"/>
      <c r="CCX20" s="24"/>
      <c r="CCY20" s="24"/>
      <c r="CCZ20" s="24"/>
      <c r="CDA20" s="24"/>
      <c r="CDB20" s="24"/>
      <c r="CDC20" s="24"/>
      <c r="CDD20" s="24"/>
      <c r="CDE20" s="24"/>
      <c r="CDF20" s="24"/>
      <c r="CDG20" s="24"/>
      <c r="CDH20" s="24"/>
      <c r="CDI20" s="24"/>
      <c r="CDJ20" s="24"/>
      <c r="CDK20" s="24"/>
      <c r="CDL20" s="24"/>
      <c r="CDM20" s="24"/>
      <c r="CDN20" s="24"/>
      <c r="CDO20" s="24"/>
      <c r="CDP20" s="24"/>
      <c r="CDQ20" s="24"/>
      <c r="CDR20" s="24"/>
      <c r="CDS20" s="24"/>
      <c r="CDT20" s="24"/>
      <c r="CDU20" s="24"/>
      <c r="CDV20" s="24"/>
      <c r="CDW20" s="24"/>
      <c r="CDX20" s="24"/>
      <c r="CDY20" s="24"/>
      <c r="CDZ20" s="24"/>
      <c r="CEA20" s="24"/>
      <c r="CEB20" s="24"/>
      <c r="CEC20" s="24"/>
      <c r="CED20" s="24"/>
      <c r="CEE20" s="24"/>
      <c r="CEF20" s="24"/>
      <c r="CEG20" s="24"/>
      <c r="CEH20" s="24"/>
      <c r="CEI20" s="24"/>
      <c r="CEJ20" s="24"/>
      <c r="CEK20" s="24"/>
      <c r="CEL20" s="24"/>
      <c r="CEM20" s="24"/>
      <c r="CEN20" s="24"/>
      <c r="CEO20" s="24"/>
      <c r="CEP20" s="24"/>
      <c r="CEQ20" s="24"/>
      <c r="CER20" s="24"/>
      <c r="CES20" s="24"/>
      <c r="CET20" s="24"/>
      <c r="CEU20" s="24"/>
      <c r="CEV20" s="24"/>
      <c r="CEW20" s="24"/>
      <c r="CEX20" s="24"/>
      <c r="CEY20" s="24"/>
      <c r="CEZ20" s="24"/>
      <c r="CFA20" s="24"/>
      <c r="CFB20" s="24"/>
      <c r="CFC20" s="24"/>
      <c r="CFD20" s="24"/>
      <c r="CFE20" s="24"/>
      <c r="CFF20" s="24"/>
      <c r="CFG20" s="24"/>
      <c r="CFH20" s="24"/>
      <c r="CFI20" s="24"/>
      <c r="CFJ20" s="24"/>
      <c r="CFK20" s="24"/>
      <c r="CFL20" s="24"/>
      <c r="CFM20" s="24"/>
      <c r="CFN20" s="24"/>
      <c r="CFO20" s="24"/>
      <c r="CFP20" s="24"/>
      <c r="CFQ20" s="24"/>
      <c r="CFR20" s="24"/>
      <c r="CFS20" s="24"/>
      <c r="CFT20" s="24"/>
      <c r="CFU20" s="24"/>
      <c r="CFV20" s="24"/>
      <c r="CFW20" s="24"/>
      <c r="CFX20" s="24"/>
      <c r="CFY20" s="24"/>
      <c r="CFZ20" s="24"/>
      <c r="CGA20" s="24"/>
      <c r="CGB20" s="24"/>
      <c r="CGC20" s="24"/>
      <c r="CGD20" s="24"/>
      <c r="CGE20" s="24"/>
      <c r="CGF20" s="24"/>
      <c r="CGG20" s="24"/>
      <c r="CGH20" s="24"/>
      <c r="CGI20" s="24"/>
      <c r="CGJ20" s="24"/>
      <c r="CGK20" s="24"/>
      <c r="CGL20" s="24"/>
      <c r="CGM20" s="24"/>
      <c r="CGN20" s="24"/>
      <c r="CGO20" s="24"/>
      <c r="CGP20" s="24"/>
      <c r="CGQ20" s="24"/>
      <c r="CGR20" s="24"/>
      <c r="CGS20" s="24"/>
      <c r="CGT20" s="24"/>
      <c r="CGU20" s="24"/>
      <c r="CGV20" s="24"/>
      <c r="CGW20" s="24"/>
      <c r="CGX20" s="24"/>
      <c r="CGY20" s="24"/>
      <c r="CGZ20" s="24"/>
      <c r="CHA20" s="24"/>
      <c r="CHB20" s="24"/>
      <c r="CHC20" s="24"/>
      <c r="CHD20" s="24"/>
      <c r="CHE20" s="24"/>
      <c r="CHF20" s="24"/>
      <c r="CHG20" s="24"/>
      <c r="CHH20" s="24"/>
      <c r="CHI20" s="24"/>
      <c r="CHJ20" s="24"/>
      <c r="CHK20" s="24"/>
      <c r="CHL20" s="24"/>
      <c r="CHM20" s="24"/>
      <c r="CHN20" s="24"/>
      <c r="CHO20" s="24"/>
      <c r="CHP20" s="24"/>
      <c r="CHQ20" s="24"/>
      <c r="CHR20" s="24"/>
      <c r="CHS20" s="24"/>
      <c r="CHT20" s="24"/>
      <c r="CHU20" s="24"/>
      <c r="CHV20" s="24"/>
      <c r="CHW20" s="24"/>
      <c r="CHX20" s="24"/>
      <c r="CHY20" s="24"/>
      <c r="CHZ20" s="24"/>
      <c r="CIA20" s="24"/>
      <c r="CIB20" s="24"/>
      <c r="CIC20" s="24"/>
      <c r="CID20" s="24"/>
      <c r="CIE20" s="24"/>
      <c r="CIF20" s="24"/>
      <c r="CIG20" s="24"/>
      <c r="CIH20" s="24"/>
      <c r="CII20" s="24"/>
      <c r="CIJ20" s="24"/>
      <c r="CIK20" s="24"/>
      <c r="CIL20" s="24"/>
      <c r="CIM20" s="24"/>
      <c r="CIN20" s="24"/>
      <c r="CIO20" s="24"/>
      <c r="CIP20" s="24"/>
      <c r="CIQ20" s="24"/>
      <c r="CIR20" s="24"/>
      <c r="CIS20" s="24"/>
      <c r="CIT20" s="24"/>
      <c r="CIU20" s="24"/>
      <c r="CIV20" s="24"/>
      <c r="CIW20" s="24"/>
      <c r="CIX20" s="24"/>
      <c r="CIY20" s="24"/>
      <c r="CIZ20" s="24"/>
      <c r="CJA20" s="24"/>
      <c r="CJB20" s="24"/>
      <c r="CJC20" s="24"/>
      <c r="CJD20" s="24"/>
      <c r="CJE20" s="24"/>
      <c r="CJF20" s="24"/>
      <c r="CJG20" s="24"/>
      <c r="CJH20" s="24"/>
      <c r="CJI20" s="24"/>
      <c r="CJJ20" s="24"/>
      <c r="CJK20" s="24"/>
      <c r="CJL20" s="24"/>
      <c r="CJM20" s="24"/>
      <c r="CJN20" s="24"/>
      <c r="CJO20" s="24"/>
      <c r="CJP20" s="24"/>
      <c r="CJQ20" s="24"/>
      <c r="CJR20" s="24"/>
      <c r="CJS20" s="24"/>
      <c r="CJT20" s="24"/>
      <c r="CJU20" s="24"/>
      <c r="CJV20" s="24"/>
      <c r="CJW20" s="24"/>
      <c r="CJX20" s="24"/>
      <c r="CJY20" s="24"/>
      <c r="CJZ20" s="24"/>
      <c r="CKA20" s="24"/>
      <c r="CKB20" s="24"/>
      <c r="CKC20" s="24"/>
      <c r="CKD20" s="24"/>
      <c r="CKE20" s="24"/>
      <c r="CKF20" s="24"/>
      <c r="CKG20" s="24"/>
      <c r="CKH20" s="24"/>
      <c r="CKI20" s="24"/>
      <c r="CKJ20" s="24"/>
      <c r="CKK20" s="24"/>
      <c r="CKL20" s="24"/>
      <c r="CKM20" s="24"/>
      <c r="CKN20" s="24"/>
      <c r="CKO20" s="24"/>
      <c r="CKP20" s="24"/>
      <c r="CKQ20" s="24"/>
      <c r="CKR20" s="24"/>
      <c r="CKS20" s="24"/>
      <c r="CKT20" s="24"/>
      <c r="CKU20" s="24"/>
      <c r="CKV20" s="24"/>
      <c r="CKW20" s="24"/>
      <c r="CKX20" s="24"/>
      <c r="CKY20" s="24"/>
      <c r="CKZ20" s="24"/>
      <c r="CLA20" s="24"/>
      <c r="CLB20" s="24"/>
      <c r="CLC20" s="24"/>
      <c r="CLD20" s="24"/>
      <c r="CLE20" s="24"/>
      <c r="CLF20" s="24"/>
      <c r="CLG20" s="24"/>
      <c r="CLH20" s="24"/>
      <c r="CLI20" s="24"/>
      <c r="CLJ20" s="24"/>
      <c r="CLK20" s="24"/>
      <c r="CLL20" s="24"/>
      <c r="CLM20" s="24"/>
      <c r="CLN20" s="24"/>
      <c r="CLO20" s="24"/>
      <c r="CLP20" s="24"/>
      <c r="CLQ20" s="24"/>
      <c r="CLR20" s="24"/>
      <c r="CLS20" s="24"/>
      <c r="CLT20" s="24"/>
      <c r="CLU20" s="24"/>
      <c r="CLV20" s="24"/>
      <c r="CLW20" s="24"/>
      <c r="CLX20" s="24"/>
      <c r="CLY20" s="24"/>
      <c r="CLZ20" s="24"/>
      <c r="CMA20" s="24"/>
      <c r="CMB20" s="24"/>
      <c r="CMC20" s="24"/>
      <c r="CMD20" s="24"/>
      <c r="CME20" s="24"/>
      <c r="CMF20" s="24"/>
      <c r="CMG20" s="24"/>
      <c r="CMH20" s="24"/>
      <c r="CMI20" s="24"/>
      <c r="CMJ20" s="24"/>
      <c r="CMK20" s="24"/>
      <c r="CML20" s="24"/>
      <c r="CMM20" s="24"/>
      <c r="CMN20" s="24"/>
      <c r="CMO20" s="24"/>
      <c r="CMP20" s="24"/>
      <c r="CMQ20" s="24"/>
      <c r="CMR20" s="24"/>
      <c r="CMS20" s="24"/>
      <c r="CMT20" s="24"/>
      <c r="CMU20" s="24"/>
      <c r="CMV20" s="24"/>
      <c r="CMW20" s="24"/>
      <c r="CMX20" s="24"/>
      <c r="CMY20" s="24"/>
      <c r="CMZ20" s="24"/>
      <c r="CNA20" s="24"/>
      <c r="CNB20" s="24"/>
      <c r="CNC20" s="24"/>
      <c r="CND20" s="24"/>
      <c r="CNE20" s="24"/>
      <c r="CNF20" s="24"/>
      <c r="CNG20" s="24"/>
      <c r="CNH20" s="24"/>
      <c r="CNI20" s="24"/>
      <c r="CNJ20" s="24"/>
      <c r="CNK20" s="24"/>
      <c r="CNL20" s="24"/>
      <c r="CNM20" s="24"/>
      <c r="CNN20" s="24"/>
      <c r="CNO20" s="24"/>
      <c r="CNP20" s="24"/>
      <c r="CNQ20" s="24"/>
      <c r="CNR20" s="24"/>
      <c r="CNS20" s="24"/>
      <c r="CNT20" s="24"/>
      <c r="CNU20" s="24"/>
      <c r="CNV20" s="24"/>
      <c r="CNW20" s="24"/>
      <c r="CNX20" s="24"/>
      <c r="CNY20" s="24"/>
      <c r="CNZ20" s="24"/>
      <c r="COA20" s="24"/>
      <c r="COB20" s="24"/>
      <c r="COC20" s="24"/>
      <c r="COD20" s="24"/>
      <c r="COE20" s="24"/>
      <c r="COF20" s="24"/>
      <c r="COG20" s="24"/>
      <c r="COH20" s="24"/>
      <c r="COI20" s="24"/>
      <c r="COJ20" s="24"/>
      <c r="COK20" s="24"/>
      <c r="COL20" s="24"/>
      <c r="COM20" s="24"/>
      <c r="CON20" s="24"/>
      <c r="COO20" s="24"/>
      <c r="COP20" s="24"/>
      <c r="COQ20" s="24"/>
      <c r="COR20" s="24"/>
      <c r="COS20" s="24"/>
      <c r="COT20" s="24"/>
      <c r="COU20" s="24"/>
      <c r="COV20" s="24"/>
      <c r="COW20" s="24"/>
      <c r="COX20" s="24"/>
      <c r="COY20" s="24"/>
      <c r="COZ20" s="24"/>
      <c r="CPA20" s="24"/>
      <c r="CPB20" s="24"/>
      <c r="CPC20" s="24"/>
      <c r="CPD20" s="24"/>
      <c r="CPE20" s="24"/>
      <c r="CPF20" s="24"/>
      <c r="CPG20" s="24"/>
      <c r="CPH20" s="24"/>
      <c r="CPI20" s="24"/>
      <c r="CPJ20" s="24"/>
      <c r="CPK20" s="24"/>
      <c r="CPL20" s="24"/>
      <c r="CPM20" s="24"/>
      <c r="CPN20" s="24"/>
      <c r="CPO20" s="24"/>
      <c r="CPP20" s="24"/>
      <c r="CPQ20" s="24"/>
      <c r="CPR20" s="24"/>
      <c r="CPS20" s="24"/>
      <c r="CPT20" s="24"/>
      <c r="CPU20" s="24"/>
      <c r="CPV20" s="24"/>
      <c r="CPW20" s="24"/>
      <c r="CPX20" s="24"/>
      <c r="CPY20" s="24"/>
      <c r="CPZ20" s="24"/>
      <c r="CQA20" s="24"/>
      <c r="CQB20" s="24"/>
      <c r="CQC20" s="24"/>
      <c r="CQD20" s="24"/>
      <c r="CQE20" s="24"/>
      <c r="CQF20" s="24"/>
      <c r="CQG20" s="24"/>
      <c r="CQH20" s="24"/>
      <c r="CQI20" s="24"/>
      <c r="CQJ20" s="24"/>
      <c r="CQK20" s="24"/>
      <c r="CQL20" s="24"/>
      <c r="CQM20" s="24"/>
      <c r="CQN20" s="24"/>
      <c r="CQO20" s="24"/>
      <c r="CQP20" s="24"/>
      <c r="CQQ20" s="24"/>
      <c r="CQR20" s="24"/>
      <c r="CQS20" s="24"/>
      <c r="CQT20" s="24"/>
      <c r="CQU20" s="24"/>
      <c r="CQV20" s="24"/>
      <c r="CQW20" s="24"/>
      <c r="CQX20" s="24"/>
      <c r="CQY20" s="24"/>
      <c r="CQZ20" s="24"/>
      <c r="CRA20" s="24"/>
      <c r="CRB20" s="24"/>
      <c r="CRC20" s="24"/>
      <c r="CRD20" s="24"/>
      <c r="CRE20" s="24"/>
      <c r="CRF20" s="24"/>
      <c r="CRG20" s="24"/>
      <c r="CRH20" s="24"/>
      <c r="CRI20" s="24"/>
      <c r="CRJ20" s="24"/>
      <c r="CRK20" s="24"/>
      <c r="CRL20" s="24"/>
      <c r="CRM20" s="24"/>
      <c r="CRN20" s="24"/>
      <c r="CRO20" s="24"/>
      <c r="CRP20" s="24"/>
      <c r="CRQ20" s="24"/>
      <c r="CRR20" s="24"/>
      <c r="CRS20" s="24"/>
      <c r="CRT20" s="24"/>
      <c r="CRU20" s="24"/>
      <c r="CRV20" s="24"/>
      <c r="CRW20" s="24"/>
      <c r="CRX20" s="24"/>
      <c r="CRY20" s="24"/>
      <c r="CRZ20" s="24"/>
      <c r="CSA20" s="24"/>
      <c r="CSB20" s="24"/>
      <c r="CSC20" s="24"/>
      <c r="CSD20" s="24"/>
      <c r="CSE20" s="24"/>
      <c r="CSF20" s="24"/>
      <c r="CSG20" s="24"/>
      <c r="CSH20" s="24"/>
      <c r="CSI20" s="24"/>
      <c r="CSJ20" s="24"/>
      <c r="CSK20" s="24"/>
      <c r="CSL20" s="24"/>
      <c r="CSM20" s="24"/>
      <c r="CSN20" s="24"/>
      <c r="CSO20" s="24"/>
      <c r="CSP20" s="24"/>
      <c r="CSQ20" s="24"/>
      <c r="CSR20" s="24"/>
      <c r="CSS20" s="24"/>
      <c r="CST20" s="24"/>
      <c r="CSU20" s="24"/>
      <c r="CSV20" s="24"/>
      <c r="CSW20" s="24"/>
      <c r="CSX20" s="24"/>
      <c r="CSY20" s="24"/>
      <c r="CSZ20" s="24"/>
      <c r="CTA20" s="24"/>
      <c r="CTB20" s="24"/>
      <c r="CTC20" s="24"/>
      <c r="CTD20" s="24"/>
      <c r="CTE20" s="24"/>
      <c r="CTF20" s="24"/>
      <c r="CTG20" s="24"/>
      <c r="CTH20" s="24"/>
      <c r="CTI20" s="24"/>
      <c r="CTJ20" s="24"/>
      <c r="CTK20" s="24"/>
      <c r="CTL20" s="24"/>
      <c r="CTM20" s="24"/>
      <c r="CTN20" s="24"/>
      <c r="CTO20" s="24"/>
      <c r="CTP20" s="24"/>
      <c r="CTQ20" s="24"/>
      <c r="CTR20" s="24"/>
      <c r="CTS20" s="24"/>
      <c r="CTT20" s="24"/>
      <c r="CTU20" s="24"/>
      <c r="CTV20" s="24"/>
      <c r="CTW20" s="24"/>
      <c r="CTX20" s="24"/>
      <c r="CTY20" s="24"/>
      <c r="CTZ20" s="24"/>
      <c r="CUA20" s="24"/>
      <c r="CUB20" s="24"/>
      <c r="CUC20" s="24"/>
      <c r="CUD20" s="24"/>
      <c r="CUE20" s="24"/>
      <c r="CUF20" s="24"/>
      <c r="CUG20" s="24"/>
      <c r="CUH20" s="24"/>
      <c r="CUI20" s="24"/>
      <c r="CUJ20" s="24"/>
      <c r="CUK20" s="24"/>
      <c r="CUL20" s="24"/>
      <c r="CUM20" s="24"/>
      <c r="CUN20" s="24"/>
      <c r="CUO20" s="24"/>
      <c r="CUP20" s="24"/>
      <c r="CUQ20" s="24"/>
      <c r="CUR20" s="24"/>
      <c r="CUS20" s="24"/>
      <c r="CUT20" s="24"/>
      <c r="CUU20" s="24"/>
      <c r="CUV20" s="24"/>
      <c r="CUW20" s="24"/>
      <c r="CUX20" s="24"/>
      <c r="CUY20" s="24"/>
      <c r="CUZ20" s="24"/>
      <c r="CVA20" s="24"/>
      <c r="CVB20" s="24"/>
      <c r="CVC20" s="24"/>
      <c r="CVD20" s="24"/>
      <c r="CVE20" s="24"/>
      <c r="CVF20" s="24"/>
      <c r="CVG20" s="24"/>
      <c r="CVH20" s="24"/>
      <c r="CVI20" s="24"/>
      <c r="CVJ20" s="24"/>
      <c r="CVK20" s="24"/>
      <c r="CVL20" s="24"/>
      <c r="CVM20" s="24"/>
      <c r="CVN20" s="24"/>
      <c r="CVO20" s="24"/>
      <c r="CVP20" s="24"/>
      <c r="CVQ20" s="24"/>
      <c r="CVR20" s="24"/>
      <c r="CVS20" s="24"/>
      <c r="CVT20" s="24"/>
      <c r="CVU20" s="24"/>
      <c r="CVV20" s="24"/>
      <c r="CVW20" s="24"/>
      <c r="CVX20" s="24"/>
      <c r="CVY20" s="24"/>
      <c r="CVZ20" s="24"/>
      <c r="CWA20" s="24"/>
      <c r="CWB20" s="24"/>
      <c r="CWC20" s="24"/>
      <c r="CWD20" s="24"/>
      <c r="CWE20" s="24"/>
      <c r="CWF20" s="24"/>
      <c r="CWG20" s="24"/>
      <c r="CWH20" s="24"/>
      <c r="CWI20" s="24"/>
      <c r="CWJ20" s="24"/>
      <c r="CWK20" s="24"/>
      <c r="CWL20" s="24"/>
      <c r="CWM20" s="24"/>
      <c r="CWN20" s="24"/>
      <c r="CWO20" s="24"/>
      <c r="CWP20" s="24"/>
      <c r="CWQ20" s="24"/>
      <c r="CWR20" s="24"/>
      <c r="CWS20" s="24"/>
      <c r="CWT20" s="24"/>
      <c r="CWU20" s="24"/>
      <c r="CWV20" s="24"/>
      <c r="CWW20" s="24"/>
      <c r="CWX20" s="24"/>
      <c r="CWY20" s="24"/>
      <c r="CWZ20" s="24"/>
      <c r="CXA20" s="24"/>
      <c r="CXB20" s="24"/>
      <c r="CXC20" s="24"/>
      <c r="CXD20" s="24"/>
      <c r="CXE20" s="24"/>
      <c r="CXF20" s="24"/>
      <c r="CXG20" s="24"/>
      <c r="CXH20" s="24"/>
      <c r="CXI20" s="24"/>
      <c r="CXJ20" s="24"/>
      <c r="CXK20" s="24"/>
      <c r="CXL20" s="24"/>
      <c r="CXM20" s="24"/>
      <c r="CXN20" s="24"/>
      <c r="CXO20" s="24"/>
      <c r="CXP20" s="24"/>
      <c r="CXQ20" s="24"/>
      <c r="CXR20" s="24"/>
      <c r="CXS20" s="24"/>
      <c r="CXT20" s="24"/>
      <c r="CXU20" s="24"/>
      <c r="CXV20" s="24"/>
      <c r="CXW20" s="24"/>
      <c r="CXX20" s="24"/>
      <c r="CXY20" s="24"/>
      <c r="CXZ20" s="24"/>
      <c r="CYA20" s="24"/>
      <c r="CYB20" s="24"/>
      <c r="CYC20" s="24"/>
      <c r="CYD20" s="24"/>
      <c r="CYE20" s="24"/>
      <c r="CYF20" s="24"/>
      <c r="CYG20" s="24"/>
      <c r="CYH20" s="24"/>
      <c r="CYI20" s="24"/>
      <c r="CYJ20" s="24"/>
      <c r="CYK20" s="24"/>
      <c r="CYL20" s="24"/>
      <c r="CYM20" s="24"/>
      <c r="CYN20" s="24"/>
      <c r="CYO20" s="24"/>
      <c r="CYP20" s="24"/>
      <c r="CYQ20" s="24"/>
      <c r="CYR20" s="24"/>
      <c r="CYS20" s="24"/>
      <c r="CYT20" s="24"/>
      <c r="CYU20" s="24"/>
      <c r="CYV20" s="24"/>
      <c r="CYW20" s="24"/>
      <c r="CYX20" s="24"/>
      <c r="CYY20" s="24"/>
      <c r="CYZ20" s="24"/>
      <c r="CZA20" s="24"/>
      <c r="CZB20" s="24"/>
      <c r="CZC20" s="24"/>
      <c r="CZD20" s="24"/>
      <c r="CZE20" s="24"/>
      <c r="CZF20" s="24"/>
      <c r="CZG20" s="24"/>
      <c r="CZH20" s="24"/>
      <c r="CZI20" s="24"/>
      <c r="CZJ20" s="24"/>
      <c r="CZK20" s="24"/>
      <c r="CZL20" s="24"/>
      <c r="CZM20" s="24"/>
      <c r="CZN20" s="24"/>
      <c r="CZO20" s="24"/>
      <c r="CZP20" s="24"/>
      <c r="CZQ20" s="24"/>
      <c r="CZR20" s="24"/>
      <c r="CZS20" s="24"/>
      <c r="CZT20" s="24"/>
      <c r="CZU20" s="24"/>
      <c r="CZV20" s="24"/>
      <c r="CZW20" s="24"/>
      <c r="CZX20" s="24"/>
      <c r="CZY20" s="24"/>
      <c r="CZZ20" s="24"/>
      <c r="DAA20" s="24"/>
      <c r="DAB20" s="24"/>
      <c r="DAC20" s="24"/>
      <c r="DAD20" s="24"/>
      <c r="DAE20" s="24"/>
      <c r="DAF20" s="24"/>
      <c r="DAG20" s="24"/>
      <c r="DAH20" s="24"/>
      <c r="DAI20" s="24"/>
      <c r="DAJ20" s="24"/>
      <c r="DAK20" s="24"/>
      <c r="DAL20" s="24"/>
      <c r="DAM20" s="24"/>
      <c r="DAN20" s="24"/>
      <c r="DAO20" s="24"/>
      <c r="DAP20" s="24"/>
      <c r="DAQ20" s="24"/>
      <c r="DAR20" s="24"/>
      <c r="DAS20" s="24"/>
      <c r="DAT20" s="24"/>
      <c r="DAU20" s="24"/>
      <c r="DAV20" s="24"/>
      <c r="DAW20" s="24"/>
      <c r="DAX20" s="24"/>
      <c r="DAY20" s="24"/>
      <c r="DAZ20" s="24"/>
      <c r="DBA20" s="24"/>
      <c r="DBB20" s="24"/>
      <c r="DBC20" s="24"/>
      <c r="DBD20" s="24"/>
      <c r="DBE20" s="24"/>
      <c r="DBF20" s="24"/>
      <c r="DBG20" s="24"/>
      <c r="DBH20" s="24"/>
      <c r="DBI20" s="24"/>
      <c r="DBJ20" s="24"/>
      <c r="DBK20" s="24"/>
      <c r="DBL20" s="24"/>
      <c r="DBM20" s="24"/>
      <c r="DBN20" s="24"/>
      <c r="DBO20" s="24"/>
      <c r="DBP20" s="24"/>
      <c r="DBQ20" s="24"/>
      <c r="DBR20" s="24"/>
      <c r="DBS20" s="24"/>
      <c r="DBT20" s="24"/>
      <c r="DBU20" s="24"/>
      <c r="DBV20" s="24"/>
      <c r="DBW20" s="24"/>
      <c r="DBX20" s="24"/>
      <c r="DBY20" s="24"/>
      <c r="DBZ20" s="24"/>
      <c r="DCA20" s="24"/>
      <c r="DCB20" s="24"/>
      <c r="DCC20" s="24"/>
      <c r="DCD20" s="24"/>
      <c r="DCE20" s="24"/>
      <c r="DCF20" s="24"/>
      <c r="DCG20" s="24"/>
      <c r="DCH20" s="24"/>
      <c r="DCI20" s="24"/>
      <c r="DCJ20" s="24"/>
      <c r="DCK20" s="24"/>
      <c r="DCL20" s="24"/>
      <c r="DCM20" s="24"/>
      <c r="DCN20" s="24"/>
      <c r="DCO20" s="24"/>
      <c r="DCP20" s="24"/>
      <c r="DCQ20" s="24"/>
      <c r="DCR20" s="24"/>
      <c r="DCS20" s="24"/>
      <c r="DCT20" s="24"/>
      <c r="DCU20" s="24"/>
      <c r="DCV20" s="24"/>
      <c r="DCW20" s="24"/>
      <c r="DCX20" s="24"/>
      <c r="DCY20" s="24"/>
      <c r="DCZ20" s="24"/>
      <c r="DDA20" s="24"/>
      <c r="DDB20" s="24"/>
      <c r="DDC20" s="24"/>
      <c r="DDD20" s="24"/>
      <c r="DDE20" s="24"/>
      <c r="DDF20" s="24"/>
      <c r="DDG20" s="24"/>
      <c r="DDH20" s="24"/>
      <c r="DDI20" s="24"/>
      <c r="DDJ20" s="24"/>
      <c r="DDK20" s="24"/>
      <c r="DDL20" s="24"/>
      <c r="DDM20" s="24"/>
      <c r="DDN20" s="24"/>
      <c r="DDO20" s="24"/>
      <c r="DDP20" s="24"/>
      <c r="DDQ20" s="24"/>
      <c r="DDR20" s="24"/>
      <c r="DDS20" s="24"/>
      <c r="DDT20" s="24"/>
      <c r="DDU20" s="24"/>
      <c r="DDV20" s="24"/>
      <c r="DDW20" s="24"/>
      <c r="DDX20" s="24"/>
      <c r="DDY20" s="24"/>
      <c r="DDZ20" s="24"/>
      <c r="DEA20" s="24"/>
      <c r="DEB20" s="24"/>
      <c r="DEC20" s="24"/>
      <c r="DED20" s="24"/>
      <c r="DEE20" s="24"/>
      <c r="DEF20" s="24"/>
      <c r="DEG20" s="24"/>
      <c r="DEH20" s="24"/>
      <c r="DEI20" s="24"/>
      <c r="DEJ20" s="24"/>
      <c r="DEK20" s="24"/>
      <c r="DEL20" s="24"/>
      <c r="DEM20" s="24"/>
      <c r="DEN20" s="24"/>
      <c r="DEO20" s="24"/>
      <c r="DEP20" s="24"/>
      <c r="DEQ20" s="24"/>
      <c r="DER20" s="24"/>
      <c r="DES20" s="24"/>
      <c r="DET20" s="24"/>
      <c r="DEU20" s="24"/>
      <c r="DEV20" s="24"/>
      <c r="DEW20" s="24"/>
      <c r="DEX20" s="24"/>
      <c r="DEY20" s="24"/>
      <c r="DEZ20" s="24"/>
      <c r="DFA20" s="24"/>
      <c r="DFB20" s="24"/>
      <c r="DFC20" s="24"/>
      <c r="DFD20" s="24"/>
      <c r="DFE20" s="24"/>
      <c r="DFF20" s="24"/>
      <c r="DFG20" s="24"/>
      <c r="DFH20" s="24"/>
      <c r="DFI20" s="24"/>
      <c r="DFJ20" s="24"/>
      <c r="DFK20" s="24"/>
      <c r="DFL20" s="24"/>
      <c r="DFM20" s="24"/>
      <c r="DFN20" s="24"/>
      <c r="DFO20" s="24"/>
      <c r="DFP20" s="24"/>
      <c r="DFQ20" s="24"/>
      <c r="DFR20" s="24"/>
      <c r="DFS20" s="24"/>
      <c r="DFT20" s="24"/>
      <c r="DFU20" s="24"/>
      <c r="DFV20" s="24"/>
      <c r="DFW20" s="24"/>
      <c r="DFX20" s="24"/>
      <c r="DFY20" s="24"/>
      <c r="DFZ20" s="24"/>
      <c r="DGA20" s="24"/>
      <c r="DGB20" s="24"/>
      <c r="DGC20" s="24"/>
      <c r="DGD20" s="24"/>
      <c r="DGE20" s="24"/>
      <c r="DGF20" s="24"/>
      <c r="DGG20" s="24"/>
      <c r="DGH20" s="24"/>
      <c r="DGI20" s="24"/>
      <c r="DGJ20" s="24"/>
      <c r="DGK20" s="24"/>
      <c r="DGL20" s="24"/>
      <c r="DGM20" s="24"/>
      <c r="DGN20" s="24"/>
      <c r="DGO20" s="24"/>
      <c r="DGP20" s="24"/>
      <c r="DGQ20" s="24"/>
      <c r="DGR20" s="24"/>
      <c r="DGS20" s="24"/>
      <c r="DGT20" s="24"/>
      <c r="DGU20" s="24"/>
      <c r="DGV20" s="24"/>
      <c r="DGW20" s="24"/>
      <c r="DGX20" s="24"/>
      <c r="DGY20" s="24"/>
      <c r="DGZ20" s="24"/>
      <c r="DHA20" s="24"/>
      <c r="DHB20" s="24"/>
      <c r="DHC20" s="24"/>
      <c r="DHD20" s="24"/>
      <c r="DHE20" s="24"/>
      <c r="DHF20" s="24"/>
      <c r="DHG20" s="24"/>
      <c r="DHH20" s="24"/>
      <c r="DHI20" s="24"/>
      <c r="DHJ20" s="24"/>
      <c r="DHK20" s="24"/>
      <c r="DHL20" s="24"/>
      <c r="DHM20" s="24"/>
      <c r="DHN20" s="24"/>
      <c r="DHO20" s="24"/>
      <c r="DHP20" s="24"/>
      <c r="DHQ20" s="24"/>
      <c r="DHR20" s="24"/>
      <c r="DHS20" s="24"/>
      <c r="DHT20" s="24"/>
      <c r="DHU20" s="24"/>
      <c r="DHV20" s="24"/>
      <c r="DHW20" s="24"/>
      <c r="DHX20" s="24"/>
      <c r="DHY20" s="24"/>
      <c r="DHZ20" s="24"/>
      <c r="DIA20" s="24"/>
      <c r="DIB20" s="24"/>
      <c r="DIC20" s="24"/>
      <c r="DID20" s="24"/>
      <c r="DIE20" s="24"/>
      <c r="DIF20" s="24"/>
      <c r="DIG20" s="24"/>
      <c r="DIH20" s="24"/>
      <c r="DII20" s="24"/>
      <c r="DIJ20" s="24"/>
      <c r="DIK20" s="24"/>
      <c r="DIL20" s="24"/>
      <c r="DIM20" s="24"/>
      <c r="DIN20" s="24"/>
      <c r="DIO20" s="24"/>
      <c r="DIP20" s="24"/>
      <c r="DIQ20" s="24"/>
      <c r="DIR20" s="24"/>
      <c r="DIS20" s="24"/>
      <c r="DIT20" s="24"/>
      <c r="DIU20" s="24"/>
      <c r="DIV20" s="24"/>
      <c r="DIW20" s="24"/>
      <c r="DIX20" s="24"/>
      <c r="DIY20" s="24"/>
      <c r="DIZ20" s="24"/>
      <c r="DJA20" s="24"/>
      <c r="DJB20" s="24"/>
      <c r="DJC20" s="24"/>
      <c r="DJD20" s="24"/>
      <c r="DJE20" s="24"/>
      <c r="DJF20" s="24"/>
      <c r="DJG20" s="24"/>
      <c r="DJH20" s="24"/>
      <c r="DJI20" s="24"/>
      <c r="DJJ20" s="24"/>
      <c r="DJK20" s="24"/>
      <c r="DJL20" s="24"/>
      <c r="DJM20" s="24"/>
      <c r="DJN20" s="24"/>
      <c r="DJO20" s="24"/>
      <c r="DJP20" s="24"/>
      <c r="DJQ20" s="24"/>
      <c r="DJR20" s="24"/>
      <c r="DJS20" s="24"/>
      <c r="DJT20" s="24"/>
      <c r="DJU20" s="24"/>
      <c r="DJV20" s="24"/>
      <c r="DJW20" s="24"/>
      <c r="DJX20" s="24"/>
      <c r="DJY20" s="24"/>
      <c r="DJZ20" s="24"/>
      <c r="DKA20" s="24"/>
      <c r="DKB20" s="24"/>
      <c r="DKC20" s="24"/>
      <c r="DKD20" s="24"/>
      <c r="DKE20" s="24"/>
      <c r="DKF20" s="24"/>
      <c r="DKG20" s="24"/>
      <c r="DKH20" s="24"/>
      <c r="DKI20" s="24"/>
      <c r="DKJ20" s="24"/>
      <c r="DKK20" s="24"/>
      <c r="DKL20" s="24"/>
      <c r="DKM20" s="24"/>
      <c r="DKN20" s="24"/>
      <c r="DKO20" s="24"/>
      <c r="DKP20" s="24"/>
      <c r="DKQ20" s="24"/>
      <c r="DKR20" s="24"/>
      <c r="DKS20" s="24"/>
      <c r="DKT20" s="24"/>
      <c r="DKU20" s="24"/>
      <c r="DKV20" s="24"/>
      <c r="DKW20" s="24"/>
      <c r="DKX20" s="24"/>
      <c r="DKY20" s="24"/>
      <c r="DKZ20" s="24"/>
      <c r="DLA20" s="24"/>
      <c r="DLB20" s="24"/>
      <c r="DLC20" s="24"/>
      <c r="DLD20" s="24"/>
      <c r="DLE20" s="24"/>
      <c r="DLF20" s="24"/>
      <c r="DLG20" s="24"/>
      <c r="DLH20" s="24"/>
      <c r="DLI20" s="24"/>
      <c r="DLJ20" s="24"/>
      <c r="DLK20" s="24"/>
      <c r="DLL20" s="24"/>
      <c r="DLM20" s="24"/>
      <c r="DLN20" s="24"/>
      <c r="DLO20" s="24"/>
      <c r="DLP20" s="24"/>
      <c r="DLQ20" s="24"/>
      <c r="DLR20" s="24"/>
      <c r="DLS20" s="24"/>
      <c r="DLT20" s="24"/>
      <c r="DLU20" s="24"/>
      <c r="DLV20" s="24"/>
      <c r="DLW20" s="24"/>
      <c r="DLX20" s="24"/>
      <c r="DLY20" s="24"/>
      <c r="DLZ20" s="24"/>
      <c r="DMA20" s="24"/>
      <c r="DMB20" s="24"/>
      <c r="DMC20" s="24"/>
      <c r="DMD20" s="24"/>
      <c r="DME20" s="24"/>
      <c r="DMF20" s="24"/>
      <c r="DMG20" s="24"/>
      <c r="DMH20" s="24"/>
      <c r="DMI20" s="24"/>
      <c r="DMJ20" s="24"/>
      <c r="DMK20" s="24"/>
      <c r="DML20" s="24"/>
      <c r="DMM20" s="24"/>
      <c r="DMN20" s="24"/>
      <c r="DMO20" s="24"/>
      <c r="DMP20" s="24"/>
      <c r="DMQ20" s="24"/>
      <c r="DMR20" s="24"/>
      <c r="DMS20" s="24"/>
      <c r="DMT20" s="24"/>
      <c r="DMU20" s="24"/>
      <c r="DMV20" s="24"/>
      <c r="DMW20" s="24"/>
      <c r="DMX20" s="24"/>
      <c r="DMY20" s="24"/>
      <c r="DMZ20" s="24"/>
      <c r="DNA20" s="24"/>
      <c r="DNB20" s="24"/>
      <c r="DNC20" s="24"/>
      <c r="DND20" s="24"/>
      <c r="DNE20" s="24"/>
      <c r="DNF20" s="24"/>
      <c r="DNG20" s="24"/>
      <c r="DNH20" s="24"/>
      <c r="DNI20" s="24"/>
      <c r="DNJ20" s="24"/>
      <c r="DNK20" s="24"/>
      <c r="DNL20" s="24"/>
      <c r="DNM20" s="24"/>
      <c r="DNN20" s="24"/>
      <c r="DNO20" s="24"/>
      <c r="DNP20" s="24"/>
      <c r="DNQ20" s="24"/>
      <c r="DNR20" s="24"/>
      <c r="DNS20" s="24"/>
      <c r="DNT20" s="24"/>
      <c r="DNU20" s="24"/>
      <c r="DNV20" s="24"/>
      <c r="DNW20" s="24"/>
      <c r="DNX20" s="24"/>
      <c r="DNY20" s="24"/>
      <c r="DNZ20" s="24"/>
      <c r="DOA20" s="24"/>
      <c r="DOB20" s="24"/>
      <c r="DOC20" s="24"/>
      <c r="DOD20" s="24"/>
      <c r="DOE20" s="24"/>
      <c r="DOF20" s="24"/>
      <c r="DOG20" s="24"/>
      <c r="DOH20" s="24"/>
      <c r="DOI20" s="24"/>
      <c r="DOJ20" s="24"/>
      <c r="DOK20" s="24"/>
      <c r="DOL20" s="24"/>
      <c r="DOM20" s="24"/>
      <c r="DON20" s="24"/>
      <c r="DOO20" s="24"/>
      <c r="DOP20" s="24"/>
      <c r="DOQ20" s="24"/>
      <c r="DOR20" s="24"/>
      <c r="DOS20" s="24"/>
      <c r="DOT20" s="24"/>
      <c r="DOU20" s="24"/>
      <c r="DOV20" s="24"/>
      <c r="DOW20" s="24"/>
      <c r="DOX20" s="24"/>
      <c r="DOY20" s="24"/>
      <c r="DOZ20" s="24"/>
      <c r="DPA20" s="24"/>
      <c r="DPB20" s="24"/>
      <c r="DPC20" s="24"/>
      <c r="DPD20" s="24"/>
      <c r="DPE20" s="24"/>
      <c r="DPF20" s="24"/>
      <c r="DPG20" s="24"/>
      <c r="DPH20" s="24"/>
      <c r="DPI20" s="24"/>
      <c r="DPJ20" s="24"/>
      <c r="DPK20" s="24"/>
      <c r="DPL20" s="24"/>
      <c r="DPM20" s="24"/>
      <c r="DPN20" s="24"/>
      <c r="DPO20" s="24"/>
      <c r="DPP20" s="24"/>
      <c r="DPQ20" s="24"/>
      <c r="DPR20" s="24"/>
      <c r="DPS20" s="24"/>
      <c r="DPT20" s="24"/>
      <c r="DPU20" s="24"/>
      <c r="DPV20" s="24"/>
      <c r="DPW20" s="24"/>
      <c r="DPX20" s="24"/>
      <c r="DPY20" s="24"/>
      <c r="DPZ20" s="24"/>
      <c r="DQA20" s="24"/>
      <c r="DQB20" s="24"/>
      <c r="DQC20" s="24"/>
      <c r="DQD20" s="24"/>
      <c r="DQE20" s="24"/>
      <c r="DQF20" s="24"/>
      <c r="DQG20" s="24"/>
      <c r="DQH20" s="24"/>
      <c r="DQI20" s="24"/>
      <c r="DQJ20" s="24"/>
      <c r="DQK20" s="24"/>
      <c r="DQL20" s="24"/>
      <c r="DQM20" s="24"/>
      <c r="DQN20" s="24"/>
      <c r="DQO20" s="24"/>
      <c r="DQP20" s="24"/>
      <c r="DQQ20" s="24"/>
      <c r="DQR20" s="24"/>
      <c r="DQS20" s="24"/>
      <c r="DQT20" s="24"/>
      <c r="DQU20" s="24"/>
      <c r="DQV20" s="24"/>
      <c r="DQW20" s="24"/>
      <c r="DQX20" s="24"/>
      <c r="DQY20" s="24"/>
      <c r="DQZ20" s="24"/>
      <c r="DRA20" s="24"/>
      <c r="DRB20" s="24"/>
      <c r="DRC20" s="24"/>
      <c r="DRD20" s="24"/>
      <c r="DRE20" s="24"/>
      <c r="DRF20" s="24"/>
      <c r="DRG20" s="24"/>
      <c r="DRH20" s="24"/>
      <c r="DRI20" s="24"/>
      <c r="DRJ20" s="24"/>
      <c r="DRK20" s="24"/>
      <c r="DRL20" s="24"/>
      <c r="DRM20" s="24"/>
      <c r="DRN20" s="24"/>
      <c r="DRO20" s="24"/>
      <c r="DRP20" s="24"/>
      <c r="DRQ20" s="24"/>
      <c r="DRR20" s="24"/>
      <c r="DRS20" s="24"/>
      <c r="DRT20" s="24"/>
      <c r="DRU20" s="24"/>
      <c r="DRV20" s="24"/>
      <c r="DRW20" s="24"/>
      <c r="DRX20" s="24"/>
      <c r="DRY20" s="24"/>
      <c r="DRZ20" s="24"/>
      <c r="DSA20" s="24"/>
      <c r="DSB20" s="24"/>
      <c r="DSC20" s="24"/>
      <c r="DSD20" s="24"/>
      <c r="DSE20" s="24"/>
      <c r="DSF20" s="24"/>
      <c r="DSG20" s="24"/>
      <c r="DSH20" s="24"/>
      <c r="DSI20" s="24"/>
      <c r="DSJ20" s="24"/>
      <c r="DSK20" s="24"/>
      <c r="DSL20" s="24"/>
      <c r="DSM20" s="24"/>
      <c r="DSN20" s="24"/>
      <c r="DSO20" s="24"/>
      <c r="DSP20" s="24"/>
      <c r="DSQ20" s="24"/>
      <c r="DSR20" s="24"/>
      <c r="DSS20" s="24"/>
      <c r="DST20" s="24"/>
      <c r="DSU20" s="24"/>
      <c r="DSV20" s="24"/>
      <c r="DSW20" s="24"/>
      <c r="DSX20" s="24"/>
      <c r="DSY20" s="24"/>
      <c r="DSZ20" s="24"/>
      <c r="DTA20" s="24"/>
      <c r="DTB20" s="24"/>
      <c r="DTC20" s="24"/>
      <c r="DTD20" s="24"/>
      <c r="DTE20" s="24"/>
      <c r="DTF20" s="24"/>
      <c r="DTG20" s="24"/>
      <c r="DTH20" s="24"/>
      <c r="DTI20" s="24"/>
      <c r="DTJ20" s="24"/>
      <c r="DTK20" s="24"/>
      <c r="DTL20" s="24"/>
      <c r="DTM20" s="24"/>
      <c r="DTN20" s="24"/>
      <c r="DTO20" s="24"/>
      <c r="DTP20" s="24"/>
      <c r="DTQ20" s="24"/>
      <c r="DTR20" s="24"/>
      <c r="DTS20" s="24"/>
      <c r="DTT20" s="24"/>
      <c r="DTU20" s="24"/>
      <c r="DTV20" s="24"/>
      <c r="DTW20" s="24"/>
      <c r="DTX20" s="24"/>
      <c r="DTY20" s="24"/>
      <c r="DTZ20" s="24"/>
      <c r="DUA20" s="24"/>
      <c r="DUB20" s="24"/>
      <c r="DUC20" s="24"/>
      <c r="DUD20" s="24"/>
      <c r="DUE20" s="24"/>
      <c r="DUF20" s="24"/>
      <c r="DUG20" s="24"/>
      <c r="DUH20" s="24"/>
      <c r="DUI20" s="24"/>
      <c r="DUJ20" s="24"/>
      <c r="DUK20" s="24"/>
      <c r="DUL20" s="24"/>
      <c r="DUM20" s="24"/>
      <c r="DUN20" s="24"/>
      <c r="DUO20" s="24"/>
      <c r="DUP20" s="24"/>
      <c r="DUQ20" s="24"/>
      <c r="DUR20" s="24"/>
      <c r="DUS20" s="24"/>
      <c r="DUT20" s="24"/>
      <c r="DUU20" s="24"/>
      <c r="DUV20" s="24"/>
      <c r="DUW20" s="24"/>
      <c r="DUX20" s="24"/>
      <c r="DUY20" s="24"/>
      <c r="DUZ20" s="24"/>
      <c r="DVA20" s="24"/>
      <c r="DVB20" s="24"/>
      <c r="DVC20" s="24"/>
      <c r="DVD20" s="24"/>
      <c r="DVE20" s="24"/>
      <c r="DVF20" s="24"/>
      <c r="DVG20" s="24"/>
      <c r="DVH20" s="24"/>
      <c r="DVI20" s="24"/>
      <c r="DVJ20" s="24"/>
      <c r="DVK20" s="24"/>
      <c r="DVL20" s="24"/>
      <c r="DVM20" s="24"/>
      <c r="DVN20" s="24"/>
      <c r="DVO20" s="24"/>
      <c r="DVP20" s="24"/>
      <c r="DVQ20" s="24"/>
      <c r="DVR20" s="24"/>
      <c r="DVS20" s="24"/>
      <c r="DVT20" s="24"/>
      <c r="DVU20" s="24"/>
      <c r="DVV20" s="24"/>
      <c r="DVW20" s="24"/>
      <c r="DVX20" s="24"/>
      <c r="DVY20" s="24"/>
      <c r="DVZ20" s="24"/>
      <c r="DWA20" s="24"/>
      <c r="DWB20" s="24"/>
      <c r="DWC20" s="24"/>
      <c r="DWD20" s="24"/>
      <c r="DWE20" s="24"/>
      <c r="DWF20" s="24"/>
      <c r="DWG20" s="24"/>
      <c r="DWH20" s="24"/>
      <c r="DWI20" s="24"/>
      <c r="DWJ20" s="24"/>
      <c r="DWK20" s="24"/>
      <c r="DWL20" s="24"/>
      <c r="DWM20" s="24"/>
      <c r="DWN20" s="24"/>
      <c r="DWO20" s="24"/>
      <c r="DWP20" s="24"/>
      <c r="DWQ20" s="24"/>
      <c r="DWR20" s="24"/>
      <c r="DWS20" s="24"/>
      <c r="DWT20" s="24"/>
      <c r="DWU20" s="24"/>
      <c r="DWV20" s="24"/>
      <c r="DWW20" s="24"/>
      <c r="DWX20" s="24"/>
      <c r="DWY20" s="24"/>
      <c r="DWZ20" s="24"/>
      <c r="DXA20" s="24"/>
      <c r="DXB20" s="24"/>
      <c r="DXC20" s="24"/>
      <c r="DXD20" s="24"/>
      <c r="DXE20" s="24"/>
      <c r="DXF20" s="24"/>
      <c r="DXG20" s="24"/>
      <c r="DXH20" s="24"/>
      <c r="DXI20" s="24"/>
      <c r="DXJ20" s="24"/>
      <c r="DXK20" s="24"/>
      <c r="DXL20" s="24"/>
      <c r="DXM20" s="24"/>
      <c r="DXN20" s="24"/>
      <c r="DXO20" s="24"/>
      <c r="DXP20" s="24"/>
      <c r="DXQ20" s="24"/>
      <c r="DXR20" s="24"/>
      <c r="DXS20" s="24"/>
      <c r="DXT20" s="24"/>
      <c r="DXU20" s="24"/>
      <c r="DXV20" s="24"/>
      <c r="DXW20" s="24"/>
      <c r="DXX20" s="24"/>
      <c r="DXY20" s="24"/>
      <c r="DXZ20" s="24"/>
      <c r="DYA20" s="24"/>
      <c r="DYB20" s="24"/>
      <c r="DYC20" s="24"/>
      <c r="DYD20" s="24"/>
      <c r="DYE20" s="24"/>
      <c r="DYF20" s="24"/>
      <c r="DYG20" s="24"/>
      <c r="DYH20" s="24"/>
      <c r="DYI20" s="24"/>
      <c r="DYJ20" s="24"/>
      <c r="DYK20" s="24"/>
      <c r="DYL20" s="24"/>
      <c r="DYM20" s="24"/>
      <c r="DYN20" s="24"/>
      <c r="DYO20" s="24"/>
      <c r="DYP20" s="24"/>
      <c r="DYQ20" s="24"/>
      <c r="DYR20" s="24"/>
      <c r="DYS20" s="24"/>
      <c r="DYT20" s="24"/>
      <c r="DYU20" s="24"/>
      <c r="DYV20" s="24"/>
      <c r="DYW20" s="24"/>
      <c r="DYX20" s="24"/>
      <c r="DYY20" s="24"/>
      <c r="DYZ20" s="24"/>
      <c r="DZA20" s="24"/>
      <c r="DZB20" s="24"/>
      <c r="DZC20" s="24"/>
      <c r="DZD20" s="24"/>
      <c r="DZE20" s="24"/>
      <c r="DZF20" s="24"/>
      <c r="DZG20" s="24"/>
      <c r="DZH20" s="24"/>
      <c r="DZI20" s="24"/>
      <c r="DZJ20" s="24"/>
      <c r="DZK20" s="24"/>
      <c r="DZL20" s="24"/>
      <c r="DZM20" s="24"/>
      <c r="DZN20" s="24"/>
      <c r="DZO20" s="24"/>
      <c r="DZP20" s="24"/>
      <c r="DZQ20" s="24"/>
      <c r="DZR20" s="24"/>
      <c r="DZS20" s="24"/>
      <c r="DZT20" s="24"/>
      <c r="DZU20" s="24"/>
      <c r="DZV20" s="24"/>
      <c r="DZW20" s="24"/>
      <c r="DZX20" s="24"/>
      <c r="DZY20" s="24"/>
      <c r="DZZ20" s="24"/>
      <c r="EAA20" s="24"/>
      <c r="EAB20" s="24"/>
      <c r="EAC20" s="24"/>
      <c r="EAD20" s="24"/>
      <c r="EAE20" s="24"/>
      <c r="EAF20" s="24"/>
      <c r="EAG20" s="24"/>
      <c r="EAH20" s="24"/>
      <c r="EAI20" s="24"/>
      <c r="EAJ20" s="24"/>
      <c r="EAK20" s="24"/>
      <c r="EAL20" s="24"/>
      <c r="EAM20" s="24"/>
      <c r="EAN20" s="24"/>
      <c r="EAO20" s="24"/>
      <c r="EAP20" s="24"/>
      <c r="EAQ20" s="24"/>
      <c r="EAR20" s="24"/>
      <c r="EAS20" s="24"/>
      <c r="EAT20" s="24"/>
      <c r="EAU20" s="24"/>
      <c r="EAV20" s="24"/>
      <c r="EAW20" s="24"/>
      <c r="EAX20" s="24"/>
      <c r="EAY20" s="24"/>
      <c r="EAZ20" s="24"/>
      <c r="EBA20" s="24"/>
      <c r="EBB20" s="24"/>
      <c r="EBC20" s="24"/>
      <c r="EBD20" s="24"/>
      <c r="EBE20" s="24"/>
      <c r="EBF20" s="24"/>
      <c r="EBG20" s="24"/>
      <c r="EBH20" s="24"/>
      <c r="EBI20" s="24"/>
      <c r="EBJ20" s="24"/>
      <c r="EBK20" s="24"/>
      <c r="EBL20" s="24"/>
      <c r="EBM20" s="24"/>
      <c r="EBN20" s="24"/>
      <c r="EBO20" s="24"/>
      <c r="EBP20" s="24"/>
      <c r="EBQ20" s="24"/>
      <c r="EBR20" s="24"/>
      <c r="EBS20" s="24"/>
      <c r="EBT20" s="24"/>
      <c r="EBU20" s="24"/>
      <c r="EBV20" s="24"/>
      <c r="EBW20" s="24"/>
      <c r="EBX20" s="24"/>
      <c r="EBY20" s="24"/>
      <c r="EBZ20" s="24"/>
      <c r="ECA20" s="24"/>
      <c r="ECB20" s="24"/>
      <c r="ECC20" s="24"/>
      <c r="ECD20" s="24"/>
      <c r="ECE20" s="24"/>
      <c r="ECF20" s="24"/>
      <c r="ECG20" s="24"/>
      <c r="ECH20" s="24"/>
      <c r="ECI20" s="24"/>
      <c r="ECJ20" s="24"/>
      <c r="ECK20" s="24"/>
      <c r="ECL20" s="24"/>
      <c r="ECM20" s="24"/>
      <c r="ECN20" s="24"/>
      <c r="ECO20" s="24"/>
      <c r="ECP20" s="24"/>
      <c r="ECQ20" s="24"/>
      <c r="ECR20" s="24"/>
      <c r="ECS20" s="24"/>
      <c r="ECT20" s="24"/>
      <c r="ECU20" s="24"/>
      <c r="ECV20" s="24"/>
      <c r="ECW20" s="24"/>
      <c r="ECX20" s="24"/>
      <c r="ECY20" s="24"/>
      <c r="ECZ20" s="24"/>
      <c r="EDA20" s="24"/>
      <c r="EDB20" s="24"/>
      <c r="EDC20" s="24"/>
      <c r="EDD20" s="24"/>
      <c r="EDE20" s="24"/>
      <c r="EDF20" s="24"/>
      <c r="EDG20" s="24"/>
      <c r="EDH20" s="24"/>
      <c r="EDI20" s="24"/>
      <c r="EDJ20" s="24"/>
      <c r="EDK20" s="24"/>
      <c r="EDL20" s="24"/>
      <c r="EDM20" s="24"/>
      <c r="EDN20" s="24"/>
      <c r="EDO20" s="24"/>
      <c r="EDP20" s="24"/>
      <c r="EDQ20" s="24"/>
      <c r="EDR20" s="24"/>
      <c r="EDS20" s="24"/>
      <c r="EDT20" s="24"/>
      <c r="EDU20" s="24"/>
      <c r="EDV20" s="24"/>
      <c r="EDW20" s="24"/>
      <c r="EDX20" s="24"/>
      <c r="EDY20" s="24"/>
      <c r="EDZ20" s="24"/>
      <c r="EEA20" s="24"/>
      <c r="EEB20" s="24"/>
      <c r="EEC20" s="24"/>
      <c r="EED20" s="24"/>
      <c r="EEE20" s="24"/>
      <c r="EEF20" s="24"/>
      <c r="EEG20" s="24"/>
      <c r="EEH20" s="24"/>
      <c r="EEI20" s="24"/>
      <c r="EEJ20" s="24"/>
      <c r="EEK20" s="24"/>
      <c r="EEL20" s="24"/>
      <c r="EEM20" s="24"/>
      <c r="EEN20" s="24"/>
      <c r="EEO20" s="24"/>
      <c r="EEP20" s="24"/>
      <c r="EEQ20" s="24"/>
      <c r="EER20" s="24"/>
      <c r="EES20" s="24"/>
      <c r="EET20" s="24"/>
      <c r="EEU20" s="24"/>
      <c r="EEV20" s="24"/>
      <c r="EEW20" s="24"/>
      <c r="EEX20" s="24"/>
      <c r="EEY20" s="24"/>
      <c r="EEZ20" s="24"/>
      <c r="EFA20" s="24"/>
      <c r="EFB20" s="24"/>
      <c r="EFC20" s="24"/>
      <c r="EFD20" s="24"/>
      <c r="EFE20" s="24"/>
      <c r="EFF20" s="24"/>
      <c r="EFG20" s="24"/>
      <c r="EFH20" s="24"/>
      <c r="EFI20" s="24"/>
      <c r="EFJ20" s="24"/>
      <c r="EFK20" s="24"/>
      <c r="EFL20" s="24"/>
      <c r="EFM20" s="24"/>
      <c r="EFN20" s="24"/>
      <c r="EFO20" s="24"/>
      <c r="EFP20" s="24"/>
      <c r="EFQ20" s="24"/>
      <c r="EFR20" s="24"/>
      <c r="EFS20" s="24"/>
      <c r="EFT20" s="24"/>
      <c r="EFU20" s="24"/>
      <c r="EFV20" s="24"/>
      <c r="EFW20" s="24"/>
      <c r="EFX20" s="24"/>
      <c r="EFY20" s="24"/>
      <c r="EFZ20" s="24"/>
      <c r="EGA20" s="24"/>
      <c r="EGB20" s="24"/>
      <c r="EGC20" s="24"/>
      <c r="EGD20" s="24"/>
      <c r="EGE20" s="24"/>
      <c r="EGF20" s="24"/>
      <c r="EGG20" s="24"/>
      <c r="EGH20" s="24"/>
      <c r="EGI20" s="24"/>
      <c r="EGJ20" s="24"/>
      <c r="EGK20" s="24"/>
      <c r="EGL20" s="24"/>
      <c r="EGM20" s="24"/>
      <c r="EGN20" s="24"/>
      <c r="EGO20" s="24"/>
      <c r="EGP20" s="24"/>
      <c r="EGQ20" s="24"/>
      <c r="EGR20" s="24"/>
      <c r="EGS20" s="24"/>
      <c r="EGT20" s="24"/>
      <c r="EGU20" s="24"/>
      <c r="EGV20" s="24"/>
      <c r="EGW20" s="24"/>
      <c r="EGX20" s="24"/>
      <c r="EGY20" s="24"/>
      <c r="EGZ20" s="24"/>
      <c r="EHA20" s="24"/>
      <c r="EHB20" s="24"/>
      <c r="EHC20" s="24"/>
      <c r="EHD20" s="24"/>
      <c r="EHE20" s="24"/>
      <c r="EHF20" s="24"/>
      <c r="EHG20" s="24"/>
      <c r="EHH20" s="24"/>
      <c r="EHI20" s="24"/>
      <c r="EHJ20" s="24"/>
      <c r="EHK20" s="24"/>
      <c r="EHL20" s="24"/>
      <c r="EHM20" s="24"/>
      <c r="EHN20" s="24"/>
      <c r="EHO20" s="24"/>
      <c r="EHP20" s="24"/>
      <c r="EHQ20" s="24"/>
      <c r="EHR20" s="24"/>
      <c r="EHS20" s="24"/>
      <c r="EHT20" s="24"/>
      <c r="EHU20" s="24"/>
      <c r="EHV20" s="24"/>
      <c r="EHW20" s="24"/>
      <c r="EHX20" s="24"/>
      <c r="EHY20" s="24"/>
      <c r="EHZ20" s="24"/>
      <c r="EIA20" s="24"/>
      <c r="EIB20" s="24"/>
      <c r="EIC20" s="24"/>
      <c r="EID20" s="24"/>
      <c r="EIE20" s="24"/>
      <c r="EIF20" s="24"/>
      <c r="EIG20" s="24"/>
      <c r="EIH20" s="24"/>
      <c r="EII20" s="24"/>
      <c r="EIJ20" s="24"/>
      <c r="EIK20" s="24"/>
      <c r="EIL20" s="24"/>
      <c r="EIM20" s="24"/>
      <c r="EIN20" s="24"/>
      <c r="EIO20" s="24"/>
      <c r="EIP20" s="24"/>
      <c r="EIQ20" s="24"/>
      <c r="EIR20" s="24"/>
      <c r="EIS20" s="24"/>
      <c r="EIT20" s="24"/>
      <c r="EIU20" s="24"/>
      <c r="EIV20" s="24"/>
      <c r="EIW20" s="24"/>
      <c r="EIX20" s="24"/>
      <c r="EIY20" s="24"/>
      <c r="EIZ20" s="24"/>
      <c r="EJA20" s="24"/>
      <c r="EJB20" s="24"/>
      <c r="EJC20" s="24"/>
      <c r="EJD20" s="24"/>
      <c r="EJE20" s="24"/>
      <c r="EJF20" s="24"/>
      <c r="EJG20" s="24"/>
      <c r="EJH20" s="24"/>
      <c r="EJI20" s="24"/>
      <c r="EJJ20" s="24"/>
      <c r="EJK20" s="24"/>
      <c r="EJL20" s="24"/>
      <c r="EJM20" s="24"/>
      <c r="EJN20" s="24"/>
      <c r="EJO20" s="24"/>
      <c r="EJP20" s="24"/>
      <c r="EJQ20" s="24"/>
      <c r="EJR20" s="24"/>
      <c r="EJS20" s="24"/>
      <c r="EJT20" s="24"/>
      <c r="EJU20" s="24"/>
      <c r="EJV20" s="24"/>
      <c r="EJW20" s="24"/>
      <c r="EJX20" s="24"/>
      <c r="EJY20" s="24"/>
      <c r="EJZ20" s="24"/>
      <c r="EKA20" s="24"/>
      <c r="EKB20" s="24"/>
      <c r="EKC20" s="24"/>
      <c r="EKD20" s="24"/>
      <c r="EKE20" s="24"/>
      <c r="EKF20" s="24"/>
      <c r="EKG20" s="24"/>
      <c r="EKH20" s="24"/>
      <c r="EKI20" s="24"/>
      <c r="EKJ20" s="24"/>
      <c r="EKK20" s="24"/>
      <c r="EKL20" s="24"/>
      <c r="EKM20" s="24"/>
      <c r="EKN20" s="24"/>
      <c r="EKO20" s="24"/>
      <c r="EKP20" s="24"/>
      <c r="EKQ20" s="24"/>
      <c r="EKR20" s="24"/>
      <c r="EKS20" s="24"/>
      <c r="EKT20" s="24"/>
      <c r="EKU20" s="24"/>
      <c r="EKV20" s="24"/>
      <c r="EKW20" s="24"/>
      <c r="EKX20" s="24"/>
      <c r="EKY20" s="24"/>
      <c r="EKZ20" s="24"/>
      <c r="ELA20" s="24"/>
      <c r="ELB20" s="24"/>
      <c r="ELC20" s="24"/>
      <c r="ELD20" s="24"/>
      <c r="ELE20" s="24"/>
      <c r="ELF20" s="24"/>
      <c r="ELG20" s="24"/>
      <c r="ELH20" s="24"/>
      <c r="ELI20" s="24"/>
      <c r="ELJ20" s="24"/>
      <c r="ELK20" s="24"/>
      <c r="ELL20" s="24"/>
      <c r="ELM20" s="24"/>
      <c r="ELN20" s="24"/>
      <c r="ELO20" s="24"/>
      <c r="ELP20" s="24"/>
      <c r="ELQ20" s="24"/>
      <c r="ELR20" s="24"/>
      <c r="ELS20" s="24"/>
      <c r="ELT20" s="24"/>
      <c r="ELU20" s="24"/>
      <c r="ELV20" s="24"/>
      <c r="ELW20" s="24"/>
      <c r="ELX20" s="24"/>
      <c r="ELY20" s="24"/>
      <c r="ELZ20" s="24"/>
      <c r="EMA20" s="24"/>
      <c r="EMB20" s="24"/>
      <c r="EMC20" s="24"/>
      <c r="EMD20" s="24"/>
      <c r="EME20" s="24"/>
      <c r="EMF20" s="24"/>
      <c r="EMG20" s="24"/>
      <c r="EMH20" s="24"/>
      <c r="EMI20" s="24"/>
      <c r="EMJ20" s="24"/>
      <c r="EMK20" s="24"/>
      <c r="EML20" s="24"/>
      <c r="EMM20" s="24"/>
      <c r="EMN20" s="24"/>
      <c r="EMO20" s="24"/>
      <c r="EMP20" s="24"/>
      <c r="EMQ20" s="24"/>
      <c r="EMR20" s="24"/>
      <c r="EMS20" s="24"/>
      <c r="EMT20" s="24"/>
      <c r="EMU20" s="24"/>
      <c r="EMV20" s="24"/>
      <c r="EMW20" s="24"/>
      <c r="EMX20" s="24"/>
      <c r="EMY20" s="24"/>
      <c r="EMZ20" s="24"/>
      <c r="ENA20" s="24"/>
      <c r="ENB20" s="24"/>
      <c r="ENC20" s="24"/>
      <c r="END20" s="24"/>
      <c r="ENE20" s="24"/>
      <c r="ENF20" s="24"/>
      <c r="ENG20" s="24"/>
      <c r="ENH20" s="24"/>
      <c r="ENI20" s="24"/>
      <c r="ENJ20" s="24"/>
      <c r="ENK20" s="24"/>
      <c r="ENL20" s="24"/>
      <c r="ENM20" s="24"/>
      <c r="ENN20" s="24"/>
      <c r="ENO20" s="24"/>
      <c r="ENP20" s="24"/>
      <c r="ENQ20" s="24"/>
      <c r="ENR20" s="24"/>
      <c r="ENS20" s="24"/>
      <c r="ENT20" s="24"/>
      <c r="ENU20" s="24"/>
      <c r="ENV20" s="24"/>
      <c r="ENW20" s="24"/>
      <c r="ENX20" s="24"/>
      <c r="ENY20" s="24"/>
      <c r="ENZ20" s="24"/>
      <c r="EOA20" s="24"/>
      <c r="EOB20" s="24"/>
      <c r="EOC20" s="24"/>
      <c r="EOD20" s="24"/>
      <c r="EOE20" s="24"/>
      <c r="EOF20" s="24"/>
      <c r="EOG20" s="24"/>
      <c r="EOH20" s="24"/>
      <c r="EOI20" s="24"/>
      <c r="EOJ20" s="24"/>
      <c r="EOK20" s="24"/>
      <c r="EOL20" s="24"/>
      <c r="EOM20" s="24"/>
      <c r="EON20" s="24"/>
      <c r="EOO20" s="24"/>
      <c r="EOP20" s="24"/>
      <c r="EOQ20" s="24"/>
      <c r="EOR20" s="24"/>
      <c r="EOS20" s="24"/>
      <c r="EOT20" s="24"/>
      <c r="EOU20" s="24"/>
      <c r="EOV20" s="24"/>
      <c r="EOW20" s="24"/>
      <c r="EOX20" s="24"/>
      <c r="EOY20" s="24"/>
      <c r="EOZ20" s="24"/>
      <c r="EPA20" s="24"/>
      <c r="EPB20" s="24"/>
      <c r="EPC20" s="24"/>
      <c r="EPD20" s="24"/>
      <c r="EPE20" s="24"/>
      <c r="EPF20" s="24"/>
      <c r="EPG20" s="24"/>
      <c r="EPH20" s="24"/>
      <c r="EPI20" s="24"/>
      <c r="EPJ20" s="24"/>
      <c r="EPK20" s="24"/>
      <c r="EPL20" s="24"/>
      <c r="EPM20" s="24"/>
      <c r="EPN20" s="24"/>
      <c r="EPO20" s="24"/>
      <c r="EPP20" s="24"/>
      <c r="EPQ20" s="24"/>
      <c r="EPR20" s="24"/>
      <c r="EPS20" s="24"/>
      <c r="EPT20" s="24"/>
      <c r="EPU20" s="24"/>
      <c r="EPV20" s="24"/>
      <c r="EPW20" s="24"/>
      <c r="EPX20" s="24"/>
      <c r="EPY20" s="24"/>
      <c r="EPZ20" s="24"/>
      <c r="EQA20" s="24"/>
      <c r="EQB20" s="24"/>
      <c r="EQC20" s="24"/>
      <c r="EQD20" s="24"/>
      <c r="EQE20" s="24"/>
      <c r="EQF20" s="24"/>
      <c r="EQG20" s="24"/>
      <c r="EQH20" s="24"/>
      <c r="EQI20" s="24"/>
      <c r="EQJ20" s="24"/>
      <c r="EQK20" s="24"/>
      <c r="EQL20" s="24"/>
      <c r="EQM20" s="24"/>
      <c r="EQN20" s="24"/>
      <c r="EQO20" s="24"/>
      <c r="EQP20" s="24"/>
      <c r="EQQ20" s="24"/>
      <c r="EQR20" s="24"/>
      <c r="EQS20" s="24"/>
      <c r="EQT20" s="24"/>
      <c r="EQU20" s="24"/>
      <c r="EQV20" s="24"/>
      <c r="EQW20" s="24"/>
      <c r="EQX20" s="24"/>
      <c r="EQY20" s="24"/>
      <c r="EQZ20" s="24"/>
      <c r="ERA20" s="24"/>
      <c r="ERB20" s="24"/>
      <c r="ERC20" s="24"/>
      <c r="ERD20" s="24"/>
      <c r="ERE20" s="24"/>
      <c r="ERF20" s="24"/>
      <c r="ERG20" s="24"/>
      <c r="ERH20" s="24"/>
      <c r="ERI20" s="24"/>
      <c r="ERJ20" s="24"/>
      <c r="ERK20" s="24"/>
      <c r="ERL20" s="24"/>
      <c r="ERM20" s="24"/>
      <c r="ERN20" s="24"/>
      <c r="ERO20" s="24"/>
      <c r="ERP20" s="24"/>
      <c r="ERQ20" s="24"/>
      <c r="ERR20" s="24"/>
      <c r="ERS20" s="24"/>
      <c r="ERT20" s="24"/>
      <c r="ERU20" s="24"/>
      <c r="ERV20" s="24"/>
      <c r="ERW20" s="24"/>
      <c r="ERX20" s="24"/>
      <c r="ERY20" s="24"/>
      <c r="ERZ20" s="24"/>
      <c r="ESA20" s="24"/>
      <c r="ESB20" s="24"/>
      <c r="ESC20" s="24"/>
      <c r="ESD20" s="24"/>
      <c r="ESE20" s="24"/>
      <c r="ESF20" s="24"/>
      <c r="ESG20" s="24"/>
      <c r="ESH20" s="24"/>
      <c r="ESI20" s="24"/>
      <c r="ESJ20" s="24"/>
      <c r="ESK20" s="24"/>
      <c r="ESL20" s="24"/>
      <c r="ESM20" s="24"/>
      <c r="ESN20" s="24"/>
      <c r="ESO20" s="24"/>
      <c r="ESP20" s="24"/>
      <c r="ESQ20" s="24"/>
      <c r="ESR20" s="24"/>
      <c r="ESS20" s="24"/>
      <c r="EST20" s="24"/>
      <c r="ESU20" s="24"/>
      <c r="ESV20" s="24"/>
      <c r="ESW20" s="24"/>
      <c r="ESX20" s="24"/>
      <c r="ESY20" s="24"/>
      <c r="ESZ20" s="24"/>
      <c r="ETA20" s="24"/>
      <c r="ETB20" s="24"/>
      <c r="ETC20" s="24"/>
      <c r="ETD20" s="24"/>
      <c r="ETE20" s="24"/>
      <c r="ETF20" s="24"/>
      <c r="ETG20" s="24"/>
      <c r="ETH20" s="24"/>
      <c r="ETI20" s="24"/>
      <c r="ETJ20" s="24"/>
      <c r="ETK20" s="24"/>
      <c r="ETL20" s="24"/>
      <c r="ETM20" s="24"/>
      <c r="ETN20" s="24"/>
      <c r="ETO20" s="24"/>
      <c r="ETP20" s="24"/>
      <c r="ETQ20" s="24"/>
      <c r="ETR20" s="24"/>
      <c r="ETS20" s="24"/>
      <c r="ETT20" s="24"/>
      <c r="ETU20" s="24"/>
      <c r="ETV20" s="24"/>
      <c r="ETW20" s="24"/>
      <c r="ETX20" s="24"/>
      <c r="ETY20" s="24"/>
      <c r="ETZ20" s="24"/>
      <c r="EUA20" s="24"/>
      <c r="EUB20" s="24"/>
      <c r="EUC20" s="24"/>
      <c r="EUD20" s="24"/>
      <c r="EUE20" s="24"/>
      <c r="EUF20" s="24"/>
      <c r="EUG20" s="24"/>
      <c r="EUH20" s="24"/>
      <c r="EUI20" s="24"/>
      <c r="EUJ20" s="24"/>
      <c r="EUK20" s="24"/>
      <c r="EUL20" s="24"/>
      <c r="EUM20" s="24"/>
      <c r="EUN20" s="24"/>
      <c r="EUO20" s="24"/>
      <c r="EUP20" s="24"/>
      <c r="EUQ20" s="24"/>
      <c r="EUR20" s="24"/>
      <c r="EUS20" s="24"/>
      <c r="EUT20" s="24"/>
      <c r="EUU20" s="24"/>
      <c r="EUV20" s="24"/>
      <c r="EUW20" s="24"/>
      <c r="EUX20" s="24"/>
      <c r="EUY20" s="24"/>
      <c r="EUZ20" s="24"/>
      <c r="EVA20" s="24"/>
      <c r="EVB20" s="24"/>
      <c r="EVC20" s="24"/>
      <c r="EVD20" s="24"/>
      <c r="EVE20" s="24"/>
      <c r="EVF20" s="24"/>
      <c r="EVG20" s="24"/>
      <c r="EVH20" s="24"/>
      <c r="EVI20" s="24"/>
      <c r="EVJ20" s="24"/>
      <c r="EVK20" s="24"/>
      <c r="EVL20" s="24"/>
      <c r="EVM20" s="24"/>
      <c r="EVN20" s="24"/>
      <c r="EVO20" s="24"/>
      <c r="EVP20" s="24"/>
      <c r="EVQ20" s="24"/>
      <c r="EVR20" s="24"/>
      <c r="EVS20" s="24"/>
      <c r="EVT20" s="24"/>
      <c r="EVU20" s="24"/>
      <c r="EVV20" s="24"/>
      <c r="EVW20" s="24"/>
      <c r="EVX20" s="24"/>
      <c r="EVY20" s="24"/>
      <c r="EVZ20" s="24"/>
      <c r="EWA20" s="24"/>
      <c r="EWB20" s="24"/>
      <c r="EWC20" s="24"/>
      <c r="EWD20" s="24"/>
      <c r="EWE20" s="24"/>
      <c r="EWF20" s="24"/>
      <c r="EWG20" s="24"/>
      <c r="EWH20" s="24"/>
      <c r="EWI20" s="24"/>
      <c r="EWJ20" s="24"/>
      <c r="EWK20" s="24"/>
      <c r="EWL20" s="24"/>
      <c r="EWM20" s="24"/>
      <c r="EWN20" s="24"/>
      <c r="EWO20" s="24"/>
      <c r="EWP20" s="24"/>
      <c r="EWQ20" s="24"/>
      <c r="EWR20" s="24"/>
      <c r="EWS20" s="24"/>
      <c r="EWT20" s="24"/>
      <c r="EWU20" s="24"/>
      <c r="EWV20" s="24"/>
      <c r="EWW20" s="24"/>
      <c r="EWX20" s="24"/>
      <c r="EWY20" s="24"/>
      <c r="EWZ20" s="24"/>
      <c r="EXA20" s="24"/>
      <c r="EXB20" s="24"/>
      <c r="EXC20" s="24"/>
      <c r="EXD20" s="24"/>
      <c r="EXE20" s="24"/>
      <c r="EXF20" s="24"/>
      <c r="EXG20" s="24"/>
      <c r="EXH20" s="24"/>
      <c r="EXI20" s="24"/>
      <c r="EXJ20" s="24"/>
      <c r="EXK20" s="24"/>
      <c r="EXL20" s="24"/>
      <c r="EXM20" s="24"/>
      <c r="EXN20" s="24"/>
      <c r="EXO20" s="24"/>
      <c r="EXP20" s="24"/>
      <c r="EXQ20" s="24"/>
      <c r="EXR20" s="24"/>
      <c r="EXS20" s="24"/>
      <c r="EXT20" s="24"/>
      <c r="EXU20" s="24"/>
      <c r="EXV20" s="24"/>
      <c r="EXW20" s="24"/>
      <c r="EXX20" s="24"/>
      <c r="EXY20" s="24"/>
      <c r="EXZ20" s="24"/>
      <c r="EYA20" s="24"/>
      <c r="EYB20" s="24"/>
      <c r="EYC20" s="24"/>
      <c r="EYD20" s="24"/>
      <c r="EYE20" s="24"/>
      <c r="EYF20" s="24"/>
      <c r="EYG20" s="24"/>
      <c r="EYH20" s="24"/>
      <c r="EYI20" s="24"/>
      <c r="EYJ20" s="24"/>
      <c r="EYK20" s="24"/>
      <c r="EYL20" s="24"/>
      <c r="EYM20" s="24"/>
      <c r="EYN20" s="24"/>
      <c r="EYO20" s="24"/>
      <c r="EYP20" s="24"/>
      <c r="EYQ20" s="24"/>
      <c r="EYR20" s="24"/>
      <c r="EYS20" s="24"/>
      <c r="EYT20" s="24"/>
      <c r="EYU20" s="24"/>
      <c r="EYV20" s="24"/>
      <c r="EYW20" s="24"/>
      <c r="EYX20" s="24"/>
      <c r="EYY20" s="24"/>
      <c r="EYZ20" s="24"/>
      <c r="EZA20" s="24"/>
      <c r="EZB20" s="24"/>
      <c r="EZC20" s="24"/>
      <c r="EZD20" s="24"/>
      <c r="EZE20" s="24"/>
      <c r="EZF20" s="24"/>
      <c r="EZG20" s="24"/>
      <c r="EZH20" s="24"/>
      <c r="EZI20" s="24"/>
      <c r="EZJ20" s="24"/>
      <c r="EZK20" s="24"/>
      <c r="EZL20" s="24"/>
      <c r="EZM20" s="24"/>
      <c r="EZN20" s="24"/>
      <c r="EZO20" s="24"/>
      <c r="EZP20" s="24"/>
      <c r="EZQ20" s="24"/>
      <c r="EZR20" s="24"/>
      <c r="EZS20" s="24"/>
      <c r="EZT20" s="24"/>
      <c r="EZU20" s="24"/>
      <c r="EZV20" s="24"/>
      <c r="EZW20" s="24"/>
      <c r="EZX20" s="24"/>
      <c r="EZY20" s="24"/>
      <c r="EZZ20" s="24"/>
      <c r="FAA20" s="24"/>
      <c r="FAB20" s="24"/>
      <c r="FAC20" s="24"/>
      <c r="FAD20" s="24"/>
      <c r="FAE20" s="24"/>
      <c r="FAF20" s="24"/>
      <c r="FAG20" s="24"/>
      <c r="FAH20" s="24"/>
      <c r="FAI20" s="24"/>
      <c r="FAJ20" s="24"/>
      <c r="FAK20" s="24"/>
      <c r="FAL20" s="24"/>
      <c r="FAM20" s="24"/>
      <c r="FAN20" s="24"/>
      <c r="FAO20" s="24"/>
      <c r="FAP20" s="24"/>
      <c r="FAQ20" s="24"/>
      <c r="FAR20" s="24"/>
      <c r="FAS20" s="24"/>
      <c r="FAT20" s="24"/>
      <c r="FAU20" s="24"/>
      <c r="FAV20" s="24"/>
      <c r="FAW20" s="24"/>
      <c r="FAX20" s="24"/>
      <c r="FAY20" s="24"/>
      <c r="FAZ20" s="24"/>
      <c r="FBA20" s="24"/>
      <c r="FBB20" s="24"/>
      <c r="FBC20" s="24"/>
      <c r="FBD20" s="24"/>
      <c r="FBE20" s="24"/>
      <c r="FBF20" s="24"/>
      <c r="FBG20" s="24"/>
      <c r="FBH20" s="24"/>
      <c r="FBI20" s="24"/>
      <c r="FBJ20" s="24"/>
      <c r="FBK20" s="24"/>
      <c r="FBL20" s="24"/>
      <c r="FBM20" s="24"/>
      <c r="FBN20" s="24"/>
      <c r="FBO20" s="24"/>
      <c r="FBP20" s="24"/>
      <c r="FBQ20" s="24"/>
      <c r="FBR20" s="24"/>
      <c r="FBS20" s="24"/>
      <c r="FBT20" s="24"/>
      <c r="FBU20" s="24"/>
      <c r="FBV20" s="24"/>
      <c r="FBW20" s="24"/>
      <c r="FBX20" s="24"/>
      <c r="FBY20" s="24"/>
      <c r="FBZ20" s="24"/>
      <c r="FCA20" s="24"/>
      <c r="FCB20" s="24"/>
      <c r="FCC20" s="24"/>
      <c r="FCD20" s="24"/>
      <c r="FCE20" s="24"/>
      <c r="FCF20" s="24"/>
      <c r="FCG20" s="24"/>
      <c r="FCH20" s="24"/>
      <c r="FCI20" s="24"/>
      <c r="FCJ20" s="24"/>
      <c r="FCK20" s="24"/>
      <c r="FCL20" s="24"/>
      <c r="FCM20" s="24"/>
      <c r="FCN20" s="24"/>
      <c r="FCO20" s="24"/>
      <c r="FCP20" s="24"/>
      <c r="FCQ20" s="24"/>
      <c r="FCR20" s="24"/>
      <c r="FCS20" s="24"/>
      <c r="FCT20" s="24"/>
      <c r="FCU20" s="24"/>
      <c r="FCV20" s="24"/>
      <c r="FCW20" s="24"/>
      <c r="FCX20" s="24"/>
      <c r="FCY20" s="24"/>
      <c r="FCZ20" s="24"/>
      <c r="FDA20" s="24"/>
      <c r="FDB20" s="24"/>
      <c r="FDC20" s="24"/>
      <c r="FDD20" s="24"/>
      <c r="FDE20" s="24"/>
      <c r="FDF20" s="24"/>
      <c r="FDG20" s="24"/>
      <c r="FDH20" s="24"/>
      <c r="FDI20" s="24"/>
      <c r="FDJ20" s="24"/>
      <c r="FDK20" s="24"/>
      <c r="FDL20" s="24"/>
      <c r="FDM20" s="24"/>
      <c r="FDN20" s="24"/>
      <c r="FDO20" s="24"/>
      <c r="FDP20" s="24"/>
      <c r="FDQ20" s="24"/>
      <c r="FDR20" s="24"/>
      <c r="FDS20" s="24"/>
      <c r="FDT20" s="24"/>
      <c r="FDU20" s="24"/>
      <c r="FDV20" s="24"/>
      <c r="FDW20" s="24"/>
      <c r="FDX20" s="24"/>
      <c r="FDY20" s="24"/>
      <c r="FDZ20" s="24"/>
      <c r="FEA20" s="24"/>
      <c r="FEB20" s="24"/>
      <c r="FEC20" s="24"/>
      <c r="FED20" s="24"/>
      <c r="FEE20" s="24"/>
      <c r="FEF20" s="24"/>
      <c r="FEG20" s="24"/>
      <c r="FEH20" s="24"/>
      <c r="FEI20" s="24"/>
      <c r="FEJ20" s="24"/>
      <c r="FEK20" s="24"/>
      <c r="FEL20" s="24"/>
      <c r="FEM20" s="24"/>
      <c r="FEN20" s="24"/>
      <c r="FEO20" s="24"/>
      <c r="FEP20" s="24"/>
      <c r="FEQ20" s="24"/>
      <c r="FER20" s="24"/>
      <c r="FES20" s="24"/>
      <c r="FET20" s="24"/>
      <c r="FEU20" s="24"/>
      <c r="FEV20" s="24"/>
      <c r="FEW20" s="24"/>
      <c r="FEX20" s="24"/>
      <c r="FEY20" s="24"/>
      <c r="FEZ20" s="24"/>
      <c r="FFA20" s="24"/>
      <c r="FFB20" s="24"/>
      <c r="FFC20" s="24"/>
      <c r="FFD20" s="24"/>
      <c r="FFE20" s="24"/>
      <c r="FFF20" s="24"/>
      <c r="FFG20" s="24"/>
      <c r="FFH20" s="24"/>
      <c r="FFI20" s="24"/>
      <c r="FFJ20" s="24"/>
      <c r="FFK20" s="24"/>
      <c r="FFL20" s="24"/>
      <c r="FFM20" s="24"/>
      <c r="FFN20" s="24"/>
      <c r="FFO20" s="24"/>
      <c r="FFP20" s="24"/>
      <c r="FFQ20" s="24"/>
      <c r="FFR20" s="24"/>
      <c r="FFS20" s="24"/>
      <c r="FFT20" s="24"/>
      <c r="FFU20" s="24"/>
      <c r="FFV20" s="24"/>
      <c r="FFW20" s="24"/>
      <c r="FFX20" s="24"/>
      <c r="FFY20" s="24"/>
      <c r="FFZ20" s="24"/>
      <c r="FGA20" s="24"/>
      <c r="FGB20" s="24"/>
      <c r="FGC20" s="24"/>
      <c r="FGD20" s="24"/>
      <c r="FGE20" s="24"/>
      <c r="FGF20" s="24"/>
      <c r="FGG20" s="24"/>
      <c r="FGH20" s="24"/>
      <c r="FGI20" s="24"/>
      <c r="FGJ20" s="24"/>
      <c r="FGK20" s="24"/>
      <c r="FGL20" s="24"/>
      <c r="FGM20" s="24"/>
      <c r="FGN20" s="24"/>
      <c r="FGO20" s="24"/>
      <c r="FGP20" s="24"/>
      <c r="FGQ20" s="24"/>
      <c r="FGR20" s="24"/>
      <c r="FGS20" s="24"/>
      <c r="FGT20" s="24"/>
      <c r="FGU20" s="24"/>
      <c r="FGV20" s="24"/>
      <c r="FGW20" s="24"/>
      <c r="FGX20" s="24"/>
      <c r="FGY20" s="24"/>
      <c r="FGZ20" s="24"/>
      <c r="FHA20" s="24"/>
      <c r="FHB20" s="24"/>
      <c r="FHC20" s="24"/>
      <c r="FHD20" s="24"/>
      <c r="FHE20" s="24"/>
      <c r="FHF20" s="24"/>
      <c r="FHG20" s="24"/>
      <c r="FHH20" s="24"/>
      <c r="FHI20" s="24"/>
      <c r="FHJ20" s="24"/>
      <c r="FHK20" s="24"/>
      <c r="FHL20" s="24"/>
      <c r="FHM20" s="24"/>
      <c r="FHN20" s="24"/>
      <c r="FHO20" s="24"/>
      <c r="FHP20" s="24"/>
      <c r="FHQ20" s="24"/>
      <c r="FHR20" s="24"/>
      <c r="FHS20" s="24"/>
      <c r="FHT20" s="24"/>
      <c r="FHU20" s="24"/>
      <c r="FHV20" s="24"/>
      <c r="FHW20" s="24"/>
      <c r="FHX20" s="24"/>
      <c r="FHY20" s="24"/>
      <c r="FHZ20" s="24"/>
      <c r="FIA20" s="24"/>
      <c r="FIB20" s="24"/>
      <c r="FIC20" s="24"/>
      <c r="FID20" s="24"/>
      <c r="FIE20" s="24"/>
      <c r="FIF20" s="24"/>
      <c r="FIG20" s="24"/>
      <c r="FIH20" s="24"/>
      <c r="FII20" s="24"/>
      <c r="FIJ20" s="24"/>
      <c r="FIK20" s="24"/>
      <c r="FIL20" s="24"/>
      <c r="FIM20" s="24"/>
      <c r="FIN20" s="24"/>
      <c r="FIO20" s="24"/>
      <c r="FIP20" s="24"/>
      <c r="FIQ20" s="24"/>
      <c r="FIR20" s="24"/>
      <c r="FIS20" s="24"/>
      <c r="FIT20" s="24"/>
      <c r="FIU20" s="24"/>
      <c r="FIV20" s="24"/>
      <c r="FIW20" s="24"/>
      <c r="FIX20" s="24"/>
      <c r="FIY20" s="24"/>
      <c r="FIZ20" s="24"/>
      <c r="FJA20" s="24"/>
      <c r="FJB20" s="24"/>
      <c r="FJC20" s="24"/>
      <c r="FJD20" s="24"/>
      <c r="FJE20" s="24"/>
      <c r="FJF20" s="24"/>
      <c r="FJG20" s="24"/>
      <c r="FJH20" s="24"/>
      <c r="FJI20" s="24"/>
      <c r="FJJ20" s="24"/>
      <c r="FJK20" s="24"/>
      <c r="FJL20" s="24"/>
      <c r="FJM20" s="24"/>
      <c r="FJN20" s="24"/>
      <c r="FJO20" s="24"/>
      <c r="FJP20" s="24"/>
      <c r="FJQ20" s="24"/>
      <c r="FJR20" s="24"/>
      <c r="FJS20" s="24"/>
      <c r="FJT20" s="24"/>
      <c r="FJU20" s="24"/>
      <c r="FJV20" s="24"/>
      <c r="FJW20" s="24"/>
      <c r="FJX20" s="24"/>
      <c r="FJY20" s="24"/>
      <c r="FJZ20" s="24"/>
      <c r="FKA20" s="24"/>
      <c r="FKB20" s="24"/>
      <c r="FKC20" s="24"/>
      <c r="FKD20" s="24"/>
      <c r="FKE20" s="24"/>
      <c r="FKF20" s="24"/>
      <c r="FKG20" s="24"/>
      <c r="FKH20" s="24"/>
      <c r="FKI20" s="24"/>
      <c r="FKJ20" s="24"/>
      <c r="FKK20" s="24"/>
      <c r="FKL20" s="24"/>
      <c r="FKM20" s="24"/>
      <c r="FKN20" s="24"/>
      <c r="FKO20" s="24"/>
      <c r="FKP20" s="24"/>
      <c r="FKQ20" s="24"/>
      <c r="FKR20" s="24"/>
      <c r="FKS20" s="24"/>
      <c r="FKT20" s="24"/>
      <c r="FKU20" s="24"/>
      <c r="FKV20" s="24"/>
      <c r="FKW20" s="24"/>
      <c r="FKX20" s="24"/>
      <c r="FKY20" s="24"/>
      <c r="FKZ20" s="24"/>
      <c r="FLA20" s="24"/>
      <c r="FLB20" s="24"/>
      <c r="FLC20" s="24"/>
      <c r="FLD20" s="24"/>
      <c r="FLE20" s="24"/>
      <c r="FLF20" s="24"/>
      <c r="FLG20" s="24"/>
      <c r="FLH20" s="24"/>
      <c r="FLI20" s="24"/>
      <c r="FLJ20" s="24"/>
      <c r="FLK20" s="24"/>
      <c r="FLL20" s="24"/>
      <c r="FLM20" s="24"/>
      <c r="FLN20" s="24"/>
      <c r="FLO20" s="24"/>
      <c r="FLP20" s="24"/>
      <c r="FLQ20" s="24"/>
      <c r="FLR20" s="24"/>
      <c r="FLS20" s="24"/>
      <c r="FLT20" s="24"/>
      <c r="FLU20" s="24"/>
      <c r="FLV20" s="24"/>
      <c r="FLW20" s="24"/>
      <c r="FLX20" s="24"/>
      <c r="FLY20" s="24"/>
      <c r="FLZ20" s="24"/>
      <c r="FMA20" s="24"/>
      <c r="FMB20" s="24"/>
      <c r="FMC20" s="24"/>
      <c r="FMD20" s="24"/>
      <c r="FME20" s="24"/>
      <c r="FMF20" s="24"/>
      <c r="FMG20" s="24"/>
      <c r="FMH20" s="24"/>
      <c r="FMI20" s="24"/>
      <c r="FMJ20" s="24"/>
      <c r="FMK20" s="24"/>
      <c r="FML20" s="24"/>
      <c r="FMM20" s="24"/>
      <c r="FMN20" s="24"/>
      <c r="FMO20" s="24"/>
      <c r="FMP20" s="24"/>
      <c r="FMQ20" s="24"/>
      <c r="FMR20" s="24"/>
      <c r="FMS20" s="24"/>
      <c r="FMT20" s="24"/>
      <c r="FMU20" s="24"/>
      <c r="FMV20" s="24"/>
      <c r="FMW20" s="24"/>
      <c r="FMX20" s="24"/>
      <c r="FMY20" s="24"/>
      <c r="FMZ20" s="24"/>
      <c r="FNA20" s="24"/>
      <c r="FNB20" s="24"/>
      <c r="FNC20" s="24"/>
      <c r="FND20" s="24"/>
      <c r="FNE20" s="24"/>
      <c r="FNF20" s="24"/>
      <c r="FNG20" s="24"/>
      <c r="FNH20" s="24"/>
    </row>
    <row r="21" spans="1:4432" x14ac:dyDescent="0.25">
      <c r="A21" s="94"/>
      <c r="B21" s="42"/>
      <c r="C21" s="37"/>
      <c r="D21" s="38"/>
      <c r="E21" s="37"/>
      <c r="F21" s="39"/>
      <c r="G21" s="34"/>
      <c r="H21" s="35"/>
      <c r="I21" s="177">
        <f t="shared" ref="I21:I23" si="22">IF(G21="",H21,H21*G21)</f>
        <v>0</v>
      </c>
      <c r="J21" s="35"/>
      <c r="K21" s="177">
        <f t="shared" ref="K21:K23" si="23">IF(J21="",I21,MIN(I21,J21))</f>
        <v>0</v>
      </c>
      <c r="L21" s="177">
        <f t="shared" si="13"/>
        <v>0</v>
      </c>
      <c r="M21" s="177">
        <f>IF(L21="","",L21*$I$112)</f>
        <v>0</v>
      </c>
      <c r="N21" s="177">
        <f>IFERROR(IF(($I$111*$I$112)&gt;$I$114,((M21/($I$111*$I$112))*$I$114),M21),"")</f>
        <v>0</v>
      </c>
      <c r="O21" s="161"/>
      <c r="P21" s="177">
        <f>IF(N21="","",N21-O21)</f>
        <v>0</v>
      </c>
      <c r="Q21" s="162"/>
      <c r="R21" s="177">
        <f t="shared" ref="R21:R23" si="24">IF(P21="","",P21*Q21)</f>
        <v>0</v>
      </c>
      <c r="S21" s="178">
        <f t="shared" ref="S21:S23" si="25">IF(R21="","",P21-R21)</f>
        <v>0</v>
      </c>
      <c r="T21" s="21"/>
      <c r="U21" s="21"/>
      <c r="V21" s="21"/>
      <c r="W21" s="21"/>
      <c r="FNI21" s="12"/>
      <c r="FNJ21" s="12"/>
      <c r="FNK21" s="12"/>
      <c r="FNL21" s="12"/>
    </row>
    <row r="22" spans="1:4432" x14ac:dyDescent="0.25">
      <c r="A22" s="94"/>
      <c r="B22" s="42"/>
      <c r="C22" s="37"/>
      <c r="D22" s="38"/>
      <c r="E22" s="37"/>
      <c r="F22" s="39"/>
      <c r="G22" s="34"/>
      <c r="H22" s="35"/>
      <c r="I22" s="177">
        <f t="shared" si="22"/>
        <v>0</v>
      </c>
      <c r="J22" s="35"/>
      <c r="K22" s="177">
        <f t="shared" si="23"/>
        <v>0</v>
      </c>
      <c r="L22" s="177">
        <f t="shared" si="13"/>
        <v>0</v>
      </c>
      <c r="M22" s="177">
        <f>IF(L22="","",L22*$I$112)</f>
        <v>0</v>
      </c>
      <c r="N22" s="177">
        <f>IFERROR(IF(($I$111*$I$112)&gt;$I$114,((M22/($I$111*$I$112))*$I$114),M22),"")</f>
        <v>0</v>
      </c>
      <c r="O22" s="161"/>
      <c r="P22" s="177">
        <f>IF(N22="","",N22-O22)</f>
        <v>0</v>
      </c>
      <c r="Q22" s="162"/>
      <c r="R22" s="177">
        <f t="shared" si="24"/>
        <v>0</v>
      </c>
      <c r="S22" s="178">
        <f t="shared" si="25"/>
        <v>0</v>
      </c>
      <c r="T22" s="21"/>
      <c r="U22" s="21"/>
      <c r="V22" s="21"/>
      <c r="W22" s="21"/>
      <c r="FNI22" s="12"/>
      <c r="FNJ22" s="12"/>
      <c r="FNK22" s="12"/>
      <c r="FNL22" s="12"/>
    </row>
    <row r="23" spans="1:4432" x14ac:dyDescent="0.25">
      <c r="A23" s="94"/>
      <c r="B23" s="42"/>
      <c r="C23" s="37"/>
      <c r="D23" s="38"/>
      <c r="E23" s="37"/>
      <c r="F23" s="39"/>
      <c r="G23" s="34"/>
      <c r="H23" s="35"/>
      <c r="I23" s="177">
        <f t="shared" si="22"/>
        <v>0</v>
      </c>
      <c r="J23" s="35"/>
      <c r="K23" s="177">
        <f t="shared" si="23"/>
        <v>0</v>
      </c>
      <c r="L23" s="177">
        <f t="shared" si="13"/>
        <v>0</v>
      </c>
      <c r="M23" s="177">
        <f>IF(L23="","",L23*$I$112)</f>
        <v>0</v>
      </c>
      <c r="N23" s="177">
        <f>IFERROR(IF(($I$111*$I$112)&gt;$I$114,((M23/($I$111*$I$112))*$I$114),M23),"")</f>
        <v>0</v>
      </c>
      <c r="O23" s="161"/>
      <c r="P23" s="177">
        <f>IF(N23="","",N23-O23)</f>
        <v>0</v>
      </c>
      <c r="Q23" s="162"/>
      <c r="R23" s="177">
        <f t="shared" si="24"/>
        <v>0</v>
      </c>
      <c r="S23" s="178">
        <f t="shared" si="25"/>
        <v>0</v>
      </c>
      <c r="T23" s="21"/>
      <c r="U23" s="21"/>
      <c r="V23" s="21"/>
      <c r="W23" s="21"/>
      <c r="FNI23" s="12"/>
      <c r="FNJ23" s="12"/>
      <c r="FNK23" s="12"/>
      <c r="FNL23" s="12"/>
    </row>
    <row r="24" spans="1:4432" s="25" customFormat="1" ht="51" customHeight="1" x14ac:dyDescent="0.25">
      <c r="A24" s="95"/>
      <c r="B24" s="44" t="s">
        <v>99</v>
      </c>
      <c r="C24" s="96"/>
      <c r="D24" s="97"/>
      <c r="E24" s="96"/>
      <c r="F24" s="96"/>
      <c r="G24" s="96"/>
      <c r="H24" s="100"/>
      <c r="I24" s="106">
        <f>SUM(I25:I27)</f>
        <v>0</v>
      </c>
      <c r="J24" s="106">
        <f>SUM(J25:J27)</f>
        <v>0</v>
      </c>
      <c r="K24" s="106">
        <f>SUM(K25:K27)</f>
        <v>0</v>
      </c>
      <c r="L24" s="150">
        <f t="shared" ref="L24:S24" si="26">SUM(L25:L27)</f>
        <v>0</v>
      </c>
      <c r="M24" s="150">
        <f t="shared" si="26"/>
        <v>0</v>
      </c>
      <c r="N24" s="150">
        <f t="shared" si="26"/>
        <v>0</v>
      </c>
      <c r="O24" s="150">
        <f t="shared" si="26"/>
        <v>0</v>
      </c>
      <c r="P24" s="150">
        <f t="shared" si="26"/>
        <v>0</v>
      </c>
      <c r="Q24" s="151"/>
      <c r="R24" s="150">
        <f t="shared" si="26"/>
        <v>0</v>
      </c>
      <c r="S24" s="152">
        <f t="shared" si="26"/>
        <v>0</v>
      </c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  <c r="ALB24" s="24"/>
      <c r="ALC24" s="24"/>
      <c r="ALD24" s="24"/>
      <c r="ALE24" s="24"/>
      <c r="ALF24" s="24"/>
      <c r="ALG24" s="24"/>
      <c r="ALH24" s="24"/>
      <c r="ALI24" s="24"/>
      <c r="ALJ24" s="24"/>
      <c r="ALK24" s="24"/>
      <c r="ALL24" s="24"/>
      <c r="ALM24" s="24"/>
      <c r="ALN24" s="24"/>
      <c r="ALO24" s="24"/>
      <c r="ALP24" s="24"/>
      <c r="ALQ24" s="24"/>
      <c r="ALR24" s="24"/>
      <c r="ALS24" s="24"/>
      <c r="ALT24" s="24"/>
      <c r="ALU24" s="24"/>
      <c r="ALV24" s="24"/>
      <c r="ALW24" s="24"/>
      <c r="ALX24" s="24"/>
      <c r="ALY24" s="24"/>
      <c r="ALZ24" s="24"/>
      <c r="AMA24" s="24"/>
      <c r="AMB24" s="24"/>
      <c r="AMC24" s="24"/>
      <c r="AMD24" s="24"/>
      <c r="AME24" s="24"/>
      <c r="AMF24" s="24"/>
      <c r="AMG24" s="24"/>
      <c r="AMH24" s="24"/>
      <c r="AMI24" s="24"/>
      <c r="AMJ24" s="24"/>
      <c r="AMK24" s="24"/>
      <c r="AML24" s="24"/>
      <c r="AMM24" s="24"/>
      <c r="AMN24" s="24"/>
      <c r="AMO24" s="24"/>
      <c r="AMP24" s="24"/>
      <c r="AMQ24" s="24"/>
      <c r="AMR24" s="24"/>
      <c r="AMS24" s="24"/>
      <c r="AMT24" s="24"/>
      <c r="AMU24" s="24"/>
      <c r="AMV24" s="24"/>
      <c r="AMW24" s="24"/>
      <c r="AMX24" s="24"/>
      <c r="AMY24" s="24"/>
      <c r="AMZ24" s="24"/>
      <c r="ANA24" s="24"/>
      <c r="ANB24" s="24"/>
      <c r="ANC24" s="24"/>
      <c r="AND24" s="24"/>
      <c r="ANE24" s="24"/>
      <c r="ANF24" s="24"/>
      <c r="ANG24" s="24"/>
      <c r="ANH24" s="24"/>
      <c r="ANI24" s="24"/>
      <c r="ANJ24" s="24"/>
      <c r="ANK24" s="24"/>
      <c r="ANL24" s="24"/>
      <c r="ANM24" s="24"/>
      <c r="ANN24" s="24"/>
      <c r="ANO24" s="24"/>
      <c r="ANP24" s="24"/>
      <c r="ANQ24" s="24"/>
      <c r="ANR24" s="24"/>
      <c r="ANS24" s="24"/>
      <c r="ANT24" s="24"/>
      <c r="ANU24" s="24"/>
      <c r="ANV24" s="24"/>
      <c r="ANW24" s="24"/>
      <c r="ANX24" s="24"/>
      <c r="ANY24" s="24"/>
      <c r="ANZ24" s="24"/>
      <c r="AOA24" s="24"/>
      <c r="AOB24" s="24"/>
      <c r="AOC24" s="24"/>
      <c r="AOD24" s="24"/>
      <c r="AOE24" s="24"/>
      <c r="AOF24" s="24"/>
      <c r="AOG24" s="24"/>
      <c r="AOH24" s="24"/>
      <c r="AOI24" s="24"/>
      <c r="AOJ24" s="24"/>
      <c r="AOK24" s="24"/>
      <c r="AOL24" s="24"/>
      <c r="AOM24" s="24"/>
      <c r="AON24" s="24"/>
      <c r="AOO24" s="24"/>
      <c r="AOP24" s="24"/>
      <c r="AOQ24" s="24"/>
      <c r="AOR24" s="24"/>
      <c r="AOS24" s="24"/>
      <c r="AOT24" s="24"/>
      <c r="AOU24" s="24"/>
      <c r="AOV24" s="24"/>
      <c r="AOW24" s="24"/>
      <c r="AOX24" s="24"/>
      <c r="AOY24" s="24"/>
      <c r="AOZ24" s="24"/>
      <c r="APA24" s="24"/>
      <c r="APB24" s="24"/>
      <c r="APC24" s="24"/>
      <c r="APD24" s="24"/>
      <c r="APE24" s="24"/>
      <c r="APF24" s="24"/>
      <c r="APG24" s="24"/>
      <c r="APH24" s="24"/>
      <c r="API24" s="24"/>
      <c r="APJ24" s="24"/>
      <c r="APK24" s="24"/>
      <c r="APL24" s="24"/>
      <c r="APM24" s="24"/>
      <c r="APN24" s="24"/>
      <c r="APO24" s="24"/>
      <c r="APP24" s="24"/>
      <c r="APQ24" s="24"/>
      <c r="APR24" s="24"/>
      <c r="APS24" s="24"/>
      <c r="APT24" s="24"/>
      <c r="APU24" s="24"/>
      <c r="APV24" s="24"/>
      <c r="APW24" s="24"/>
      <c r="APX24" s="24"/>
      <c r="APY24" s="24"/>
      <c r="APZ24" s="24"/>
      <c r="AQA24" s="24"/>
      <c r="AQB24" s="24"/>
      <c r="AQC24" s="24"/>
      <c r="AQD24" s="24"/>
      <c r="AQE24" s="24"/>
      <c r="AQF24" s="24"/>
      <c r="AQG24" s="24"/>
      <c r="AQH24" s="24"/>
      <c r="AQI24" s="24"/>
      <c r="AQJ24" s="24"/>
      <c r="AQK24" s="24"/>
      <c r="AQL24" s="24"/>
      <c r="AQM24" s="24"/>
      <c r="AQN24" s="24"/>
      <c r="AQO24" s="24"/>
      <c r="AQP24" s="24"/>
      <c r="AQQ24" s="24"/>
      <c r="AQR24" s="24"/>
      <c r="AQS24" s="24"/>
      <c r="AQT24" s="24"/>
      <c r="AQU24" s="24"/>
      <c r="AQV24" s="24"/>
      <c r="AQW24" s="24"/>
      <c r="AQX24" s="24"/>
      <c r="AQY24" s="24"/>
      <c r="AQZ24" s="24"/>
      <c r="ARA24" s="24"/>
      <c r="ARB24" s="24"/>
      <c r="ARC24" s="24"/>
      <c r="ARD24" s="24"/>
      <c r="ARE24" s="24"/>
      <c r="ARF24" s="24"/>
      <c r="ARG24" s="24"/>
      <c r="ARH24" s="24"/>
      <c r="ARI24" s="24"/>
      <c r="ARJ24" s="24"/>
      <c r="ARK24" s="24"/>
      <c r="ARL24" s="24"/>
      <c r="ARM24" s="24"/>
      <c r="ARN24" s="24"/>
      <c r="ARO24" s="24"/>
      <c r="ARP24" s="24"/>
      <c r="ARQ24" s="24"/>
      <c r="ARR24" s="24"/>
      <c r="ARS24" s="24"/>
      <c r="ART24" s="24"/>
      <c r="ARU24" s="24"/>
      <c r="ARV24" s="24"/>
      <c r="ARW24" s="24"/>
      <c r="ARX24" s="24"/>
      <c r="ARY24" s="24"/>
      <c r="ARZ24" s="24"/>
      <c r="ASA24" s="24"/>
      <c r="ASB24" s="24"/>
      <c r="ASC24" s="24"/>
      <c r="ASD24" s="24"/>
      <c r="ASE24" s="24"/>
      <c r="ASF24" s="24"/>
      <c r="ASG24" s="24"/>
      <c r="ASH24" s="24"/>
      <c r="ASI24" s="24"/>
      <c r="ASJ24" s="24"/>
      <c r="ASK24" s="24"/>
      <c r="ASL24" s="24"/>
      <c r="ASM24" s="24"/>
      <c r="ASN24" s="24"/>
      <c r="ASO24" s="24"/>
      <c r="ASP24" s="24"/>
      <c r="ASQ24" s="24"/>
      <c r="ASR24" s="24"/>
      <c r="ASS24" s="24"/>
      <c r="AST24" s="24"/>
      <c r="ASU24" s="24"/>
      <c r="ASV24" s="24"/>
      <c r="ASW24" s="24"/>
      <c r="ASX24" s="24"/>
      <c r="ASY24" s="24"/>
      <c r="ASZ24" s="24"/>
      <c r="ATA24" s="24"/>
      <c r="ATB24" s="24"/>
      <c r="ATC24" s="24"/>
      <c r="ATD24" s="24"/>
      <c r="ATE24" s="24"/>
      <c r="ATF24" s="24"/>
      <c r="ATG24" s="24"/>
      <c r="ATH24" s="24"/>
      <c r="ATI24" s="24"/>
      <c r="ATJ24" s="24"/>
      <c r="ATK24" s="24"/>
      <c r="ATL24" s="24"/>
      <c r="ATM24" s="24"/>
      <c r="ATN24" s="24"/>
      <c r="ATO24" s="24"/>
      <c r="ATP24" s="24"/>
      <c r="ATQ24" s="24"/>
      <c r="ATR24" s="24"/>
      <c r="ATS24" s="24"/>
      <c r="ATT24" s="24"/>
      <c r="ATU24" s="24"/>
      <c r="ATV24" s="24"/>
      <c r="ATW24" s="24"/>
      <c r="ATX24" s="24"/>
      <c r="ATY24" s="24"/>
      <c r="ATZ24" s="24"/>
      <c r="AUA24" s="24"/>
      <c r="AUB24" s="24"/>
      <c r="AUC24" s="24"/>
      <c r="AUD24" s="24"/>
      <c r="AUE24" s="24"/>
      <c r="AUF24" s="24"/>
      <c r="AUG24" s="24"/>
      <c r="AUH24" s="24"/>
      <c r="AUI24" s="24"/>
      <c r="AUJ24" s="24"/>
      <c r="AUK24" s="24"/>
      <c r="AUL24" s="24"/>
      <c r="AUM24" s="24"/>
      <c r="AUN24" s="24"/>
      <c r="AUO24" s="24"/>
      <c r="AUP24" s="24"/>
      <c r="AUQ24" s="24"/>
      <c r="AUR24" s="24"/>
      <c r="AUS24" s="24"/>
      <c r="AUT24" s="24"/>
      <c r="AUU24" s="24"/>
      <c r="AUV24" s="24"/>
      <c r="AUW24" s="24"/>
      <c r="AUX24" s="24"/>
      <c r="AUY24" s="24"/>
      <c r="AUZ24" s="24"/>
      <c r="AVA24" s="24"/>
      <c r="AVB24" s="24"/>
      <c r="AVC24" s="24"/>
      <c r="AVD24" s="24"/>
      <c r="AVE24" s="24"/>
      <c r="AVF24" s="24"/>
      <c r="AVG24" s="24"/>
      <c r="AVH24" s="24"/>
      <c r="AVI24" s="24"/>
      <c r="AVJ24" s="24"/>
      <c r="AVK24" s="24"/>
      <c r="AVL24" s="24"/>
      <c r="AVM24" s="24"/>
      <c r="AVN24" s="24"/>
      <c r="AVO24" s="24"/>
      <c r="AVP24" s="24"/>
      <c r="AVQ24" s="24"/>
      <c r="AVR24" s="24"/>
      <c r="AVS24" s="24"/>
      <c r="AVT24" s="24"/>
      <c r="AVU24" s="24"/>
      <c r="AVV24" s="24"/>
      <c r="AVW24" s="24"/>
      <c r="AVX24" s="24"/>
      <c r="AVY24" s="24"/>
      <c r="AVZ24" s="24"/>
      <c r="AWA24" s="24"/>
      <c r="AWB24" s="24"/>
      <c r="AWC24" s="24"/>
      <c r="AWD24" s="24"/>
      <c r="AWE24" s="24"/>
      <c r="AWF24" s="24"/>
      <c r="AWG24" s="24"/>
      <c r="AWH24" s="24"/>
      <c r="AWI24" s="24"/>
      <c r="AWJ24" s="24"/>
      <c r="AWK24" s="24"/>
      <c r="AWL24" s="24"/>
      <c r="AWM24" s="24"/>
      <c r="AWN24" s="24"/>
      <c r="AWO24" s="24"/>
      <c r="AWP24" s="24"/>
      <c r="AWQ24" s="24"/>
      <c r="AWR24" s="24"/>
      <c r="AWS24" s="24"/>
      <c r="AWT24" s="24"/>
      <c r="AWU24" s="24"/>
      <c r="AWV24" s="24"/>
      <c r="AWW24" s="24"/>
      <c r="AWX24" s="24"/>
      <c r="AWY24" s="24"/>
      <c r="AWZ24" s="24"/>
      <c r="AXA24" s="24"/>
      <c r="AXB24" s="24"/>
      <c r="AXC24" s="24"/>
      <c r="AXD24" s="24"/>
      <c r="AXE24" s="24"/>
      <c r="AXF24" s="24"/>
      <c r="AXG24" s="24"/>
      <c r="AXH24" s="24"/>
      <c r="AXI24" s="24"/>
      <c r="AXJ24" s="24"/>
      <c r="AXK24" s="24"/>
      <c r="AXL24" s="24"/>
      <c r="AXM24" s="24"/>
      <c r="AXN24" s="24"/>
      <c r="AXO24" s="24"/>
      <c r="AXP24" s="24"/>
      <c r="AXQ24" s="24"/>
      <c r="AXR24" s="24"/>
      <c r="AXS24" s="24"/>
      <c r="AXT24" s="24"/>
      <c r="AXU24" s="24"/>
      <c r="AXV24" s="24"/>
      <c r="AXW24" s="24"/>
      <c r="AXX24" s="24"/>
      <c r="AXY24" s="24"/>
      <c r="AXZ24" s="24"/>
      <c r="AYA24" s="24"/>
      <c r="AYB24" s="24"/>
      <c r="AYC24" s="24"/>
      <c r="AYD24" s="24"/>
      <c r="AYE24" s="24"/>
      <c r="AYF24" s="24"/>
      <c r="AYG24" s="24"/>
      <c r="AYH24" s="24"/>
      <c r="AYI24" s="24"/>
      <c r="AYJ24" s="24"/>
      <c r="AYK24" s="24"/>
      <c r="AYL24" s="24"/>
      <c r="AYM24" s="24"/>
      <c r="AYN24" s="24"/>
      <c r="AYO24" s="24"/>
      <c r="AYP24" s="24"/>
      <c r="AYQ24" s="24"/>
      <c r="AYR24" s="24"/>
      <c r="AYS24" s="24"/>
      <c r="AYT24" s="24"/>
      <c r="AYU24" s="24"/>
      <c r="AYV24" s="24"/>
      <c r="AYW24" s="24"/>
      <c r="AYX24" s="24"/>
      <c r="AYY24" s="24"/>
      <c r="AYZ24" s="24"/>
      <c r="AZA24" s="24"/>
      <c r="AZB24" s="24"/>
      <c r="AZC24" s="24"/>
      <c r="AZD24" s="24"/>
      <c r="AZE24" s="24"/>
      <c r="AZF24" s="24"/>
      <c r="AZG24" s="24"/>
      <c r="AZH24" s="24"/>
      <c r="AZI24" s="24"/>
      <c r="AZJ24" s="24"/>
      <c r="AZK24" s="24"/>
      <c r="AZL24" s="24"/>
      <c r="AZM24" s="24"/>
      <c r="AZN24" s="24"/>
      <c r="AZO24" s="24"/>
      <c r="AZP24" s="24"/>
      <c r="AZQ24" s="24"/>
      <c r="AZR24" s="24"/>
      <c r="AZS24" s="24"/>
      <c r="AZT24" s="24"/>
      <c r="AZU24" s="24"/>
      <c r="AZV24" s="24"/>
      <c r="AZW24" s="24"/>
      <c r="AZX24" s="24"/>
      <c r="AZY24" s="24"/>
      <c r="AZZ24" s="24"/>
      <c r="BAA24" s="24"/>
      <c r="BAB24" s="24"/>
      <c r="BAC24" s="24"/>
      <c r="BAD24" s="24"/>
      <c r="BAE24" s="24"/>
      <c r="BAF24" s="24"/>
      <c r="BAG24" s="24"/>
      <c r="BAH24" s="24"/>
      <c r="BAI24" s="24"/>
      <c r="BAJ24" s="24"/>
      <c r="BAK24" s="24"/>
      <c r="BAL24" s="24"/>
      <c r="BAM24" s="24"/>
      <c r="BAN24" s="24"/>
      <c r="BAO24" s="24"/>
      <c r="BAP24" s="24"/>
      <c r="BAQ24" s="24"/>
      <c r="BAR24" s="24"/>
      <c r="BAS24" s="24"/>
      <c r="BAT24" s="24"/>
      <c r="BAU24" s="24"/>
      <c r="BAV24" s="24"/>
      <c r="BAW24" s="24"/>
      <c r="BAX24" s="24"/>
      <c r="BAY24" s="24"/>
      <c r="BAZ24" s="24"/>
      <c r="BBA24" s="24"/>
      <c r="BBB24" s="24"/>
      <c r="BBC24" s="24"/>
      <c r="BBD24" s="24"/>
      <c r="BBE24" s="24"/>
      <c r="BBF24" s="24"/>
      <c r="BBG24" s="24"/>
      <c r="BBH24" s="24"/>
      <c r="BBI24" s="24"/>
      <c r="BBJ24" s="24"/>
      <c r="BBK24" s="24"/>
      <c r="BBL24" s="24"/>
      <c r="BBM24" s="24"/>
      <c r="BBN24" s="24"/>
      <c r="BBO24" s="24"/>
      <c r="BBP24" s="24"/>
      <c r="BBQ24" s="24"/>
      <c r="BBR24" s="24"/>
      <c r="BBS24" s="24"/>
      <c r="BBT24" s="24"/>
      <c r="BBU24" s="24"/>
      <c r="BBV24" s="24"/>
      <c r="BBW24" s="24"/>
      <c r="BBX24" s="24"/>
      <c r="BBY24" s="24"/>
      <c r="BBZ24" s="24"/>
      <c r="BCA24" s="24"/>
      <c r="BCB24" s="24"/>
      <c r="BCC24" s="24"/>
      <c r="BCD24" s="24"/>
      <c r="BCE24" s="24"/>
      <c r="BCF24" s="24"/>
      <c r="BCG24" s="24"/>
      <c r="BCH24" s="24"/>
      <c r="BCI24" s="24"/>
      <c r="BCJ24" s="24"/>
      <c r="BCK24" s="24"/>
      <c r="BCL24" s="24"/>
      <c r="BCM24" s="24"/>
      <c r="BCN24" s="24"/>
      <c r="BCO24" s="24"/>
      <c r="BCP24" s="24"/>
      <c r="BCQ24" s="24"/>
      <c r="BCR24" s="24"/>
      <c r="BCS24" s="24"/>
      <c r="BCT24" s="24"/>
      <c r="BCU24" s="24"/>
      <c r="BCV24" s="24"/>
      <c r="BCW24" s="24"/>
      <c r="BCX24" s="24"/>
      <c r="BCY24" s="24"/>
      <c r="BCZ24" s="24"/>
      <c r="BDA24" s="24"/>
      <c r="BDB24" s="24"/>
      <c r="BDC24" s="24"/>
      <c r="BDD24" s="24"/>
      <c r="BDE24" s="24"/>
      <c r="BDF24" s="24"/>
      <c r="BDG24" s="24"/>
      <c r="BDH24" s="24"/>
      <c r="BDI24" s="24"/>
      <c r="BDJ24" s="24"/>
      <c r="BDK24" s="24"/>
      <c r="BDL24" s="24"/>
      <c r="BDM24" s="24"/>
      <c r="BDN24" s="24"/>
      <c r="BDO24" s="24"/>
      <c r="BDP24" s="24"/>
      <c r="BDQ24" s="24"/>
      <c r="BDR24" s="24"/>
      <c r="BDS24" s="24"/>
      <c r="BDT24" s="24"/>
      <c r="BDU24" s="24"/>
      <c r="BDV24" s="24"/>
      <c r="BDW24" s="24"/>
      <c r="BDX24" s="24"/>
      <c r="BDY24" s="24"/>
      <c r="BDZ24" s="24"/>
      <c r="BEA24" s="24"/>
      <c r="BEB24" s="24"/>
      <c r="BEC24" s="24"/>
      <c r="BED24" s="24"/>
      <c r="BEE24" s="24"/>
      <c r="BEF24" s="24"/>
      <c r="BEG24" s="24"/>
      <c r="BEH24" s="24"/>
      <c r="BEI24" s="24"/>
      <c r="BEJ24" s="24"/>
      <c r="BEK24" s="24"/>
      <c r="BEL24" s="24"/>
      <c r="BEM24" s="24"/>
      <c r="BEN24" s="24"/>
      <c r="BEO24" s="24"/>
      <c r="BEP24" s="24"/>
      <c r="BEQ24" s="24"/>
      <c r="BER24" s="24"/>
      <c r="BES24" s="24"/>
      <c r="BET24" s="24"/>
      <c r="BEU24" s="24"/>
      <c r="BEV24" s="24"/>
      <c r="BEW24" s="24"/>
      <c r="BEX24" s="24"/>
      <c r="BEY24" s="24"/>
      <c r="BEZ24" s="24"/>
      <c r="BFA24" s="24"/>
      <c r="BFB24" s="24"/>
      <c r="BFC24" s="24"/>
      <c r="BFD24" s="24"/>
      <c r="BFE24" s="24"/>
      <c r="BFF24" s="24"/>
      <c r="BFG24" s="24"/>
      <c r="BFH24" s="24"/>
      <c r="BFI24" s="24"/>
      <c r="BFJ24" s="24"/>
      <c r="BFK24" s="24"/>
      <c r="BFL24" s="24"/>
      <c r="BFM24" s="24"/>
      <c r="BFN24" s="24"/>
      <c r="BFO24" s="24"/>
      <c r="BFP24" s="24"/>
      <c r="BFQ24" s="24"/>
      <c r="BFR24" s="24"/>
      <c r="BFS24" s="24"/>
      <c r="BFT24" s="24"/>
      <c r="BFU24" s="24"/>
      <c r="BFV24" s="24"/>
      <c r="BFW24" s="24"/>
      <c r="BFX24" s="24"/>
      <c r="BFY24" s="24"/>
      <c r="BFZ24" s="24"/>
      <c r="BGA24" s="24"/>
      <c r="BGB24" s="24"/>
      <c r="BGC24" s="24"/>
      <c r="BGD24" s="24"/>
      <c r="BGE24" s="24"/>
      <c r="BGF24" s="24"/>
      <c r="BGG24" s="24"/>
      <c r="BGH24" s="24"/>
      <c r="BGI24" s="24"/>
      <c r="BGJ24" s="24"/>
      <c r="BGK24" s="24"/>
      <c r="BGL24" s="24"/>
      <c r="BGM24" s="24"/>
      <c r="BGN24" s="24"/>
      <c r="BGO24" s="24"/>
      <c r="BGP24" s="24"/>
      <c r="BGQ24" s="24"/>
      <c r="BGR24" s="24"/>
      <c r="BGS24" s="24"/>
      <c r="BGT24" s="24"/>
      <c r="BGU24" s="24"/>
      <c r="BGV24" s="24"/>
      <c r="BGW24" s="24"/>
      <c r="BGX24" s="24"/>
      <c r="BGY24" s="24"/>
      <c r="BGZ24" s="24"/>
      <c r="BHA24" s="24"/>
      <c r="BHB24" s="24"/>
      <c r="BHC24" s="24"/>
      <c r="BHD24" s="24"/>
      <c r="BHE24" s="24"/>
      <c r="BHF24" s="24"/>
      <c r="BHG24" s="24"/>
      <c r="BHH24" s="24"/>
      <c r="BHI24" s="24"/>
      <c r="BHJ24" s="24"/>
      <c r="BHK24" s="24"/>
      <c r="BHL24" s="24"/>
      <c r="BHM24" s="24"/>
      <c r="BHN24" s="24"/>
      <c r="BHO24" s="24"/>
      <c r="BHP24" s="24"/>
      <c r="BHQ24" s="24"/>
      <c r="BHR24" s="24"/>
      <c r="BHS24" s="24"/>
      <c r="BHT24" s="24"/>
      <c r="BHU24" s="24"/>
      <c r="BHV24" s="24"/>
      <c r="BHW24" s="24"/>
      <c r="BHX24" s="24"/>
      <c r="BHY24" s="24"/>
      <c r="BHZ24" s="24"/>
      <c r="BIA24" s="24"/>
      <c r="BIB24" s="24"/>
      <c r="BIC24" s="24"/>
      <c r="BID24" s="24"/>
      <c r="BIE24" s="24"/>
      <c r="BIF24" s="24"/>
      <c r="BIG24" s="24"/>
      <c r="BIH24" s="24"/>
      <c r="BII24" s="24"/>
      <c r="BIJ24" s="24"/>
      <c r="BIK24" s="24"/>
      <c r="BIL24" s="24"/>
      <c r="BIM24" s="24"/>
      <c r="BIN24" s="24"/>
      <c r="BIO24" s="24"/>
      <c r="BIP24" s="24"/>
      <c r="BIQ24" s="24"/>
      <c r="BIR24" s="24"/>
      <c r="BIS24" s="24"/>
      <c r="BIT24" s="24"/>
      <c r="BIU24" s="24"/>
      <c r="BIV24" s="24"/>
      <c r="BIW24" s="24"/>
      <c r="BIX24" s="24"/>
      <c r="BIY24" s="24"/>
      <c r="BIZ24" s="24"/>
      <c r="BJA24" s="24"/>
      <c r="BJB24" s="24"/>
      <c r="BJC24" s="24"/>
      <c r="BJD24" s="24"/>
      <c r="BJE24" s="24"/>
      <c r="BJF24" s="24"/>
      <c r="BJG24" s="24"/>
      <c r="BJH24" s="24"/>
      <c r="BJI24" s="24"/>
      <c r="BJJ24" s="24"/>
      <c r="BJK24" s="24"/>
      <c r="BJL24" s="24"/>
      <c r="BJM24" s="24"/>
      <c r="BJN24" s="24"/>
      <c r="BJO24" s="24"/>
      <c r="BJP24" s="24"/>
      <c r="BJQ24" s="24"/>
      <c r="BJR24" s="24"/>
      <c r="BJS24" s="24"/>
      <c r="BJT24" s="24"/>
      <c r="BJU24" s="24"/>
      <c r="BJV24" s="24"/>
      <c r="BJW24" s="24"/>
      <c r="BJX24" s="24"/>
      <c r="BJY24" s="24"/>
      <c r="BJZ24" s="24"/>
      <c r="BKA24" s="24"/>
      <c r="BKB24" s="24"/>
      <c r="BKC24" s="24"/>
      <c r="BKD24" s="24"/>
      <c r="BKE24" s="24"/>
      <c r="BKF24" s="24"/>
      <c r="BKG24" s="24"/>
      <c r="BKH24" s="24"/>
      <c r="BKI24" s="24"/>
      <c r="BKJ24" s="24"/>
      <c r="BKK24" s="24"/>
      <c r="BKL24" s="24"/>
      <c r="BKM24" s="24"/>
      <c r="BKN24" s="24"/>
      <c r="BKO24" s="24"/>
      <c r="BKP24" s="24"/>
      <c r="BKQ24" s="24"/>
      <c r="BKR24" s="24"/>
      <c r="BKS24" s="24"/>
      <c r="BKT24" s="24"/>
      <c r="BKU24" s="24"/>
      <c r="BKV24" s="24"/>
      <c r="BKW24" s="24"/>
      <c r="BKX24" s="24"/>
      <c r="BKY24" s="24"/>
      <c r="BKZ24" s="24"/>
      <c r="BLA24" s="24"/>
      <c r="BLB24" s="24"/>
      <c r="BLC24" s="24"/>
      <c r="BLD24" s="24"/>
      <c r="BLE24" s="24"/>
      <c r="BLF24" s="24"/>
      <c r="BLG24" s="24"/>
      <c r="BLH24" s="24"/>
      <c r="BLI24" s="24"/>
      <c r="BLJ24" s="24"/>
      <c r="BLK24" s="24"/>
      <c r="BLL24" s="24"/>
      <c r="BLM24" s="24"/>
      <c r="BLN24" s="24"/>
      <c r="BLO24" s="24"/>
      <c r="BLP24" s="24"/>
      <c r="BLQ24" s="24"/>
      <c r="BLR24" s="24"/>
      <c r="BLS24" s="24"/>
      <c r="BLT24" s="24"/>
      <c r="BLU24" s="24"/>
      <c r="BLV24" s="24"/>
      <c r="BLW24" s="24"/>
      <c r="BLX24" s="24"/>
      <c r="BLY24" s="24"/>
      <c r="BLZ24" s="24"/>
      <c r="BMA24" s="24"/>
      <c r="BMB24" s="24"/>
      <c r="BMC24" s="24"/>
      <c r="BMD24" s="24"/>
      <c r="BME24" s="24"/>
      <c r="BMF24" s="24"/>
      <c r="BMG24" s="24"/>
      <c r="BMH24" s="24"/>
      <c r="BMI24" s="24"/>
      <c r="BMJ24" s="24"/>
      <c r="BMK24" s="24"/>
      <c r="BML24" s="24"/>
      <c r="BMM24" s="24"/>
      <c r="BMN24" s="24"/>
      <c r="BMO24" s="24"/>
      <c r="BMP24" s="24"/>
      <c r="BMQ24" s="24"/>
      <c r="BMR24" s="24"/>
      <c r="BMS24" s="24"/>
      <c r="BMT24" s="24"/>
      <c r="BMU24" s="24"/>
      <c r="BMV24" s="24"/>
      <c r="BMW24" s="24"/>
      <c r="BMX24" s="24"/>
      <c r="BMY24" s="24"/>
      <c r="BMZ24" s="24"/>
      <c r="BNA24" s="24"/>
      <c r="BNB24" s="24"/>
      <c r="BNC24" s="24"/>
      <c r="BND24" s="24"/>
      <c r="BNE24" s="24"/>
      <c r="BNF24" s="24"/>
      <c r="BNG24" s="24"/>
      <c r="BNH24" s="24"/>
      <c r="BNI24" s="24"/>
      <c r="BNJ24" s="24"/>
      <c r="BNK24" s="24"/>
      <c r="BNL24" s="24"/>
      <c r="BNM24" s="24"/>
      <c r="BNN24" s="24"/>
      <c r="BNO24" s="24"/>
      <c r="BNP24" s="24"/>
      <c r="BNQ24" s="24"/>
      <c r="BNR24" s="24"/>
      <c r="BNS24" s="24"/>
      <c r="BNT24" s="24"/>
      <c r="BNU24" s="24"/>
      <c r="BNV24" s="24"/>
      <c r="BNW24" s="24"/>
      <c r="BNX24" s="24"/>
      <c r="BNY24" s="24"/>
      <c r="BNZ24" s="24"/>
      <c r="BOA24" s="24"/>
      <c r="BOB24" s="24"/>
      <c r="BOC24" s="24"/>
      <c r="BOD24" s="24"/>
      <c r="BOE24" s="24"/>
      <c r="BOF24" s="24"/>
      <c r="BOG24" s="24"/>
      <c r="BOH24" s="24"/>
      <c r="BOI24" s="24"/>
      <c r="BOJ24" s="24"/>
      <c r="BOK24" s="24"/>
      <c r="BOL24" s="24"/>
      <c r="BOM24" s="24"/>
      <c r="BON24" s="24"/>
      <c r="BOO24" s="24"/>
      <c r="BOP24" s="24"/>
      <c r="BOQ24" s="24"/>
      <c r="BOR24" s="24"/>
      <c r="BOS24" s="24"/>
      <c r="BOT24" s="24"/>
      <c r="BOU24" s="24"/>
      <c r="BOV24" s="24"/>
      <c r="BOW24" s="24"/>
      <c r="BOX24" s="24"/>
      <c r="BOY24" s="24"/>
      <c r="BOZ24" s="24"/>
      <c r="BPA24" s="24"/>
      <c r="BPB24" s="24"/>
      <c r="BPC24" s="24"/>
      <c r="BPD24" s="24"/>
      <c r="BPE24" s="24"/>
      <c r="BPF24" s="24"/>
      <c r="BPG24" s="24"/>
      <c r="BPH24" s="24"/>
      <c r="BPI24" s="24"/>
      <c r="BPJ24" s="24"/>
      <c r="BPK24" s="24"/>
      <c r="BPL24" s="24"/>
      <c r="BPM24" s="24"/>
      <c r="BPN24" s="24"/>
      <c r="BPO24" s="24"/>
      <c r="BPP24" s="24"/>
      <c r="BPQ24" s="24"/>
      <c r="BPR24" s="24"/>
      <c r="BPS24" s="24"/>
      <c r="BPT24" s="24"/>
      <c r="BPU24" s="24"/>
      <c r="BPV24" s="24"/>
      <c r="BPW24" s="24"/>
      <c r="BPX24" s="24"/>
      <c r="BPY24" s="24"/>
      <c r="BPZ24" s="24"/>
      <c r="BQA24" s="24"/>
      <c r="BQB24" s="24"/>
      <c r="BQC24" s="24"/>
      <c r="BQD24" s="24"/>
      <c r="BQE24" s="24"/>
      <c r="BQF24" s="24"/>
      <c r="BQG24" s="24"/>
      <c r="BQH24" s="24"/>
      <c r="BQI24" s="24"/>
      <c r="BQJ24" s="24"/>
      <c r="BQK24" s="24"/>
      <c r="BQL24" s="24"/>
      <c r="BQM24" s="24"/>
      <c r="BQN24" s="24"/>
      <c r="BQO24" s="24"/>
      <c r="BQP24" s="24"/>
      <c r="BQQ24" s="24"/>
      <c r="BQR24" s="24"/>
      <c r="BQS24" s="24"/>
      <c r="BQT24" s="24"/>
      <c r="BQU24" s="24"/>
      <c r="BQV24" s="24"/>
      <c r="BQW24" s="24"/>
      <c r="BQX24" s="24"/>
      <c r="BQY24" s="24"/>
      <c r="BQZ24" s="24"/>
      <c r="BRA24" s="24"/>
      <c r="BRB24" s="24"/>
      <c r="BRC24" s="24"/>
      <c r="BRD24" s="24"/>
      <c r="BRE24" s="24"/>
      <c r="BRF24" s="24"/>
      <c r="BRG24" s="24"/>
      <c r="BRH24" s="24"/>
      <c r="BRI24" s="24"/>
      <c r="BRJ24" s="24"/>
      <c r="BRK24" s="24"/>
      <c r="BRL24" s="24"/>
      <c r="BRM24" s="24"/>
      <c r="BRN24" s="24"/>
      <c r="BRO24" s="24"/>
      <c r="BRP24" s="24"/>
      <c r="BRQ24" s="24"/>
      <c r="BRR24" s="24"/>
      <c r="BRS24" s="24"/>
      <c r="BRT24" s="24"/>
      <c r="BRU24" s="24"/>
      <c r="BRV24" s="24"/>
      <c r="BRW24" s="24"/>
      <c r="BRX24" s="24"/>
      <c r="BRY24" s="24"/>
      <c r="BRZ24" s="24"/>
      <c r="BSA24" s="24"/>
      <c r="BSB24" s="24"/>
      <c r="BSC24" s="24"/>
      <c r="BSD24" s="24"/>
      <c r="BSE24" s="24"/>
      <c r="BSF24" s="24"/>
      <c r="BSG24" s="24"/>
      <c r="BSH24" s="24"/>
      <c r="BSI24" s="24"/>
      <c r="BSJ24" s="24"/>
      <c r="BSK24" s="24"/>
      <c r="BSL24" s="24"/>
      <c r="BSM24" s="24"/>
      <c r="BSN24" s="24"/>
      <c r="BSO24" s="24"/>
      <c r="BSP24" s="24"/>
      <c r="BSQ24" s="24"/>
      <c r="BSR24" s="24"/>
      <c r="BSS24" s="24"/>
      <c r="BST24" s="24"/>
      <c r="BSU24" s="24"/>
      <c r="BSV24" s="24"/>
      <c r="BSW24" s="24"/>
      <c r="BSX24" s="24"/>
      <c r="BSY24" s="24"/>
      <c r="BSZ24" s="24"/>
      <c r="BTA24" s="24"/>
      <c r="BTB24" s="24"/>
      <c r="BTC24" s="24"/>
      <c r="BTD24" s="24"/>
      <c r="BTE24" s="24"/>
      <c r="BTF24" s="24"/>
      <c r="BTG24" s="24"/>
      <c r="BTH24" s="24"/>
      <c r="BTI24" s="24"/>
      <c r="BTJ24" s="24"/>
      <c r="BTK24" s="24"/>
      <c r="BTL24" s="24"/>
      <c r="BTM24" s="24"/>
      <c r="BTN24" s="24"/>
      <c r="BTO24" s="24"/>
      <c r="BTP24" s="24"/>
      <c r="BTQ24" s="24"/>
      <c r="BTR24" s="24"/>
      <c r="BTS24" s="24"/>
      <c r="BTT24" s="24"/>
      <c r="BTU24" s="24"/>
      <c r="BTV24" s="24"/>
      <c r="BTW24" s="24"/>
      <c r="BTX24" s="24"/>
      <c r="BTY24" s="24"/>
      <c r="BTZ24" s="24"/>
      <c r="BUA24" s="24"/>
      <c r="BUB24" s="24"/>
      <c r="BUC24" s="24"/>
      <c r="BUD24" s="24"/>
      <c r="BUE24" s="24"/>
      <c r="BUF24" s="24"/>
      <c r="BUG24" s="24"/>
      <c r="BUH24" s="24"/>
      <c r="BUI24" s="24"/>
      <c r="BUJ24" s="24"/>
      <c r="BUK24" s="24"/>
      <c r="BUL24" s="24"/>
      <c r="BUM24" s="24"/>
      <c r="BUN24" s="24"/>
      <c r="BUO24" s="24"/>
      <c r="BUP24" s="24"/>
      <c r="BUQ24" s="24"/>
      <c r="BUR24" s="24"/>
      <c r="BUS24" s="24"/>
      <c r="BUT24" s="24"/>
      <c r="BUU24" s="24"/>
      <c r="BUV24" s="24"/>
      <c r="BUW24" s="24"/>
      <c r="BUX24" s="24"/>
      <c r="BUY24" s="24"/>
      <c r="BUZ24" s="24"/>
      <c r="BVA24" s="24"/>
      <c r="BVB24" s="24"/>
      <c r="BVC24" s="24"/>
      <c r="BVD24" s="24"/>
      <c r="BVE24" s="24"/>
      <c r="BVF24" s="24"/>
      <c r="BVG24" s="24"/>
      <c r="BVH24" s="24"/>
      <c r="BVI24" s="24"/>
      <c r="BVJ24" s="24"/>
      <c r="BVK24" s="24"/>
      <c r="BVL24" s="24"/>
      <c r="BVM24" s="24"/>
      <c r="BVN24" s="24"/>
      <c r="BVO24" s="24"/>
      <c r="BVP24" s="24"/>
      <c r="BVQ24" s="24"/>
      <c r="BVR24" s="24"/>
      <c r="BVS24" s="24"/>
      <c r="BVT24" s="24"/>
      <c r="BVU24" s="24"/>
      <c r="BVV24" s="24"/>
      <c r="BVW24" s="24"/>
      <c r="BVX24" s="24"/>
      <c r="BVY24" s="24"/>
      <c r="BVZ24" s="24"/>
      <c r="BWA24" s="24"/>
      <c r="BWB24" s="24"/>
      <c r="BWC24" s="24"/>
      <c r="BWD24" s="24"/>
      <c r="BWE24" s="24"/>
      <c r="BWF24" s="24"/>
      <c r="BWG24" s="24"/>
      <c r="BWH24" s="24"/>
      <c r="BWI24" s="24"/>
      <c r="BWJ24" s="24"/>
      <c r="BWK24" s="24"/>
      <c r="BWL24" s="24"/>
      <c r="BWM24" s="24"/>
      <c r="BWN24" s="24"/>
      <c r="BWO24" s="24"/>
      <c r="BWP24" s="24"/>
      <c r="BWQ24" s="24"/>
      <c r="BWR24" s="24"/>
      <c r="BWS24" s="24"/>
      <c r="BWT24" s="24"/>
      <c r="BWU24" s="24"/>
      <c r="BWV24" s="24"/>
      <c r="BWW24" s="24"/>
      <c r="BWX24" s="24"/>
      <c r="BWY24" s="24"/>
      <c r="BWZ24" s="24"/>
      <c r="BXA24" s="24"/>
      <c r="BXB24" s="24"/>
      <c r="BXC24" s="24"/>
      <c r="BXD24" s="24"/>
      <c r="BXE24" s="24"/>
      <c r="BXF24" s="24"/>
      <c r="BXG24" s="24"/>
      <c r="BXH24" s="24"/>
      <c r="BXI24" s="24"/>
      <c r="BXJ24" s="24"/>
      <c r="BXK24" s="24"/>
      <c r="BXL24" s="24"/>
      <c r="BXM24" s="24"/>
      <c r="BXN24" s="24"/>
      <c r="BXO24" s="24"/>
      <c r="BXP24" s="24"/>
      <c r="BXQ24" s="24"/>
      <c r="BXR24" s="24"/>
      <c r="BXS24" s="24"/>
      <c r="BXT24" s="24"/>
      <c r="BXU24" s="24"/>
      <c r="BXV24" s="24"/>
      <c r="BXW24" s="24"/>
      <c r="BXX24" s="24"/>
      <c r="BXY24" s="24"/>
      <c r="BXZ24" s="24"/>
      <c r="BYA24" s="24"/>
      <c r="BYB24" s="24"/>
      <c r="BYC24" s="24"/>
      <c r="BYD24" s="24"/>
      <c r="BYE24" s="24"/>
      <c r="BYF24" s="24"/>
      <c r="BYG24" s="24"/>
      <c r="BYH24" s="24"/>
      <c r="BYI24" s="24"/>
      <c r="BYJ24" s="24"/>
      <c r="BYK24" s="24"/>
      <c r="BYL24" s="24"/>
      <c r="BYM24" s="24"/>
      <c r="BYN24" s="24"/>
      <c r="BYO24" s="24"/>
      <c r="BYP24" s="24"/>
      <c r="BYQ24" s="24"/>
      <c r="BYR24" s="24"/>
      <c r="BYS24" s="24"/>
      <c r="BYT24" s="24"/>
      <c r="BYU24" s="24"/>
      <c r="BYV24" s="24"/>
      <c r="BYW24" s="24"/>
      <c r="BYX24" s="24"/>
      <c r="BYY24" s="24"/>
      <c r="BYZ24" s="24"/>
      <c r="BZA24" s="24"/>
      <c r="BZB24" s="24"/>
      <c r="BZC24" s="24"/>
      <c r="BZD24" s="24"/>
      <c r="BZE24" s="24"/>
      <c r="BZF24" s="24"/>
      <c r="BZG24" s="24"/>
      <c r="BZH24" s="24"/>
      <c r="BZI24" s="24"/>
      <c r="BZJ24" s="24"/>
      <c r="BZK24" s="24"/>
      <c r="BZL24" s="24"/>
      <c r="BZM24" s="24"/>
      <c r="BZN24" s="24"/>
      <c r="BZO24" s="24"/>
      <c r="BZP24" s="24"/>
      <c r="BZQ24" s="24"/>
      <c r="BZR24" s="24"/>
      <c r="BZS24" s="24"/>
      <c r="BZT24" s="24"/>
      <c r="BZU24" s="24"/>
      <c r="BZV24" s="24"/>
      <c r="BZW24" s="24"/>
      <c r="BZX24" s="24"/>
      <c r="BZY24" s="24"/>
      <c r="BZZ24" s="24"/>
      <c r="CAA24" s="24"/>
      <c r="CAB24" s="24"/>
      <c r="CAC24" s="24"/>
      <c r="CAD24" s="24"/>
      <c r="CAE24" s="24"/>
      <c r="CAF24" s="24"/>
      <c r="CAG24" s="24"/>
      <c r="CAH24" s="24"/>
      <c r="CAI24" s="24"/>
      <c r="CAJ24" s="24"/>
      <c r="CAK24" s="24"/>
      <c r="CAL24" s="24"/>
      <c r="CAM24" s="24"/>
      <c r="CAN24" s="24"/>
      <c r="CAO24" s="24"/>
      <c r="CAP24" s="24"/>
      <c r="CAQ24" s="24"/>
      <c r="CAR24" s="24"/>
      <c r="CAS24" s="24"/>
      <c r="CAT24" s="24"/>
      <c r="CAU24" s="24"/>
      <c r="CAV24" s="24"/>
      <c r="CAW24" s="24"/>
      <c r="CAX24" s="24"/>
      <c r="CAY24" s="24"/>
      <c r="CAZ24" s="24"/>
      <c r="CBA24" s="24"/>
      <c r="CBB24" s="24"/>
      <c r="CBC24" s="24"/>
      <c r="CBD24" s="24"/>
      <c r="CBE24" s="24"/>
      <c r="CBF24" s="24"/>
      <c r="CBG24" s="24"/>
      <c r="CBH24" s="24"/>
      <c r="CBI24" s="24"/>
      <c r="CBJ24" s="24"/>
      <c r="CBK24" s="24"/>
      <c r="CBL24" s="24"/>
      <c r="CBM24" s="24"/>
      <c r="CBN24" s="24"/>
      <c r="CBO24" s="24"/>
      <c r="CBP24" s="24"/>
      <c r="CBQ24" s="24"/>
      <c r="CBR24" s="24"/>
      <c r="CBS24" s="24"/>
      <c r="CBT24" s="24"/>
      <c r="CBU24" s="24"/>
      <c r="CBV24" s="24"/>
      <c r="CBW24" s="24"/>
      <c r="CBX24" s="24"/>
      <c r="CBY24" s="24"/>
      <c r="CBZ24" s="24"/>
      <c r="CCA24" s="24"/>
      <c r="CCB24" s="24"/>
      <c r="CCC24" s="24"/>
      <c r="CCD24" s="24"/>
      <c r="CCE24" s="24"/>
      <c r="CCF24" s="24"/>
      <c r="CCG24" s="24"/>
      <c r="CCH24" s="24"/>
      <c r="CCI24" s="24"/>
      <c r="CCJ24" s="24"/>
      <c r="CCK24" s="24"/>
      <c r="CCL24" s="24"/>
      <c r="CCM24" s="24"/>
      <c r="CCN24" s="24"/>
      <c r="CCO24" s="24"/>
      <c r="CCP24" s="24"/>
      <c r="CCQ24" s="24"/>
      <c r="CCR24" s="24"/>
      <c r="CCS24" s="24"/>
      <c r="CCT24" s="24"/>
      <c r="CCU24" s="24"/>
      <c r="CCV24" s="24"/>
      <c r="CCW24" s="24"/>
      <c r="CCX24" s="24"/>
      <c r="CCY24" s="24"/>
      <c r="CCZ24" s="24"/>
      <c r="CDA24" s="24"/>
      <c r="CDB24" s="24"/>
      <c r="CDC24" s="24"/>
      <c r="CDD24" s="24"/>
      <c r="CDE24" s="24"/>
      <c r="CDF24" s="24"/>
      <c r="CDG24" s="24"/>
      <c r="CDH24" s="24"/>
      <c r="CDI24" s="24"/>
      <c r="CDJ24" s="24"/>
      <c r="CDK24" s="24"/>
      <c r="CDL24" s="24"/>
      <c r="CDM24" s="24"/>
      <c r="CDN24" s="24"/>
      <c r="CDO24" s="24"/>
      <c r="CDP24" s="24"/>
      <c r="CDQ24" s="24"/>
      <c r="CDR24" s="24"/>
      <c r="CDS24" s="24"/>
      <c r="CDT24" s="24"/>
      <c r="CDU24" s="24"/>
      <c r="CDV24" s="24"/>
      <c r="CDW24" s="24"/>
      <c r="CDX24" s="24"/>
      <c r="CDY24" s="24"/>
      <c r="CDZ24" s="24"/>
      <c r="CEA24" s="24"/>
      <c r="CEB24" s="24"/>
      <c r="CEC24" s="24"/>
      <c r="CED24" s="24"/>
      <c r="CEE24" s="24"/>
      <c r="CEF24" s="24"/>
      <c r="CEG24" s="24"/>
      <c r="CEH24" s="24"/>
      <c r="CEI24" s="24"/>
      <c r="CEJ24" s="24"/>
      <c r="CEK24" s="24"/>
      <c r="CEL24" s="24"/>
      <c r="CEM24" s="24"/>
      <c r="CEN24" s="24"/>
      <c r="CEO24" s="24"/>
      <c r="CEP24" s="24"/>
      <c r="CEQ24" s="24"/>
      <c r="CER24" s="24"/>
      <c r="CES24" s="24"/>
      <c r="CET24" s="24"/>
      <c r="CEU24" s="24"/>
      <c r="CEV24" s="24"/>
      <c r="CEW24" s="24"/>
      <c r="CEX24" s="24"/>
      <c r="CEY24" s="24"/>
      <c r="CEZ24" s="24"/>
      <c r="CFA24" s="24"/>
      <c r="CFB24" s="24"/>
      <c r="CFC24" s="24"/>
      <c r="CFD24" s="24"/>
      <c r="CFE24" s="24"/>
      <c r="CFF24" s="24"/>
      <c r="CFG24" s="24"/>
      <c r="CFH24" s="24"/>
      <c r="CFI24" s="24"/>
      <c r="CFJ24" s="24"/>
      <c r="CFK24" s="24"/>
      <c r="CFL24" s="24"/>
      <c r="CFM24" s="24"/>
      <c r="CFN24" s="24"/>
      <c r="CFO24" s="24"/>
      <c r="CFP24" s="24"/>
      <c r="CFQ24" s="24"/>
      <c r="CFR24" s="24"/>
      <c r="CFS24" s="24"/>
      <c r="CFT24" s="24"/>
      <c r="CFU24" s="24"/>
      <c r="CFV24" s="24"/>
      <c r="CFW24" s="24"/>
      <c r="CFX24" s="24"/>
      <c r="CFY24" s="24"/>
      <c r="CFZ24" s="24"/>
      <c r="CGA24" s="24"/>
      <c r="CGB24" s="24"/>
      <c r="CGC24" s="24"/>
      <c r="CGD24" s="24"/>
      <c r="CGE24" s="24"/>
      <c r="CGF24" s="24"/>
      <c r="CGG24" s="24"/>
      <c r="CGH24" s="24"/>
      <c r="CGI24" s="24"/>
      <c r="CGJ24" s="24"/>
      <c r="CGK24" s="24"/>
      <c r="CGL24" s="24"/>
      <c r="CGM24" s="24"/>
      <c r="CGN24" s="24"/>
      <c r="CGO24" s="24"/>
      <c r="CGP24" s="24"/>
      <c r="CGQ24" s="24"/>
      <c r="CGR24" s="24"/>
      <c r="CGS24" s="24"/>
      <c r="CGT24" s="24"/>
      <c r="CGU24" s="24"/>
      <c r="CGV24" s="24"/>
      <c r="CGW24" s="24"/>
      <c r="CGX24" s="24"/>
      <c r="CGY24" s="24"/>
      <c r="CGZ24" s="24"/>
      <c r="CHA24" s="24"/>
      <c r="CHB24" s="24"/>
      <c r="CHC24" s="24"/>
      <c r="CHD24" s="24"/>
      <c r="CHE24" s="24"/>
      <c r="CHF24" s="24"/>
      <c r="CHG24" s="24"/>
      <c r="CHH24" s="24"/>
      <c r="CHI24" s="24"/>
      <c r="CHJ24" s="24"/>
      <c r="CHK24" s="24"/>
      <c r="CHL24" s="24"/>
      <c r="CHM24" s="24"/>
      <c r="CHN24" s="24"/>
      <c r="CHO24" s="24"/>
      <c r="CHP24" s="24"/>
      <c r="CHQ24" s="24"/>
      <c r="CHR24" s="24"/>
      <c r="CHS24" s="24"/>
      <c r="CHT24" s="24"/>
      <c r="CHU24" s="24"/>
      <c r="CHV24" s="24"/>
      <c r="CHW24" s="24"/>
      <c r="CHX24" s="24"/>
      <c r="CHY24" s="24"/>
      <c r="CHZ24" s="24"/>
      <c r="CIA24" s="24"/>
      <c r="CIB24" s="24"/>
      <c r="CIC24" s="24"/>
      <c r="CID24" s="24"/>
      <c r="CIE24" s="24"/>
      <c r="CIF24" s="24"/>
      <c r="CIG24" s="24"/>
      <c r="CIH24" s="24"/>
      <c r="CII24" s="24"/>
      <c r="CIJ24" s="24"/>
      <c r="CIK24" s="24"/>
      <c r="CIL24" s="24"/>
      <c r="CIM24" s="24"/>
      <c r="CIN24" s="24"/>
      <c r="CIO24" s="24"/>
      <c r="CIP24" s="24"/>
      <c r="CIQ24" s="24"/>
      <c r="CIR24" s="24"/>
      <c r="CIS24" s="24"/>
      <c r="CIT24" s="24"/>
      <c r="CIU24" s="24"/>
      <c r="CIV24" s="24"/>
      <c r="CIW24" s="24"/>
      <c r="CIX24" s="24"/>
      <c r="CIY24" s="24"/>
      <c r="CIZ24" s="24"/>
      <c r="CJA24" s="24"/>
      <c r="CJB24" s="24"/>
      <c r="CJC24" s="24"/>
      <c r="CJD24" s="24"/>
      <c r="CJE24" s="24"/>
      <c r="CJF24" s="24"/>
      <c r="CJG24" s="24"/>
      <c r="CJH24" s="24"/>
      <c r="CJI24" s="24"/>
      <c r="CJJ24" s="24"/>
      <c r="CJK24" s="24"/>
      <c r="CJL24" s="24"/>
      <c r="CJM24" s="24"/>
      <c r="CJN24" s="24"/>
      <c r="CJO24" s="24"/>
      <c r="CJP24" s="24"/>
      <c r="CJQ24" s="24"/>
      <c r="CJR24" s="24"/>
      <c r="CJS24" s="24"/>
      <c r="CJT24" s="24"/>
      <c r="CJU24" s="24"/>
      <c r="CJV24" s="24"/>
      <c r="CJW24" s="24"/>
      <c r="CJX24" s="24"/>
      <c r="CJY24" s="24"/>
      <c r="CJZ24" s="24"/>
      <c r="CKA24" s="24"/>
      <c r="CKB24" s="24"/>
      <c r="CKC24" s="24"/>
      <c r="CKD24" s="24"/>
      <c r="CKE24" s="24"/>
      <c r="CKF24" s="24"/>
      <c r="CKG24" s="24"/>
      <c r="CKH24" s="24"/>
      <c r="CKI24" s="24"/>
      <c r="CKJ24" s="24"/>
      <c r="CKK24" s="24"/>
      <c r="CKL24" s="24"/>
      <c r="CKM24" s="24"/>
      <c r="CKN24" s="24"/>
      <c r="CKO24" s="24"/>
      <c r="CKP24" s="24"/>
      <c r="CKQ24" s="24"/>
      <c r="CKR24" s="24"/>
      <c r="CKS24" s="24"/>
      <c r="CKT24" s="24"/>
      <c r="CKU24" s="24"/>
      <c r="CKV24" s="24"/>
      <c r="CKW24" s="24"/>
      <c r="CKX24" s="24"/>
      <c r="CKY24" s="24"/>
      <c r="CKZ24" s="24"/>
      <c r="CLA24" s="24"/>
      <c r="CLB24" s="24"/>
      <c r="CLC24" s="24"/>
      <c r="CLD24" s="24"/>
      <c r="CLE24" s="24"/>
      <c r="CLF24" s="24"/>
      <c r="CLG24" s="24"/>
      <c r="CLH24" s="24"/>
      <c r="CLI24" s="24"/>
      <c r="CLJ24" s="24"/>
      <c r="CLK24" s="24"/>
      <c r="CLL24" s="24"/>
      <c r="CLM24" s="24"/>
      <c r="CLN24" s="24"/>
      <c r="CLO24" s="24"/>
      <c r="CLP24" s="24"/>
      <c r="CLQ24" s="24"/>
      <c r="CLR24" s="24"/>
      <c r="CLS24" s="24"/>
      <c r="CLT24" s="24"/>
      <c r="CLU24" s="24"/>
      <c r="CLV24" s="24"/>
      <c r="CLW24" s="24"/>
      <c r="CLX24" s="24"/>
      <c r="CLY24" s="24"/>
      <c r="CLZ24" s="24"/>
      <c r="CMA24" s="24"/>
      <c r="CMB24" s="24"/>
      <c r="CMC24" s="24"/>
      <c r="CMD24" s="24"/>
      <c r="CME24" s="24"/>
      <c r="CMF24" s="24"/>
      <c r="CMG24" s="24"/>
      <c r="CMH24" s="24"/>
      <c r="CMI24" s="24"/>
      <c r="CMJ24" s="24"/>
      <c r="CMK24" s="24"/>
      <c r="CML24" s="24"/>
      <c r="CMM24" s="24"/>
      <c r="CMN24" s="24"/>
      <c r="CMO24" s="24"/>
      <c r="CMP24" s="24"/>
      <c r="CMQ24" s="24"/>
      <c r="CMR24" s="24"/>
      <c r="CMS24" s="24"/>
      <c r="CMT24" s="24"/>
      <c r="CMU24" s="24"/>
      <c r="CMV24" s="24"/>
      <c r="CMW24" s="24"/>
      <c r="CMX24" s="24"/>
      <c r="CMY24" s="24"/>
      <c r="CMZ24" s="24"/>
      <c r="CNA24" s="24"/>
      <c r="CNB24" s="24"/>
      <c r="CNC24" s="24"/>
      <c r="CND24" s="24"/>
      <c r="CNE24" s="24"/>
      <c r="CNF24" s="24"/>
      <c r="CNG24" s="24"/>
      <c r="CNH24" s="24"/>
      <c r="CNI24" s="24"/>
      <c r="CNJ24" s="24"/>
      <c r="CNK24" s="24"/>
      <c r="CNL24" s="24"/>
      <c r="CNM24" s="24"/>
      <c r="CNN24" s="24"/>
      <c r="CNO24" s="24"/>
      <c r="CNP24" s="24"/>
      <c r="CNQ24" s="24"/>
      <c r="CNR24" s="24"/>
      <c r="CNS24" s="24"/>
      <c r="CNT24" s="24"/>
      <c r="CNU24" s="24"/>
      <c r="CNV24" s="24"/>
      <c r="CNW24" s="24"/>
      <c r="CNX24" s="24"/>
      <c r="CNY24" s="24"/>
      <c r="CNZ24" s="24"/>
      <c r="COA24" s="24"/>
      <c r="COB24" s="24"/>
      <c r="COC24" s="24"/>
      <c r="COD24" s="24"/>
      <c r="COE24" s="24"/>
      <c r="COF24" s="24"/>
      <c r="COG24" s="24"/>
      <c r="COH24" s="24"/>
      <c r="COI24" s="24"/>
      <c r="COJ24" s="24"/>
      <c r="COK24" s="24"/>
      <c r="COL24" s="24"/>
      <c r="COM24" s="24"/>
      <c r="CON24" s="24"/>
      <c r="COO24" s="24"/>
      <c r="COP24" s="24"/>
      <c r="COQ24" s="24"/>
      <c r="COR24" s="24"/>
      <c r="COS24" s="24"/>
      <c r="COT24" s="24"/>
      <c r="COU24" s="24"/>
      <c r="COV24" s="24"/>
      <c r="COW24" s="24"/>
      <c r="COX24" s="24"/>
      <c r="COY24" s="24"/>
      <c r="COZ24" s="24"/>
      <c r="CPA24" s="24"/>
      <c r="CPB24" s="24"/>
      <c r="CPC24" s="24"/>
      <c r="CPD24" s="24"/>
      <c r="CPE24" s="24"/>
      <c r="CPF24" s="24"/>
      <c r="CPG24" s="24"/>
      <c r="CPH24" s="24"/>
      <c r="CPI24" s="24"/>
      <c r="CPJ24" s="24"/>
      <c r="CPK24" s="24"/>
      <c r="CPL24" s="24"/>
      <c r="CPM24" s="24"/>
      <c r="CPN24" s="24"/>
      <c r="CPO24" s="24"/>
      <c r="CPP24" s="24"/>
      <c r="CPQ24" s="24"/>
      <c r="CPR24" s="24"/>
      <c r="CPS24" s="24"/>
      <c r="CPT24" s="24"/>
      <c r="CPU24" s="24"/>
      <c r="CPV24" s="24"/>
      <c r="CPW24" s="24"/>
      <c r="CPX24" s="24"/>
      <c r="CPY24" s="24"/>
      <c r="CPZ24" s="24"/>
      <c r="CQA24" s="24"/>
      <c r="CQB24" s="24"/>
      <c r="CQC24" s="24"/>
      <c r="CQD24" s="24"/>
      <c r="CQE24" s="24"/>
      <c r="CQF24" s="24"/>
      <c r="CQG24" s="24"/>
      <c r="CQH24" s="24"/>
      <c r="CQI24" s="24"/>
      <c r="CQJ24" s="24"/>
      <c r="CQK24" s="24"/>
      <c r="CQL24" s="24"/>
      <c r="CQM24" s="24"/>
      <c r="CQN24" s="24"/>
      <c r="CQO24" s="24"/>
      <c r="CQP24" s="24"/>
      <c r="CQQ24" s="24"/>
      <c r="CQR24" s="24"/>
      <c r="CQS24" s="24"/>
      <c r="CQT24" s="24"/>
      <c r="CQU24" s="24"/>
      <c r="CQV24" s="24"/>
      <c r="CQW24" s="24"/>
      <c r="CQX24" s="24"/>
      <c r="CQY24" s="24"/>
      <c r="CQZ24" s="24"/>
      <c r="CRA24" s="24"/>
      <c r="CRB24" s="24"/>
      <c r="CRC24" s="24"/>
      <c r="CRD24" s="24"/>
      <c r="CRE24" s="24"/>
      <c r="CRF24" s="24"/>
      <c r="CRG24" s="24"/>
      <c r="CRH24" s="24"/>
      <c r="CRI24" s="24"/>
      <c r="CRJ24" s="24"/>
      <c r="CRK24" s="24"/>
      <c r="CRL24" s="24"/>
      <c r="CRM24" s="24"/>
      <c r="CRN24" s="24"/>
      <c r="CRO24" s="24"/>
      <c r="CRP24" s="24"/>
      <c r="CRQ24" s="24"/>
      <c r="CRR24" s="24"/>
      <c r="CRS24" s="24"/>
      <c r="CRT24" s="24"/>
      <c r="CRU24" s="24"/>
      <c r="CRV24" s="24"/>
      <c r="CRW24" s="24"/>
      <c r="CRX24" s="24"/>
      <c r="CRY24" s="24"/>
      <c r="CRZ24" s="24"/>
      <c r="CSA24" s="24"/>
      <c r="CSB24" s="24"/>
      <c r="CSC24" s="24"/>
      <c r="CSD24" s="24"/>
      <c r="CSE24" s="24"/>
      <c r="CSF24" s="24"/>
      <c r="CSG24" s="24"/>
      <c r="CSH24" s="24"/>
      <c r="CSI24" s="24"/>
      <c r="CSJ24" s="24"/>
      <c r="CSK24" s="24"/>
      <c r="CSL24" s="24"/>
      <c r="CSM24" s="24"/>
      <c r="CSN24" s="24"/>
      <c r="CSO24" s="24"/>
      <c r="CSP24" s="24"/>
      <c r="CSQ24" s="24"/>
      <c r="CSR24" s="24"/>
      <c r="CSS24" s="24"/>
      <c r="CST24" s="24"/>
      <c r="CSU24" s="24"/>
      <c r="CSV24" s="24"/>
      <c r="CSW24" s="24"/>
      <c r="CSX24" s="24"/>
      <c r="CSY24" s="24"/>
      <c r="CSZ24" s="24"/>
      <c r="CTA24" s="24"/>
      <c r="CTB24" s="24"/>
      <c r="CTC24" s="24"/>
      <c r="CTD24" s="24"/>
      <c r="CTE24" s="24"/>
      <c r="CTF24" s="24"/>
      <c r="CTG24" s="24"/>
      <c r="CTH24" s="24"/>
      <c r="CTI24" s="24"/>
      <c r="CTJ24" s="24"/>
      <c r="CTK24" s="24"/>
      <c r="CTL24" s="24"/>
      <c r="CTM24" s="24"/>
      <c r="CTN24" s="24"/>
      <c r="CTO24" s="24"/>
      <c r="CTP24" s="24"/>
      <c r="CTQ24" s="24"/>
      <c r="CTR24" s="24"/>
      <c r="CTS24" s="24"/>
      <c r="CTT24" s="24"/>
      <c r="CTU24" s="24"/>
      <c r="CTV24" s="24"/>
      <c r="CTW24" s="24"/>
      <c r="CTX24" s="24"/>
      <c r="CTY24" s="24"/>
      <c r="CTZ24" s="24"/>
      <c r="CUA24" s="24"/>
      <c r="CUB24" s="24"/>
      <c r="CUC24" s="24"/>
      <c r="CUD24" s="24"/>
      <c r="CUE24" s="24"/>
      <c r="CUF24" s="24"/>
      <c r="CUG24" s="24"/>
      <c r="CUH24" s="24"/>
      <c r="CUI24" s="24"/>
      <c r="CUJ24" s="24"/>
      <c r="CUK24" s="24"/>
      <c r="CUL24" s="24"/>
      <c r="CUM24" s="24"/>
      <c r="CUN24" s="24"/>
      <c r="CUO24" s="24"/>
      <c r="CUP24" s="24"/>
      <c r="CUQ24" s="24"/>
      <c r="CUR24" s="24"/>
      <c r="CUS24" s="24"/>
      <c r="CUT24" s="24"/>
      <c r="CUU24" s="24"/>
      <c r="CUV24" s="24"/>
      <c r="CUW24" s="24"/>
      <c r="CUX24" s="24"/>
      <c r="CUY24" s="24"/>
      <c r="CUZ24" s="24"/>
      <c r="CVA24" s="24"/>
      <c r="CVB24" s="24"/>
      <c r="CVC24" s="24"/>
      <c r="CVD24" s="24"/>
      <c r="CVE24" s="24"/>
      <c r="CVF24" s="24"/>
      <c r="CVG24" s="24"/>
      <c r="CVH24" s="24"/>
      <c r="CVI24" s="24"/>
      <c r="CVJ24" s="24"/>
      <c r="CVK24" s="24"/>
      <c r="CVL24" s="24"/>
      <c r="CVM24" s="24"/>
      <c r="CVN24" s="24"/>
      <c r="CVO24" s="24"/>
      <c r="CVP24" s="24"/>
      <c r="CVQ24" s="24"/>
      <c r="CVR24" s="24"/>
      <c r="CVS24" s="24"/>
      <c r="CVT24" s="24"/>
      <c r="CVU24" s="24"/>
      <c r="CVV24" s="24"/>
      <c r="CVW24" s="24"/>
      <c r="CVX24" s="24"/>
      <c r="CVY24" s="24"/>
      <c r="CVZ24" s="24"/>
      <c r="CWA24" s="24"/>
      <c r="CWB24" s="24"/>
      <c r="CWC24" s="24"/>
      <c r="CWD24" s="24"/>
      <c r="CWE24" s="24"/>
      <c r="CWF24" s="24"/>
      <c r="CWG24" s="24"/>
      <c r="CWH24" s="24"/>
      <c r="CWI24" s="24"/>
      <c r="CWJ24" s="24"/>
      <c r="CWK24" s="24"/>
      <c r="CWL24" s="24"/>
      <c r="CWM24" s="24"/>
      <c r="CWN24" s="24"/>
      <c r="CWO24" s="24"/>
      <c r="CWP24" s="24"/>
      <c r="CWQ24" s="24"/>
      <c r="CWR24" s="24"/>
      <c r="CWS24" s="24"/>
      <c r="CWT24" s="24"/>
      <c r="CWU24" s="24"/>
      <c r="CWV24" s="24"/>
      <c r="CWW24" s="24"/>
      <c r="CWX24" s="24"/>
      <c r="CWY24" s="24"/>
      <c r="CWZ24" s="24"/>
      <c r="CXA24" s="24"/>
      <c r="CXB24" s="24"/>
      <c r="CXC24" s="24"/>
      <c r="CXD24" s="24"/>
      <c r="CXE24" s="24"/>
      <c r="CXF24" s="24"/>
      <c r="CXG24" s="24"/>
      <c r="CXH24" s="24"/>
      <c r="CXI24" s="24"/>
      <c r="CXJ24" s="24"/>
      <c r="CXK24" s="24"/>
      <c r="CXL24" s="24"/>
      <c r="CXM24" s="24"/>
      <c r="CXN24" s="24"/>
      <c r="CXO24" s="24"/>
      <c r="CXP24" s="24"/>
      <c r="CXQ24" s="24"/>
      <c r="CXR24" s="24"/>
      <c r="CXS24" s="24"/>
      <c r="CXT24" s="24"/>
      <c r="CXU24" s="24"/>
      <c r="CXV24" s="24"/>
      <c r="CXW24" s="24"/>
      <c r="CXX24" s="24"/>
      <c r="CXY24" s="24"/>
      <c r="CXZ24" s="24"/>
      <c r="CYA24" s="24"/>
      <c r="CYB24" s="24"/>
      <c r="CYC24" s="24"/>
      <c r="CYD24" s="24"/>
      <c r="CYE24" s="24"/>
      <c r="CYF24" s="24"/>
      <c r="CYG24" s="24"/>
      <c r="CYH24" s="24"/>
      <c r="CYI24" s="24"/>
      <c r="CYJ24" s="24"/>
      <c r="CYK24" s="24"/>
      <c r="CYL24" s="24"/>
      <c r="CYM24" s="24"/>
      <c r="CYN24" s="24"/>
      <c r="CYO24" s="24"/>
      <c r="CYP24" s="24"/>
      <c r="CYQ24" s="24"/>
      <c r="CYR24" s="24"/>
      <c r="CYS24" s="24"/>
      <c r="CYT24" s="24"/>
      <c r="CYU24" s="24"/>
      <c r="CYV24" s="24"/>
      <c r="CYW24" s="24"/>
      <c r="CYX24" s="24"/>
      <c r="CYY24" s="24"/>
      <c r="CYZ24" s="24"/>
      <c r="CZA24" s="24"/>
      <c r="CZB24" s="24"/>
      <c r="CZC24" s="24"/>
      <c r="CZD24" s="24"/>
      <c r="CZE24" s="24"/>
      <c r="CZF24" s="24"/>
      <c r="CZG24" s="24"/>
      <c r="CZH24" s="24"/>
      <c r="CZI24" s="24"/>
      <c r="CZJ24" s="24"/>
      <c r="CZK24" s="24"/>
      <c r="CZL24" s="24"/>
      <c r="CZM24" s="24"/>
      <c r="CZN24" s="24"/>
      <c r="CZO24" s="24"/>
      <c r="CZP24" s="24"/>
      <c r="CZQ24" s="24"/>
      <c r="CZR24" s="24"/>
      <c r="CZS24" s="24"/>
      <c r="CZT24" s="24"/>
      <c r="CZU24" s="24"/>
      <c r="CZV24" s="24"/>
      <c r="CZW24" s="24"/>
      <c r="CZX24" s="24"/>
      <c r="CZY24" s="24"/>
      <c r="CZZ24" s="24"/>
      <c r="DAA24" s="24"/>
      <c r="DAB24" s="24"/>
      <c r="DAC24" s="24"/>
      <c r="DAD24" s="24"/>
      <c r="DAE24" s="24"/>
      <c r="DAF24" s="24"/>
      <c r="DAG24" s="24"/>
      <c r="DAH24" s="24"/>
      <c r="DAI24" s="24"/>
      <c r="DAJ24" s="24"/>
      <c r="DAK24" s="24"/>
      <c r="DAL24" s="24"/>
      <c r="DAM24" s="24"/>
      <c r="DAN24" s="24"/>
      <c r="DAO24" s="24"/>
      <c r="DAP24" s="24"/>
      <c r="DAQ24" s="24"/>
      <c r="DAR24" s="24"/>
      <c r="DAS24" s="24"/>
      <c r="DAT24" s="24"/>
      <c r="DAU24" s="24"/>
      <c r="DAV24" s="24"/>
      <c r="DAW24" s="24"/>
      <c r="DAX24" s="24"/>
      <c r="DAY24" s="24"/>
      <c r="DAZ24" s="24"/>
      <c r="DBA24" s="24"/>
      <c r="DBB24" s="24"/>
      <c r="DBC24" s="24"/>
      <c r="DBD24" s="24"/>
      <c r="DBE24" s="24"/>
      <c r="DBF24" s="24"/>
      <c r="DBG24" s="24"/>
      <c r="DBH24" s="24"/>
      <c r="DBI24" s="24"/>
      <c r="DBJ24" s="24"/>
      <c r="DBK24" s="24"/>
      <c r="DBL24" s="24"/>
      <c r="DBM24" s="24"/>
      <c r="DBN24" s="24"/>
      <c r="DBO24" s="24"/>
      <c r="DBP24" s="24"/>
      <c r="DBQ24" s="24"/>
      <c r="DBR24" s="24"/>
      <c r="DBS24" s="24"/>
      <c r="DBT24" s="24"/>
      <c r="DBU24" s="24"/>
      <c r="DBV24" s="24"/>
      <c r="DBW24" s="24"/>
      <c r="DBX24" s="24"/>
      <c r="DBY24" s="24"/>
      <c r="DBZ24" s="24"/>
      <c r="DCA24" s="24"/>
      <c r="DCB24" s="24"/>
      <c r="DCC24" s="24"/>
      <c r="DCD24" s="24"/>
      <c r="DCE24" s="24"/>
      <c r="DCF24" s="24"/>
      <c r="DCG24" s="24"/>
      <c r="DCH24" s="24"/>
      <c r="DCI24" s="24"/>
      <c r="DCJ24" s="24"/>
      <c r="DCK24" s="24"/>
      <c r="DCL24" s="24"/>
      <c r="DCM24" s="24"/>
      <c r="DCN24" s="24"/>
      <c r="DCO24" s="24"/>
      <c r="DCP24" s="24"/>
      <c r="DCQ24" s="24"/>
      <c r="DCR24" s="24"/>
      <c r="DCS24" s="24"/>
      <c r="DCT24" s="24"/>
      <c r="DCU24" s="24"/>
      <c r="DCV24" s="24"/>
      <c r="DCW24" s="24"/>
      <c r="DCX24" s="24"/>
      <c r="DCY24" s="24"/>
      <c r="DCZ24" s="24"/>
      <c r="DDA24" s="24"/>
      <c r="DDB24" s="24"/>
      <c r="DDC24" s="24"/>
      <c r="DDD24" s="24"/>
      <c r="DDE24" s="24"/>
      <c r="DDF24" s="24"/>
      <c r="DDG24" s="24"/>
      <c r="DDH24" s="24"/>
      <c r="DDI24" s="24"/>
      <c r="DDJ24" s="24"/>
      <c r="DDK24" s="24"/>
      <c r="DDL24" s="24"/>
      <c r="DDM24" s="24"/>
      <c r="DDN24" s="24"/>
      <c r="DDO24" s="24"/>
      <c r="DDP24" s="24"/>
      <c r="DDQ24" s="24"/>
      <c r="DDR24" s="24"/>
      <c r="DDS24" s="24"/>
      <c r="DDT24" s="24"/>
      <c r="DDU24" s="24"/>
      <c r="DDV24" s="24"/>
      <c r="DDW24" s="24"/>
      <c r="DDX24" s="24"/>
      <c r="DDY24" s="24"/>
      <c r="DDZ24" s="24"/>
      <c r="DEA24" s="24"/>
      <c r="DEB24" s="24"/>
      <c r="DEC24" s="24"/>
      <c r="DED24" s="24"/>
      <c r="DEE24" s="24"/>
      <c r="DEF24" s="24"/>
      <c r="DEG24" s="24"/>
      <c r="DEH24" s="24"/>
      <c r="DEI24" s="24"/>
      <c r="DEJ24" s="24"/>
      <c r="DEK24" s="24"/>
      <c r="DEL24" s="24"/>
      <c r="DEM24" s="24"/>
      <c r="DEN24" s="24"/>
      <c r="DEO24" s="24"/>
      <c r="DEP24" s="24"/>
      <c r="DEQ24" s="24"/>
      <c r="DER24" s="24"/>
      <c r="DES24" s="24"/>
      <c r="DET24" s="24"/>
      <c r="DEU24" s="24"/>
      <c r="DEV24" s="24"/>
      <c r="DEW24" s="24"/>
      <c r="DEX24" s="24"/>
      <c r="DEY24" s="24"/>
      <c r="DEZ24" s="24"/>
      <c r="DFA24" s="24"/>
      <c r="DFB24" s="24"/>
      <c r="DFC24" s="24"/>
      <c r="DFD24" s="24"/>
      <c r="DFE24" s="24"/>
      <c r="DFF24" s="24"/>
      <c r="DFG24" s="24"/>
      <c r="DFH24" s="24"/>
      <c r="DFI24" s="24"/>
      <c r="DFJ24" s="24"/>
      <c r="DFK24" s="24"/>
      <c r="DFL24" s="24"/>
      <c r="DFM24" s="24"/>
      <c r="DFN24" s="24"/>
      <c r="DFO24" s="24"/>
      <c r="DFP24" s="24"/>
      <c r="DFQ24" s="24"/>
      <c r="DFR24" s="24"/>
      <c r="DFS24" s="24"/>
      <c r="DFT24" s="24"/>
      <c r="DFU24" s="24"/>
      <c r="DFV24" s="24"/>
      <c r="DFW24" s="24"/>
      <c r="DFX24" s="24"/>
      <c r="DFY24" s="24"/>
      <c r="DFZ24" s="24"/>
      <c r="DGA24" s="24"/>
      <c r="DGB24" s="24"/>
      <c r="DGC24" s="24"/>
      <c r="DGD24" s="24"/>
      <c r="DGE24" s="24"/>
      <c r="DGF24" s="24"/>
      <c r="DGG24" s="24"/>
      <c r="DGH24" s="24"/>
      <c r="DGI24" s="24"/>
      <c r="DGJ24" s="24"/>
      <c r="DGK24" s="24"/>
      <c r="DGL24" s="24"/>
      <c r="DGM24" s="24"/>
      <c r="DGN24" s="24"/>
      <c r="DGO24" s="24"/>
      <c r="DGP24" s="24"/>
      <c r="DGQ24" s="24"/>
      <c r="DGR24" s="24"/>
      <c r="DGS24" s="24"/>
      <c r="DGT24" s="24"/>
      <c r="DGU24" s="24"/>
      <c r="DGV24" s="24"/>
      <c r="DGW24" s="24"/>
      <c r="DGX24" s="24"/>
      <c r="DGY24" s="24"/>
      <c r="DGZ24" s="24"/>
      <c r="DHA24" s="24"/>
      <c r="DHB24" s="24"/>
      <c r="DHC24" s="24"/>
      <c r="DHD24" s="24"/>
      <c r="DHE24" s="24"/>
      <c r="DHF24" s="24"/>
      <c r="DHG24" s="24"/>
      <c r="DHH24" s="24"/>
      <c r="DHI24" s="24"/>
      <c r="DHJ24" s="24"/>
      <c r="DHK24" s="24"/>
      <c r="DHL24" s="24"/>
      <c r="DHM24" s="24"/>
      <c r="DHN24" s="24"/>
      <c r="DHO24" s="24"/>
      <c r="DHP24" s="24"/>
      <c r="DHQ24" s="24"/>
      <c r="DHR24" s="24"/>
      <c r="DHS24" s="24"/>
      <c r="DHT24" s="24"/>
      <c r="DHU24" s="24"/>
      <c r="DHV24" s="24"/>
      <c r="DHW24" s="24"/>
      <c r="DHX24" s="24"/>
      <c r="DHY24" s="24"/>
      <c r="DHZ24" s="24"/>
      <c r="DIA24" s="24"/>
      <c r="DIB24" s="24"/>
      <c r="DIC24" s="24"/>
      <c r="DID24" s="24"/>
      <c r="DIE24" s="24"/>
      <c r="DIF24" s="24"/>
      <c r="DIG24" s="24"/>
      <c r="DIH24" s="24"/>
      <c r="DII24" s="24"/>
      <c r="DIJ24" s="24"/>
      <c r="DIK24" s="24"/>
      <c r="DIL24" s="24"/>
      <c r="DIM24" s="24"/>
      <c r="DIN24" s="24"/>
      <c r="DIO24" s="24"/>
      <c r="DIP24" s="24"/>
      <c r="DIQ24" s="24"/>
      <c r="DIR24" s="24"/>
      <c r="DIS24" s="24"/>
      <c r="DIT24" s="24"/>
      <c r="DIU24" s="24"/>
      <c r="DIV24" s="24"/>
      <c r="DIW24" s="24"/>
      <c r="DIX24" s="24"/>
      <c r="DIY24" s="24"/>
      <c r="DIZ24" s="24"/>
      <c r="DJA24" s="24"/>
      <c r="DJB24" s="24"/>
      <c r="DJC24" s="24"/>
      <c r="DJD24" s="24"/>
      <c r="DJE24" s="24"/>
      <c r="DJF24" s="24"/>
      <c r="DJG24" s="24"/>
      <c r="DJH24" s="24"/>
      <c r="DJI24" s="24"/>
      <c r="DJJ24" s="24"/>
      <c r="DJK24" s="24"/>
      <c r="DJL24" s="24"/>
      <c r="DJM24" s="24"/>
      <c r="DJN24" s="24"/>
      <c r="DJO24" s="24"/>
      <c r="DJP24" s="24"/>
      <c r="DJQ24" s="24"/>
      <c r="DJR24" s="24"/>
      <c r="DJS24" s="24"/>
      <c r="DJT24" s="24"/>
      <c r="DJU24" s="24"/>
      <c r="DJV24" s="24"/>
      <c r="DJW24" s="24"/>
      <c r="DJX24" s="24"/>
      <c r="DJY24" s="24"/>
      <c r="DJZ24" s="24"/>
      <c r="DKA24" s="24"/>
      <c r="DKB24" s="24"/>
      <c r="DKC24" s="24"/>
      <c r="DKD24" s="24"/>
      <c r="DKE24" s="24"/>
      <c r="DKF24" s="24"/>
      <c r="DKG24" s="24"/>
      <c r="DKH24" s="24"/>
      <c r="DKI24" s="24"/>
      <c r="DKJ24" s="24"/>
      <c r="DKK24" s="24"/>
      <c r="DKL24" s="24"/>
      <c r="DKM24" s="24"/>
      <c r="DKN24" s="24"/>
      <c r="DKO24" s="24"/>
      <c r="DKP24" s="24"/>
      <c r="DKQ24" s="24"/>
      <c r="DKR24" s="24"/>
      <c r="DKS24" s="24"/>
      <c r="DKT24" s="24"/>
      <c r="DKU24" s="24"/>
      <c r="DKV24" s="24"/>
      <c r="DKW24" s="24"/>
      <c r="DKX24" s="24"/>
      <c r="DKY24" s="24"/>
      <c r="DKZ24" s="24"/>
      <c r="DLA24" s="24"/>
      <c r="DLB24" s="24"/>
      <c r="DLC24" s="24"/>
      <c r="DLD24" s="24"/>
      <c r="DLE24" s="24"/>
      <c r="DLF24" s="24"/>
      <c r="DLG24" s="24"/>
      <c r="DLH24" s="24"/>
      <c r="DLI24" s="24"/>
      <c r="DLJ24" s="24"/>
      <c r="DLK24" s="24"/>
      <c r="DLL24" s="24"/>
      <c r="DLM24" s="24"/>
      <c r="DLN24" s="24"/>
      <c r="DLO24" s="24"/>
      <c r="DLP24" s="24"/>
      <c r="DLQ24" s="24"/>
      <c r="DLR24" s="24"/>
      <c r="DLS24" s="24"/>
      <c r="DLT24" s="24"/>
      <c r="DLU24" s="24"/>
      <c r="DLV24" s="24"/>
      <c r="DLW24" s="24"/>
      <c r="DLX24" s="24"/>
      <c r="DLY24" s="24"/>
      <c r="DLZ24" s="24"/>
      <c r="DMA24" s="24"/>
      <c r="DMB24" s="24"/>
      <c r="DMC24" s="24"/>
      <c r="DMD24" s="24"/>
      <c r="DME24" s="24"/>
      <c r="DMF24" s="24"/>
      <c r="DMG24" s="24"/>
      <c r="DMH24" s="24"/>
      <c r="DMI24" s="24"/>
      <c r="DMJ24" s="24"/>
      <c r="DMK24" s="24"/>
      <c r="DML24" s="24"/>
      <c r="DMM24" s="24"/>
      <c r="DMN24" s="24"/>
      <c r="DMO24" s="24"/>
      <c r="DMP24" s="24"/>
      <c r="DMQ24" s="24"/>
      <c r="DMR24" s="24"/>
      <c r="DMS24" s="24"/>
      <c r="DMT24" s="24"/>
      <c r="DMU24" s="24"/>
      <c r="DMV24" s="24"/>
      <c r="DMW24" s="24"/>
      <c r="DMX24" s="24"/>
      <c r="DMY24" s="24"/>
      <c r="DMZ24" s="24"/>
      <c r="DNA24" s="24"/>
      <c r="DNB24" s="24"/>
      <c r="DNC24" s="24"/>
      <c r="DND24" s="24"/>
      <c r="DNE24" s="24"/>
      <c r="DNF24" s="24"/>
      <c r="DNG24" s="24"/>
      <c r="DNH24" s="24"/>
      <c r="DNI24" s="24"/>
      <c r="DNJ24" s="24"/>
      <c r="DNK24" s="24"/>
      <c r="DNL24" s="24"/>
      <c r="DNM24" s="24"/>
      <c r="DNN24" s="24"/>
      <c r="DNO24" s="24"/>
      <c r="DNP24" s="24"/>
      <c r="DNQ24" s="24"/>
      <c r="DNR24" s="24"/>
      <c r="DNS24" s="24"/>
      <c r="DNT24" s="24"/>
      <c r="DNU24" s="24"/>
      <c r="DNV24" s="24"/>
      <c r="DNW24" s="24"/>
      <c r="DNX24" s="24"/>
      <c r="DNY24" s="24"/>
      <c r="DNZ24" s="24"/>
      <c r="DOA24" s="24"/>
      <c r="DOB24" s="24"/>
      <c r="DOC24" s="24"/>
      <c r="DOD24" s="24"/>
      <c r="DOE24" s="24"/>
      <c r="DOF24" s="24"/>
      <c r="DOG24" s="24"/>
      <c r="DOH24" s="24"/>
      <c r="DOI24" s="24"/>
      <c r="DOJ24" s="24"/>
      <c r="DOK24" s="24"/>
      <c r="DOL24" s="24"/>
      <c r="DOM24" s="24"/>
      <c r="DON24" s="24"/>
      <c r="DOO24" s="24"/>
      <c r="DOP24" s="24"/>
      <c r="DOQ24" s="24"/>
      <c r="DOR24" s="24"/>
      <c r="DOS24" s="24"/>
      <c r="DOT24" s="24"/>
      <c r="DOU24" s="24"/>
      <c r="DOV24" s="24"/>
      <c r="DOW24" s="24"/>
      <c r="DOX24" s="24"/>
      <c r="DOY24" s="24"/>
      <c r="DOZ24" s="24"/>
      <c r="DPA24" s="24"/>
      <c r="DPB24" s="24"/>
      <c r="DPC24" s="24"/>
      <c r="DPD24" s="24"/>
      <c r="DPE24" s="24"/>
      <c r="DPF24" s="24"/>
      <c r="DPG24" s="24"/>
      <c r="DPH24" s="24"/>
      <c r="DPI24" s="24"/>
      <c r="DPJ24" s="24"/>
      <c r="DPK24" s="24"/>
      <c r="DPL24" s="24"/>
      <c r="DPM24" s="24"/>
      <c r="DPN24" s="24"/>
      <c r="DPO24" s="24"/>
      <c r="DPP24" s="24"/>
      <c r="DPQ24" s="24"/>
      <c r="DPR24" s="24"/>
      <c r="DPS24" s="24"/>
      <c r="DPT24" s="24"/>
      <c r="DPU24" s="24"/>
      <c r="DPV24" s="24"/>
      <c r="DPW24" s="24"/>
      <c r="DPX24" s="24"/>
      <c r="DPY24" s="24"/>
      <c r="DPZ24" s="24"/>
      <c r="DQA24" s="24"/>
      <c r="DQB24" s="24"/>
      <c r="DQC24" s="24"/>
      <c r="DQD24" s="24"/>
      <c r="DQE24" s="24"/>
      <c r="DQF24" s="24"/>
      <c r="DQG24" s="24"/>
      <c r="DQH24" s="24"/>
      <c r="DQI24" s="24"/>
      <c r="DQJ24" s="24"/>
      <c r="DQK24" s="24"/>
      <c r="DQL24" s="24"/>
      <c r="DQM24" s="24"/>
      <c r="DQN24" s="24"/>
      <c r="DQO24" s="24"/>
      <c r="DQP24" s="24"/>
      <c r="DQQ24" s="24"/>
      <c r="DQR24" s="24"/>
      <c r="DQS24" s="24"/>
      <c r="DQT24" s="24"/>
      <c r="DQU24" s="24"/>
      <c r="DQV24" s="24"/>
      <c r="DQW24" s="24"/>
      <c r="DQX24" s="24"/>
      <c r="DQY24" s="24"/>
      <c r="DQZ24" s="24"/>
      <c r="DRA24" s="24"/>
      <c r="DRB24" s="24"/>
      <c r="DRC24" s="24"/>
      <c r="DRD24" s="24"/>
      <c r="DRE24" s="24"/>
      <c r="DRF24" s="24"/>
      <c r="DRG24" s="24"/>
      <c r="DRH24" s="24"/>
      <c r="DRI24" s="24"/>
      <c r="DRJ24" s="24"/>
      <c r="DRK24" s="24"/>
      <c r="DRL24" s="24"/>
      <c r="DRM24" s="24"/>
      <c r="DRN24" s="24"/>
      <c r="DRO24" s="24"/>
      <c r="DRP24" s="24"/>
      <c r="DRQ24" s="24"/>
      <c r="DRR24" s="24"/>
      <c r="DRS24" s="24"/>
      <c r="DRT24" s="24"/>
      <c r="DRU24" s="24"/>
      <c r="DRV24" s="24"/>
      <c r="DRW24" s="24"/>
      <c r="DRX24" s="24"/>
      <c r="DRY24" s="24"/>
      <c r="DRZ24" s="24"/>
      <c r="DSA24" s="24"/>
      <c r="DSB24" s="24"/>
      <c r="DSC24" s="24"/>
      <c r="DSD24" s="24"/>
      <c r="DSE24" s="24"/>
      <c r="DSF24" s="24"/>
      <c r="DSG24" s="24"/>
      <c r="DSH24" s="24"/>
      <c r="DSI24" s="24"/>
      <c r="DSJ24" s="24"/>
      <c r="DSK24" s="24"/>
      <c r="DSL24" s="24"/>
      <c r="DSM24" s="24"/>
      <c r="DSN24" s="24"/>
      <c r="DSO24" s="24"/>
      <c r="DSP24" s="24"/>
      <c r="DSQ24" s="24"/>
      <c r="DSR24" s="24"/>
      <c r="DSS24" s="24"/>
      <c r="DST24" s="24"/>
      <c r="DSU24" s="24"/>
      <c r="DSV24" s="24"/>
      <c r="DSW24" s="24"/>
      <c r="DSX24" s="24"/>
      <c r="DSY24" s="24"/>
      <c r="DSZ24" s="24"/>
      <c r="DTA24" s="24"/>
      <c r="DTB24" s="24"/>
      <c r="DTC24" s="24"/>
      <c r="DTD24" s="24"/>
      <c r="DTE24" s="24"/>
      <c r="DTF24" s="24"/>
      <c r="DTG24" s="24"/>
      <c r="DTH24" s="24"/>
      <c r="DTI24" s="24"/>
      <c r="DTJ24" s="24"/>
      <c r="DTK24" s="24"/>
      <c r="DTL24" s="24"/>
      <c r="DTM24" s="24"/>
      <c r="DTN24" s="24"/>
      <c r="DTO24" s="24"/>
      <c r="DTP24" s="24"/>
      <c r="DTQ24" s="24"/>
      <c r="DTR24" s="24"/>
      <c r="DTS24" s="24"/>
      <c r="DTT24" s="24"/>
      <c r="DTU24" s="24"/>
      <c r="DTV24" s="24"/>
      <c r="DTW24" s="24"/>
      <c r="DTX24" s="24"/>
      <c r="DTY24" s="24"/>
      <c r="DTZ24" s="24"/>
      <c r="DUA24" s="24"/>
      <c r="DUB24" s="24"/>
      <c r="DUC24" s="24"/>
      <c r="DUD24" s="24"/>
      <c r="DUE24" s="24"/>
      <c r="DUF24" s="24"/>
      <c r="DUG24" s="24"/>
      <c r="DUH24" s="24"/>
      <c r="DUI24" s="24"/>
      <c r="DUJ24" s="24"/>
      <c r="DUK24" s="24"/>
      <c r="DUL24" s="24"/>
      <c r="DUM24" s="24"/>
      <c r="DUN24" s="24"/>
      <c r="DUO24" s="24"/>
      <c r="DUP24" s="24"/>
      <c r="DUQ24" s="24"/>
      <c r="DUR24" s="24"/>
      <c r="DUS24" s="24"/>
      <c r="DUT24" s="24"/>
      <c r="DUU24" s="24"/>
      <c r="DUV24" s="24"/>
      <c r="DUW24" s="24"/>
      <c r="DUX24" s="24"/>
      <c r="DUY24" s="24"/>
      <c r="DUZ24" s="24"/>
      <c r="DVA24" s="24"/>
      <c r="DVB24" s="24"/>
      <c r="DVC24" s="24"/>
      <c r="DVD24" s="24"/>
      <c r="DVE24" s="24"/>
      <c r="DVF24" s="24"/>
      <c r="DVG24" s="24"/>
      <c r="DVH24" s="24"/>
      <c r="DVI24" s="24"/>
      <c r="DVJ24" s="24"/>
      <c r="DVK24" s="24"/>
      <c r="DVL24" s="24"/>
      <c r="DVM24" s="24"/>
      <c r="DVN24" s="24"/>
      <c r="DVO24" s="24"/>
      <c r="DVP24" s="24"/>
      <c r="DVQ24" s="24"/>
      <c r="DVR24" s="24"/>
      <c r="DVS24" s="24"/>
      <c r="DVT24" s="24"/>
      <c r="DVU24" s="24"/>
      <c r="DVV24" s="24"/>
      <c r="DVW24" s="24"/>
      <c r="DVX24" s="24"/>
      <c r="DVY24" s="24"/>
      <c r="DVZ24" s="24"/>
      <c r="DWA24" s="24"/>
      <c r="DWB24" s="24"/>
      <c r="DWC24" s="24"/>
      <c r="DWD24" s="24"/>
      <c r="DWE24" s="24"/>
      <c r="DWF24" s="24"/>
      <c r="DWG24" s="24"/>
      <c r="DWH24" s="24"/>
      <c r="DWI24" s="24"/>
      <c r="DWJ24" s="24"/>
      <c r="DWK24" s="24"/>
      <c r="DWL24" s="24"/>
      <c r="DWM24" s="24"/>
      <c r="DWN24" s="24"/>
      <c r="DWO24" s="24"/>
      <c r="DWP24" s="24"/>
      <c r="DWQ24" s="24"/>
      <c r="DWR24" s="24"/>
      <c r="DWS24" s="24"/>
      <c r="DWT24" s="24"/>
      <c r="DWU24" s="24"/>
      <c r="DWV24" s="24"/>
      <c r="DWW24" s="24"/>
      <c r="DWX24" s="24"/>
      <c r="DWY24" s="24"/>
      <c r="DWZ24" s="24"/>
      <c r="DXA24" s="24"/>
      <c r="DXB24" s="24"/>
      <c r="DXC24" s="24"/>
      <c r="DXD24" s="24"/>
      <c r="DXE24" s="24"/>
      <c r="DXF24" s="24"/>
      <c r="DXG24" s="24"/>
      <c r="DXH24" s="24"/>
      <c r="DXI24" s="24"/>
      <c r="DXJ24" s="24"/>
      <c r="DXK24" s="24"/>
      <c r="DXL24" s="24"/>
      <c r="DXM24" s="24"/>
      <c r="DXN24" s="24"/>
      <c r="DXO24" s="24"/>
      <c r="DXP24" s="24"/>
      <c r="DXQ24" s="24"/>
      <c r="DXR24" s="24"/>
      <c r="DXS24" s="24"/>
      <c r="DXT24" s="24"/>
      <c r="DXU24" s="24"/>
      <c r="DXV24" s="24"/>
      <c r="DXW24" s="24"/>
      <c r="DXX24" s="24"/>
      <c r="DXY24" s="24"/>
      <c r="DXZ24" s="24"/>
      <c r="DYA24" s="24"/>
      <c r="DYB24" s="24"/>
      <c r="DYC24" s="24"/>
      <c r="DYD24" s="24"/>
      <c r="DYE24" s="24"/>
      <c r="DYF24" s="24"/>
      <c r="DYG24" s="24"/>
      <c r="DYH24" s="24"/>
      <c r="DYI24" s="24"/>
      <c r="DYJ24" s="24"/>
      <c r="DYK24" s="24"/>
      <c r="DYL24" s="24"/>
      <c r="DYM24" s="24"/>
      <c r="DYN24" s="24"/>
      <c r="DYO24" s="24"/>
      <c r="DYP24" s="24"/>
      <c r="DYQ24" s="24"/>
      <c r="DYR24" s="24"/>
      <c r="DYS24" s="24"/>
      <c r="DYT24" s="24"/>
      <c r="DYU24" s="24"/>
      <c r="DYV24" s="24"/>
      <c r="DYW24" s="24"/>
      <c r="DYX24" s="24"/>
      <c r="DYY24" s="24"/>
      <c r="DYZ24" s="24"/>
      <c r="DZA24" s="24"/>
      <c r="DZB24" s="24"/>
      <c r="DZC24" s="24"/>
      <c r="DZD24" s="24"/>
      <c r="DZE24" s="24"/>
      <c r="DZF24" s="24"/>
      <c r="DZG24" s="24"/>
      <c r="DZH24" s="24"/>
      <c r="DZI24" s="24"/>
      <c r="DZJ24" s="24"/>
      <c r="DZK24" s="24"/>
      <c r="DZL24" s="24"/>
      <c r="DZM24" s="24"/>
      <c r="DZN24" s="24"/>
      <c r="DZO24" s="24"/>
      <c r="DZP24" s="24"/>
      <c r="DZQ24" s="24"/>
      <c r="DZR24" s="24"/>
      <c r="DZS24" s="24"/>
      <c r="DZT24" s="24"/>
      <c r="DZU24" s="24"/>
      <c r="DZV24" s="24"/>
      <c r="DZW24" s="24"/>
      <c r="DZX24" s="24"/>
      <c r="DZY24" s="24"/>
      <c r="DZZ24" s="24"/>
      <c r="EAA24" s="24"/>
      <c r="EAB24" s="24"/>
      <c r="EAC24" s="24"/>
      <c r="EAD24" s="24"/>
      <c r="EAE24" s="24"/>
      <c r="EAF24" s="24"/>
      <c r="EAG24" s="24"/>
      <c r="EAH24" s="24"/>
      <c r="EAI24" s="24"/>
      <c r="EAJ24" s="24"/>
      <c r="EAK24" s="24"/>
      <c r="EAL24" s="24"/>
      <c r="EAM24" s="24"/>
      <c r="EAN24" s="24"/>
      <c r="EAO24" s="24"/>
      <c r="EAP24" s="24"/>
      <c r="EAQ24" s="24"/>
      <c r="EAR24" s="24"/>
      <c r="EAS24" s="24"/>
      <c r="EAT24" s="24"/>
      <c r="EAU24" s="24"/>
      <c r="EAV24" s="24"/>
      <c r="EAW24" s="24"/>
      <c r="EAX24" s="24"/>
      <c r="EAY24" s="24"/>
      <c r="EAZ24" s="24"/>
      <c r="EBA24" s="24"/>
      <c r="EBB24" s="24"/>
      <c r="EBC24" s="24"/>
      <c r="EBD24" s="24"/>
      <c r="EBE24" s="24"/>
      <c r="EBF24" s="24"/>
      <c r="EBG24" s="24"/>
      <c r="EBH24" s="24"/>
      <c r="EBI24" s="24"/>
      <c r="EBJ24" s="24"/>
      <c r="EBK24" s="24"/>
      <c r="EBL24" s="24"/>
      <c r="EBM24" s="24"/>
      <c r="EBN24" s="24"/>
      <c r="EBO24" s="24"/>
      <c r="EBP24" s="24"/>
      <c r="EBQ24" s="24"/>
      <c r="EBR24" s="24"/>
      <c r="EBS24" s="24"/>
      <c r="EBT24" s="24"/>
      <c r="EBU24" s="24"/>
      <c r="EBV24" s="24"/>
      <c r="EBW24" s="24"/>
      <c r="EBX24" s="24"/>
      <c r="EBY24" s="24"/>
      <c r="EBZ24" s="24"/>
      <c r="ECA24" s="24"/>
      <c r="ECB24" s="24"/>
      <c r="ECC24" s="24"/>
      <c r="ECD24" s="24"/>
      <c r="ECE24" s="24"/>
      <c r="ECF24" s="24"/>
      <c r="ECG24" s="24"/>
      <c r="ECH24" s="24"/>
      <c r="ECI24" s="24"/>
      <c r="ECJ24" s="24"/>
      <c r="ECK24" s="24"/>
      <c r="ECL24" s="24"/>
      <c r="ECM24" s="24"/>
      <c r="ECN24" s="24"/>
      <c r="ECO24" s="24"/>
      <c r="ECP24" s="24"/>
      <c r="ECQ24" s="24"/>
      <c r="ECR24" s="24"/>
      <c r="ECS24" s="24"/>
      <c r="ECT24" s="24"/>
      <c r="ECU24" s="24"/>
      <c r="ECV24" s="24"/>
      <c r="ECW24" s="24"/>
      <c r="ECX24" s="24"/>
      <c r="ECY24" s="24"/>
      <c r="ECZ24" s="24"/>
      <c r="EDA24" s="24"/>
      <c r="EDB24" s="24"/>
      <c r="EDC24" s="24"/>
      <c r="EDD24" s="24"/>
      <c r="EDE24" s="24"/>
      <c r="EDF24" s="24"/>
      <c r="EDG24" s="24"/>
      <c r="EDH24" s="24"/>
      <c r="EDI24" s="24"/>
      <c r="EDJ24" s="24"/>
      <c r="EDK24" s="24"/>
      <c r="EDL24" s="24"/>
      <c r="EDM24" s="24"/>
      <c r="EDN24" s="24"/>
      <c r="EDO24" s="24"/>
      <c r="EDP24" s="24"/>
      <c r="EDQ24" s="24"/>
      <c r="EDR24" s="24"/>
      <c r="EDS24" s="24"/>
      <c r="EDT24" s="24"/>
      <c r="EDU24" s="24"/>
      <c r="EDV24" s="24"/>
      <c r="EDW24" s="24"/>
      <c r="EDX24" s="24"/>
      <c r="EDY24" s="24"/>
      <c r="EDZ24" s="24"/>
      <c r="EEA24" s="24"/>
      <c r="EEB24" s="24"/>
      <c r="EEC24" s="24"/>
      <c r="EED24" s="24"/>
      <c r="EEE24" s="24"/>
      <c r="EEF24" s="24"/>
      <c r="EEG24" s="24"/>
      <c r="EEH24" s="24"/>
      <c r="EEI24" s="24"/>
      <c r="EEJ24" s="24"/>
      <c r="EEK24" s="24"/>
      <c r="EEL24" s="24"/>
      <c r="EEM24" s="24"/>
      <c r="EEN24" s="24"/>
      <c r="EEO24" s="24"/>
      <c r="EEP24" s="24"/>
      <c r="EEQ24" s="24"/>
      <c r="EER24" s="24"/>
      <c r="EES24" s="24"/>
      <c r="EET24" s="24"/>
      <c r="EEU24" s="24"/>
      <c r="EEV24" s="24"/>
      <c r="EEW24" s="24"/>
      <c r="EEX24" s="24"/>
      <c r="EEY24" s="24"/>
      <c r="EEZ24" s="24"/>
      <c r="EFA24" s="24"/>
      <c r="EFB24" s="24"/>
      <c r="EFC24" s="24"/>
      <c r="EFD24" s="24"/>
      <c r="EFE24" s="24"/>
      <c r="EFF24" s="24"/>
      <c r="EFG24" s="24"/>
      <c r="EFH24" s="24"/>
      <c r="EFI24" s="24"/>
      <c r="EFJ24" s="24"/>
      <c r="EFK24" s="24"/>
      <c r="EFL24" s="24"/>
      <c r="EFM24" s="24"/>
      <c r="EFN24" s="24"/>
      <c r="EFO24" s="24"/>
      <c r="EFP24" s="24"/>
      <c r="EFQ24" s="24"/>
      <c r="EFR24" s="24"/>
      <c r="EFS24" s="24"/>
      <c r="EFT24" s="24"/>
      <c r="EFU24" s="24"/>
      <c r="EFV24" s="24"/>
      <c r="EFW24" s="24"/>
      <c r="EFX24" s="24"/>
      <c r="EFY24" s="24"/>
      <c r="EFZ24" s="24"/>
      <c r="EGA24" s="24"/>
      <c r="EGB24" s="24"/>
      <c r="EGC24" s="24"/>
      <c r="EGD24" s="24"/>
      <c r="EGE24" s="24"/>
      <c r="EGF24" s="24"/>
      <c r="EGG24" s="24"/>
      <c r="EGH24" s="24"/>
      <c r="EGI24" s="24"/>
      <c r="EGJ24" s="24"/>
      <c r="EGK24" s="24"/>
      <c r="EGL24" s="24"/>
      <c r="EGM24" s="24"/>
      <c r="EGN24" s="24"/>
      <c r="EGO24" s="24"/>
      <c r="EGP24" s="24"/>
      <c r="EGQ24" s="24"/>
      <c r="EGR24" s="24"/>
      <c r="EGS24" s="24"/>
      <c r="EGT24" s="24"/>
      <c r="EGU24" s="24"/>
      <c r="EGV24" s="24"/>
      <c r="EGW24" s="24"/>
      <c r="EGX24" s="24"/>
      <c r="EGY24" s="24"/>
      <c r="EGZ24" s="24"/>
      <c r="EHA24" s="24"/>
      <c r="EHB24" s="24"/>
      <c r="EHC24" s="24"/>
      <c r="EHD24" s="24"/>
      <c r="EHE24" s="24"/>
      <c r="EHF24" s="24"/>
      <c r="EHG24" s="24"/>
      <c r="EHH24" s="24"/>
      <c r="EHI24" s="24"/>
      <c r="EHJ24" s="24"/>
      <c r="EHK24" s="24"/>
      <c r="EHL24" s="24"/>
      <c r="EHM24" s="24"/>
      <c r="EHN24" s="24"/>
      <c r="EHO24" s="24"/>
      <c r="EHP24" s="24"/>
      <c r="EHQ24" s="24"/>
      <c r="EHR24" s="24"/>
      <c r="EHS24" s="24"/>
      <c r="EHT24" s="24"/>
      <c r="EHU24" s="24"/>
      <c r="EHV24" s="24"/>
      <c r="EHW24" s="24"/>
      <c r="EHX24" s="24"/>
      <c r="EHY24" s="24"/>
      <c r="EHZ24" s="24"/>
      <c r="EIA24" s="24"/>
      <c r="EIB24" s="24"/>
      <c r="EIC24" s="24"/>
      <c r="EID24" s="24"/>
      <c r="EIE24" s="24"/>
      <c r="EIF24" s="24"/>
      <c r="EIG24" s="24"/>
      <c r="EIH24" s="24"/>
      <c r="EII24" s="24"/>
      <c r="EIJ24" s="24"/>
      <c r="EIK24" s="24"/>
      <c r="EIL24" s="24"/>
      <c r="EIM24" s="24"/>
      <c r="EIN24" s="24"/>
      <c r="EIO24" s="24"/>
      <c r="EIP24" s="24"/>
      <c r="EIQ24" s="24"/>
      <c r="EIR24" s="24"/>
      <c r="EIS24" s="24"/>
      <c r="EIT24" s="24"/>
      <c r="EIU24" s="24"/>
      <c r="EIV24" s="24"/>
      <c r="EIW24" s="24"/>
      <c r="EIX24" s="24"/>
      <c r="EIY24" s="24"/>
      <c r="EIZ24" s="24"/>
      <c r="EJA24" s="24"/>
      <c r="EJB24" s="24"/>
      <c r="EJC24" s="24"/>
      <c r="EJD24" s="24"/>
      <c r="EJE24" s="24"/>
      <c r="EJF24" s="24"/>
      <c r="EJG24" s="24"/>
      <c r="EJH24" s="24"/>
      <c r="EJI24" s="24"/>
      <c r="EJJ24" s="24"/>
      <c r="EJK24" s="24"/>
      <c r="EJL24" s="24"/>
      <c r="EJM24" s="24"/>
      <c r="EJN24" s="24"/>
      <c r="EJO24" s="24"/>
      <c r="EJP24" s="24"/>
      <c r="EJQ24" s="24"/>
      <c r="EJR24" s="24"/>
      <c r="EJS24" s="24"/>
      <c r="EJT24" s="24"/>
      <c r="EJU24" s="24"/>
      <c r="EJV24" s="24"/>
      <c r="EJW24" s="24"/>
      <c r="EJX24" s="24"/>
      <c r="EJY24" s="24"/>
      <c r="EJZ24" s="24"/>
      <c r="EKA24" s="24"/>
      <c r="EKB24" s="24"/>
      <c r="EKC24" s="24"/>
      <c r="EKD24" s="24"/>
      <c r="EKE24" s="24"/>
      <c r="EKF24" s="24"/>
      <c r="EKG24" s="24"/>
      <c r="EKH24" s="24"/>
      <c r="EKI24" s="24"/>
      <c r="EKJ24" s="24"/>
      <c r="EKK24" s="24"/>
      <c r="EKL24" s="24"/>
      <c r="EKM24" s="24"/>
      <c r="EKN24" s="24"/>
      <c r="EKO24" s="24"/>
      <c r="EKP24" s="24"/>
      <c r="EKQ24" s="24"/>
      <c r="EKR24" s="24"/>
      <c r="EKS24" s="24"/>
      <c r="EKT24" s="24"/>
      <c r="EKU24" s="24"/>
      <c r="EKV24" s="24"/>
      <c r="EKW24" s="24"/>
      <c r="EKX24" s="24"/>
      <c r="EKY24" s="24"/>
      <c r="EKZ24" s="24"/>
      <c r="ELA24" s="24"/>
      <c r="ELB24" s="24"/>
      <c r="ELC24" s="24"/>
      <c r="ELD24" s="24"/>
      <c r="ELE24" s="24"/>
      <c r="ELF24" s="24"/>
      <c r="ELG24" s="24"/>
      <c r="ELH24" s="24"/>
      <c r="ELI24" s="24"/>
      <c r="ELJ24" s="24"/>
      <c r="ELK24" s="24"/>
      <c r="ELL24" s="24"/>
      <c r="ELM24" s="24"/>
      <c r="ELN24" s="24"/>
      <c r="ELO24" s="24"/>
      <c r="ELP24" s="24"/>
      <c r="ELQ24" s="24"/>
      <c r="ELR24" s="24"/>
      <c r="ELS24" s="24"/>
      <c r="ELT24" s="24"/>
      <c r="ELU24" s="24"/>
      <c r="ELV24" s="24"/>
      <c r="ELW24" s="24"/>
      <c r="ELX24" s="24"/>
      <c r="ELY24" s="24"/>
      <c r="ELZ24" s="24"/>
      <c r="EMA24" s="24"/>
      <c r="EMB24" s="24"/>
      <c r="EMC24" s="24"/>
      <c r="EMD24" s="24"/>
      <c r="EME24" s="24"/>
      <c r="EMF24" s="24"/>
      <c r="EMG24" s="24"/>
      <c r="EMH24" s="24"/>
      <c r="EMI24" s="24"/>
      <c r="EMJ24" s="24"/>
      <c r="EMK24" s="24"/>
      <c r="EML24" s="24"/>
      <c r="EMM24" s="24"/>
      <c r="EMN24" s="24"/>
      <c r="EMO24" s="24"/>
      <c r="EMP24" s="24"/>
      <c r="EMQ24" s="24"/>
      <c r="EMR24" s="24"/>
      <c r="EMS24" s="24"/>
      <c r="EMT24" s="24"/>
      <c r="EMU24" s="24"/>
      <c r="EMV24" s="24"/>
      <c r="EMW24" s="24"/>
      <c r="EMX24" s="24"/>
      <c r="EMY24" s="24"/>
      <c r="EMZ24" s="24"/>
      <c r="ENA24" s="24"/>
      <c r="ENB24" s="24"/>
      <c r="ENC24" s="24"/>
      <c r="END24" s="24"/>
      <c r="ENE24" s="24"/>
      <c r="ENF24" s="24"/>
      <c r="ENG24" s="24"/>
      <c r="ENH24" s="24"/>
      <c r="ENI24" s="24"/>
      <c r="ENJ24" s="24"/>
      <c r="ENK24" s="24"/>
      <c r="ENL24" s="24"/>
      <c r="ENM24" s="24"/>
      <c r="ENN24" s="24"/>
      <c r="ENO24" s="24"/>
      <c r="ENP24" s="24"/>
      <c r="ENQ24" s="24"/>
      <c r="ENR24" s="24"/>
      <c r="ENS24" s="24"/>
      <c r="ENT24" s="24"/>
      <c r="ENU24" s="24"/>
      <c r="ENV24" s="24"/>
      <c r="ENW24" s="24"/>
      <c r="ENX24" s="24"/>
      <c r="ENY24" s="24"/>
      <c r="ENZ24" s="24"/>
      <c r="EOA24" s="24"/>
      <c r="EOB24" s="24"/>
      <c r="EOC24" s="24"/>
      <c r="EOD24" s="24"/>
      <c r="EOE24" s="24"/>
      <c r="EOF24" s="24"/>
      <c r="EOG24" s="24"/>
      <c r="EOH24" s="24"/>
      <c r="EOI24" s="24"/>
      <c r="EOJ24" s="24"/>
      <c r="EOK24" s="24"/>
      <c r="EOL24" s="24"/>
      <c r="EOM24" s="24"/>
      <c r="EON24" s="24"/>
      <c r="EOO24" s="24"/>
      <c r="EOP24" s="24"/>
      <c r="EOQ24" s="24"/>
      <c r="EOR24" s="24"/>
      <c r="EOS24" s="24"/>
      <c r="EOT24" s="24"/>
      <c r="EOU24" s="24"/>
      <c r="EOV24" s="24"/>
      <c r="EOW24" s="24"/>
      <c r="EOX24" s="24"/>
      <c r="EOY24" s="24"/>
      <c r="EOZ24" s="24"/>
      <c r="EPA24" s="24"/>
      <c r="EPB24" s="24"/>
      <c r="EPC24" s="24"/>
      <c r="EPD24" s="24"/>
      <c r="EPE24" s="24"/>
      <c r="EPF24" s="24"/>
      <c r="EPG24" s="24"/>
      <c r="EPH24" s="24"/>
      <c r="EPI24" s="24"/>
      <c r="EPJ24" s="24"/>
      <c r="EPK24" s="24"/>
      <c r="EPL24" s="24"/>
      <c r="EPM24" s="24"/>
      <c r="EPN24" s="24"/>
      <c r="EPO24" s="24"/>
      <c r="EPP24" s="24"/>
      <c r="EPQ24" s="24"/>
      <c r="EPR24" s="24"/>
      <c r="EPS24" s="24"/>
      <c r="EPT24" s="24"/>
      <c r="EPU24" s="24"/>
      <c r="EPV24" s="24"/>
      <c r="EPW24" s="24"/>
      <c r="EPX24" s="24"/>
      <c r="EPY24" s="24"/>
      <c r="EPZ24" s="24"/>
      <c r="EQA24" s="24"/>
      <c r="EQB24" s="24"/>
      <c r="EQC24" s="24"/>
      <c r="EQD24" s="24"/>
      <c r="EQE24" s="24"/>
      <c r="EQF24" s="24"/>
      <c r="EQG24" s="24"/>
      <c r="EQH24" s="24"/>
      <c r="EQI24" s="24"/>
      <c r="EQJ24" s="24"/>
      <c r="EQK24" s="24"/>
      <c r="EQL24" s="24"/>
      <c r="EQM24" s="24"/>
      <c r="EQN24" s="24"/>
      <c r="EQO24" s="24"/>
      <c r="EQP24" s="24"/>
      <c r="EQQ24" s="24"/>
      <c r="EQR24" s="24"/>
      <c r="EQS24" s="24"/>
      <c r="EQT24" s="24"/>
      <c r="EQU24" s="24"/>
      <c r="EQV24" s="24"/>
      <c r="EQW24" s="24"/>
      <c r="EQX24" s="24"/>
      <c r="EQY24" s="24"/>
      <c r="EQZ24" s="24"/>
      <c r="ERA24" s="24"/>
      <c r="ERB24" s="24"/>
      <c r="ERC24" s="24"/>
      <c r="ERD24" s="24"/>
      <c r="ERE24" s="24"/>
      <c r="ERF24" s="24"/>
      <c r="ERG24" s="24"/>
      <c r="ERH24" s="24"/>
      <c r="ERI24" s="24"/>
      <c r="ERJ24" s="24"/>
      <c r="ERK24" s="24"/>
      <c r="ERL24" s="24"/>
      <c r="ERM24" s="24"/>
      <c r="ERN24" s="24"/>
      <c r="ERO24" s="24"/>
      <c r="ERP24" s="24"/>
      <c r="ERQ24" s="24"/>
      <c r="ERR24" s="24"/>
      <c r="ERS24" s="24"/>
      <c r="ERT24" s="24"/>
      <c r="ERU24" s="24"/>
      <c r="ERV24" s="24"/>
      <c r="ERW24" s="24"/>
      <c r="ERX24" s="24"/>
      <c r="ERY24" s="24"/>
      <c r="ERZ24" s="24"/>
      <c r="ESA24" s="24"/>
      <c r="ESB24" s="24"/>
      <c r="ESC24" s="24"/>
      <c r="ESD24" s="24"/>
      <c r="ESE24" s="24"/>
      <c r="ESF24" s="24"/>
      <c r="ESG24" s="24"/>
      <c r="ESH24" s="24"/>
      <c r="ESI24" s="24"/>
      <c r="ESJ24" s="24"/>
      <c r="ESK24" s="24"/>
      <c r="ESL24" s="24"/>
      <c r="ESM24" s="24"/>
      <c r="ESN24" s="24"/>
      <c r="ESO24" s="24"/>
      <c r="ESP24" s="24"/>
      <c r="ESQ24" s="24"/>
      <c r="ESR24" s="24"/>
      <c r="ESS24" s="24"/>
      <c r="EST24" s="24"/>
      <c r="ESU24" s="24"/>
      <c r="ESV24" s="24"/>
      <c r="ESW24" s="24"/>
      <c r="ESX24" s="24"/>
      <c r="ESY24" s="24"/>
      <c r="ESZ24" s="24"/>
      <c r="ETA24" s="24"/>
      <c r="ETB24" s="24"/>
      <c r="ETC24" s="24"/>
      <c r="ETD24" s="24"/>
      <c r="ETE24" s="24"/>
      <c r="ETF24" s="24"/>
      <c r="ETG24" s="24"/>
      <c r="ETH24" s="24"/>
      <c r="ETI24" s="24"/>
      <c r="ETJ24" s="24"/>
      <c r="ETK24" s="24"/>
      <c r="ETL24" s="24"/>
      <c r="ETM24" s="24"/>
      <c r="ETN24" s="24"/>
      <c r="ETO24" s="24"/>
      <c r="ETP24" s="24"/>
      <c r="ETQ24" s="24"/>
      <c r="ETR24" s="24"/>
      <c r="ETS24" s="24"/>
      <c r="ETT24" s="24"/>
      <c r="ETU24" s="24"/>
      <c r="ETV24" s="24"/>
      <c r="ETW24" s="24"/>
      <c r="ETX24" s="24"/>
      <c r="ETY24" s="24"/>
      <c r="ETZ24" s="24"/>
      <c r="EUA24" s="24"/>
      <c r="EUB24" s="24"/>
      <c r="EUC24" s="24"/>
      <c r="EUD24" s="24"/>
      <c r="EUE24" s="24"/>
      <c r="EUF24" s="24"/>
      <c r="EUG24" s="24"/>
      <c r="EUH24" s="24"/>
      <c r="EUI24" s="24"/>
      <c r="EUJ24" s="24"/>
      <c r="EUK24" s="24"/>
      <c r="EUL24" s="24"/>
      <c r="EUM24" s="24"/>
      <c r="EUN24" s="24"/>
      <c r="EUO24" s="24"/>
      <c r="EUP24" s="24"/>
      <c r="EUQ24" s="24"/>
      <c r="EUR24" s="24"/>
      <c r="EUS24" s="24"/>
      <c r="EUT24" s="24"/>
      <c r="EUU24" s="24"/>
      <c r="EUV24" s="24"/>
      <c r="EUW24" s="24"/>
      <c r="EUX24" s="24"/>
      <c r="EUY24" s="24"/>
      <c r="EUZ24" s="24"/>
      <c r="EVA24" s="24"/>
      <c r="EVB24" s="24"/>
      <c r="EVC24" s="24"/>
      <c r="EVD24" s="24"/>
      <c r="EVE24" s="24"/>
      <c r="EVF24" s="24"/>
      <c r="EVG24" s="24"/>
      <c r="EVH24" s="24"/>
      <c r="EVI24" s="24"/>
      <c r="EVJ24" s="24"/>
      <c r="EVK24" s="24"/>
      <c r="EVL24" s="24"/>
      <c r="EVM24" s="24"/>
      <c r="EVN24" s="24"/>
      <c r="EVO24" s="24"/>
      <c r="EVP24" s="24"/>
      <c r="EVQ24" s="24"/>
      <c r="EVR24" s="24"/>
      <c r="EVS24" s="24"/>
      <c r="EVT24" s="24"/>
      <c r="EVU24" s="24"/>
      <c r="EVV24" s="24"/>
      <c r="EVW24" s="24"/>
      <c r="EVX24" s="24"/>
      <c r="EVY24" s="24"/>
      <c r="EVZ24" s="24"/>
      <c r="EWA24" s="24"/>
      <c r="EWB24" s="24"/>
      <c r="EWC24" s="24"/>
      <c r="EWD24" s="24"/>
      <c r="EWE24" s="24"/>
      <c r="EWF24" s="24"/>
      <c r="EWG24" s="24"/>
      <c r="EWH24" s="24"/>
      <c r="EWI24" s="24"/>
      <c r="EWJ24" s="24"/>
      <c r="EWK24" s="24"/>
      <c r="EWL24" s="24"/>
      <c r="EWM24" s="24"/>
      <c r="EWN24" s="24"/>
      <c r="EWO24" s="24"/>
      <c r="EWP24" s="24"/>
      <c r="EWQ24" s="24"/>
      <c r="EWR24" s="24"/>
      <c r="EWS24" s="24"/>
      <c r="EWT24" s="24"/>
      <c r="EWU24" s="24"/>
      <c r="EWV24" s="24"/>
      <c r="EWW24" s="24"/>
      <c r="EWX24" s="24"/>
      <c r="EWY24" s="24"/>
      <c r="EWZ24" s="24"/>
      <c r="EXA24" s="24"/>
      <c r="EXB24" s="24"/>
      <c r="EXC24" s="24"/>
      <c r="EXD24" s="24"/>
      <c r="EXE24" s="24"/>
      <c r="EXF24" s="24"/>
      <c r="EXG24" s="24"/>
      <c r="EXH24" s="24"/>
      <c r="EXI24" s="24"/>
      <c r="EXJ24" s="24"/>
      <c r="EXK24" s="24"/>
      <c r="EXL24" s="24"/>
      <c r="EXM24" s="24"/>
      <c r="EXN24" s="24"/>
      <c r="EXO24" s="24"/>
      <c r="EXP24" s="24"/>
      <c r="EXQ24" s="24"/>
      <c r="EXR24" s="24"/>
      <c r="EXS24" s="24"/>
      <c r="EXT24" s="24"/>
      <c r="EXU24" s="24"/>
      <c r="EXV24" s="24"/>
      <c r="EXW24" s="24"/>
      <c r="EXX24" s="24"/>
      <c r="EXY24" s="24"/>
      <c r="EXZ24" s="24"/>
      <c r="EYA24" s="24"/>
      <c r="EYB24" s="24"/>
      <c r="EYC24" s="24"/>
      <c r="EYD24" s="24"/>
      <c r="EYE24" s="24"/>
      <c r="EYF24" s="24"/>
      <c r="EYG24" s="24"/>
      <c r="EYH24" s="24"/>
      <c r="EYI24" s="24"/>
      <c r="EYJ24" s="24"/>
      <c r="EYK24" s="24"/>
      <c r="EYL24" s="24"/>
      <c r="EYM24" s="24"/>
      <c r="EYN24" s="24"/>
      <c r="EYO24" s="24"/>
      <c r="EYP24" s="24"/>
      <c r="EYQ24" s="24"/>
      <c r="EYR24" s="24"/>
      <c r="EYS24" s="24"/>
      <c r="EYT24" s="24"/>
      <c r="EYU24" s="24"/>
      <c r="EYV24" s="24"/>
      <c r="EYW24" s="24"/>
      <c r="EYX24" s="24"/>
      <c r="EYY24" s="24"/>
      <c r="EYZ24" s="24"/>
      <c r="EZA24" s="24"/>
      <c r="EZB24" s="24"/>
      <c r="EZC24" s="24"/>
      <c r="EZD24" s="24"/>
      <c r="EZE24" s="24"/>
      <c r="EZF24" s="24"/>
      <c r="EZG24" s="24"/>
      <c r="EZH24" s="24"/>
      <c r="EZI24" s="24"/>
      <c r="EZJ24" s="24"/>
      <c r="EZK24" s="24"/>
      <c r="EZL24" s="24"/>
      <c r="EZM24" s="24"/>
      <c r="EZN24" s="24"/>
      <c r="EZO24" s="24"/>
      <c r="EZP24" s="24"/>
      <c r="EZQ24" s="24"/>
      <c r="EZR24" s="24"/>
      <c r="EZS24" s="24"/>
      <c r="EZT24" s="24"/>
      <c r="EZU24" s="24"/>
      <c r="EZV24" s="24"/>
      <c r="EZW24" s="24"/>
      <c r="EZX24" s="24"/>
      <c r="EZY24" s="24"/>
      <c r="EZZ24" s="24"/>
      <c r="FAA24" s="24"/>
      <c r="FAB24" s="24"/>
      <c r="FAC24" s="24"/>
      <c r="FAD24" s="24"/>
      <c r="FAE24" s="24"/>
      <c r="FAF24" s="24"/>
      <c r="FAG24" s="24"/>
      <c r="FAH24" s="24"/>
      <c r="FAI24" s="24"/>
      <c r="FAJ24" s="24"/>
      <c r="FAK24" s="24"/>
      <c r="FAL24" s="24"/>
      <c r="FAM24" s="24"/>
      <c r="FAN24" s="24"/>
      <c r="FAO24" s="24"/>
      <c r="FAP24" s="24"/>
      <c r="FAQ24" s="24"/>
      <c r="FAR24" s="24"/>
      <c r="FAS24" s="24"/>
      <c r="FAT24" s="24"/>
      <c r="FAU24" s="24"/>
      <c r="FAV24" s="24"/>
      <c r="FAW24" s="24"/>
      <c r="FAX24" s="24"/>
      <c r="FAY24" s="24"/>
      <c r="FAZ24" s="24"/>
      <c r="FBA24" s="24"/>
      <c r="FBB24" s="24"/>
      <c r="FBC24" s="24"/>
      <c r="FBD24" s="24"/>
      <c r="FBE24" s="24"/>
      <c r="FBF24" s="24"/>
      <c r="FBG24" s="24"/>
      <c r="FBH24" s="24"/>
      <c r="FBI24" s="24"/>
      <c r="FBJ24" s="24"/>
      <c r="FBK24" s="24"/>
      <c r="FBL24" s="24"/>
      <c r="FBM24" s="24"/>
      <c r="FBN24" s="24"/>
      <c r="FBO24" s="24"/>
      <c r="FBP24" s="24"/>
      <c r="FBQ24" s="24"/>
      <c r="FBR24" s="24"/>
      <c r="FBS24" s="24"/>
      <c r="FBT24" s="24"/>
      <c r="FBU24" s="24"/>
      <c r="FBV24" s="24"/>
      <c r="FBW24" s="24"/>
      <c r="FBX24" s="24"/>
      <c r="FBY24" s="24"/>
      <c r="FBZ24" s="24"/>
      <c r="FCA24" s="24"/>
      <c r="FCB24" s="24"/>
      <c r="FCC24" s="24"/>
      <c r="FCD24" s="24"/>
      <c r="FCE24" s="24"/>
      <c r="FCF24" s="24"/>
      <c r="FCG24" s="24"/>
      <c r="FCH24" s="24"/>
      <c r="FCI24" s="24"/>
      <c r="FCJ24" s="24"/>
      <c r="FCK24" s="24"/>
      <c r="FCL24" s="24"/>
      <c r="FCM24" s="24"/>
      <c r="FCN24" s="24"/>
      <c r="FCO24" s="24"/>
      <c r="FCP24" s="24"/>
      <c r="FCQ24" s="24"/>
      <c r="FCR24" s="24"/>
      <c r="FCS24" s="24"/>
      <c r="FCT24" s="24"/>
      <c r="FCU24" s="24"/>
      <c r="FCV24" s="24"/>
      <c r="FCW24" s="24"/>
      <c r="FCX24" s="24"/>
      <c r="FCY24" s="24"/>
      <c r="FCZ24" s="24"/>
      <c r="FDA24" s="24"/>
      <c r="FDB24" s="24"/>
      <c r="FDC24" s="24"/>
      <c r="FDD24" s="24"/>
      <c r="FDE24" s="24"/>
      <c r="FDF24" s="24"/>
      <c r="FDG24" s="24"/>
      <c r="FDH24" s="24"/>
      <c r="FDI24" s="24"/>
      <c r="FDJ24" s="24"/>
      <c r="FDK24" s="24"/>
      <c r="FDL24" s="24"/>
      <c r="FDM24" s="24"/>
      <c r="FDN24" s="24"/>
      <c r="FDO24" s="24"/>
      <c r="FDP24" s="24"/>
      <c r="FDQ24" s="24"/>
      <c r="FDR24" s="24"/>
      <c r="FDS24" s="24"/>
      <c r="FDT24" s="24"/>
      <c r="FDU24" s="24"/>
      <c r="FDV24" s="24"/>
      <c r="FDW24" s="24"/>
      <c r="FDX24" s="24"/>
      <c r="FDY24" s="24"/>
      <c r="FDZ24" s="24"/>
      <c r="FEA24" s="24"/>
      <c r="FEB24" s="24"/>
      <c r="FEC24" s="24"/>
      <c r="FED24" s="24"/>
      <c r="FEE24" s="24"/>
      <c r="FEF24" s="24"/>
      <c r="FEG24" s="24"/>
      <c r="FEH24" s="24"/>
      <c r="FEI24" s="24"/>
      <c r="FEJ24" s="24"/>
      <c r="FEK24" s="24"/>
      <c r="FEL24" s="24"/>
      <c r="FEM24" s="24"/>
      <c r="FEN24" s="24"/>
      <c r="FEO24" s="24"/>
      <c r="FEP24" s="24"/>
      <c r="FEQ24" s="24"/>
      <c r="FER24" s="24"/>
      <c r="FES24" s="24"/>
      <c r="FET24" s="24"/>
      <c r="FEU24" s="24"/>
      <c r="FEV24" s="24"/>
      <c r="FEW24" s="24"/>
      <c r="FEX24" s="24"/>
      <c r="FEY24" s="24"/>
      <c r="FEZ24" s="24"/>
      <c r="FFA24" s="24"/>
      <c r="FFB24" s="24"/>
      <c r="FFC24" s="24"/>
      <c r="FFD24" s="24"/>
      <c r="FFE24" s="24"/>
      <c r="FFF24" s="24"/>
      <c r="FFG24" s="24"/>
      <c r="FFH24" s="24"/>
      <c r="FFI24" s="24"/>
      <c r="FFJ24" s="24"/>
      <c r="FFK24" s="24"/>
      <c r="FFL24" s="24"/>
      <c r="FFM24" s="24"/>
      <c r="FFN24" s="24"/>
      <c r="FFO24" s="24"/>
      <c r="FFP24" s="24"/>
      <c r="FFQ24" s="24"/>
      <c r="FFR24" s="24"/>
      <c r="FFS24" s="24"/>
      <c r="FFT24" s="24"/>
      <c r="FFU24" s="24"/>
      <c r="FFV24" s="24"/>
      <c r="FFW24" s="24"/>
      <c r="FFX24" s="24"/>
      <c r="FFY24" s="24"/>
      <c r="FFZ24" s="24"/>
      <c r="FGA24" s="24"/>
      <c r="FGB24" s="24"/>
      <c r="FGC24" s="24"/>
      <c r="FGD24" s="24"/>
      <c r="FGE24" s="24"/>
      <c r="FGF24" s="24"/>
      <c r="FGG24" s="24"/>
      <c r="FGH24" s="24"/>
      <c r="FGI24" s="24"/>
      <c r="FGJ24" s="24"/>
      <c r="FGK24" s="24"/>
      <c r="FGL24" s="24"/>
      <c r="FGM24" s="24"/>
      <c r="FGN24" s="24"/>
      <c r="FGO24" s="24"/>
      <c r="FGP24" s="24"/>
      <c r="FGQ24" s="24"/>
      <c r="FGR24" s="24"/>
      <c r="FGS24" s="24"/>
      <c r="FGT24" s="24"/>
      <c r="FGU24" s="24"/>
      <c r="FGV24" s="24"/>
      <c r="FGW24" s="24"/>
      <c r="FGX24" s="24"/>
      <c r="FGY24" s="24"/>
      <c r="FGZ24" s="24"/>
      <c r="FHA24" s="24"/>
      <c r="FHB24" s="24"/>
      <c r="FHC24" s="24"/>
      <c r="FHD24" s="24"/>
      <c r="FHE24" s="24"/>
      <c r="FHF24" s="24"/>
      <c r="FHG24" s="24"/>
      <c r="FHH24" s="24"/>
      <c r="FHI24" s="24"/>
      <c r="FHJ24" s="24"/>
      <c r="FHK24" s="24"/>
      <c r="FHL24" s="24"/>
      <c r="FHM24" s="24"/>
      <c r="FHN24" s="24"/>
      <c r="FHO24" s="24"/>
      <c r="FHP24" s="24"/>
      <c r="FHQ24" s="24"/>
      <c r="FHR24" s="24"/>
      <c r="FHS24" s="24"/>
      <c r="FHT24" s="24"/>
      <c r="FHU24" s="24"/>
      <c r="FHV24" s="24"/>
      <c r="FHW24" s="24"/>
      <c r="FHX24" s="24"/>
      <c r="FHY24" s="24"/>
      <c r="FHZ24" s="24"/>
      <c r="FIA24" s="24"/>
      <c r="FIB24" s="24"/>
      <c r="FIC24" s="24"/>
      <c r="FID24" s="24"/>
      <c r="FIE24" s="24"/>
      <c r="FIF24" s="24"/>
      <c r="FIG24" s="24"/>
      <c r="FIH24" s="24"/>
      <c r="FII24" s="24"/>
      <c r="FIJ24" s="24"/>
      <c r="FIK24" s="24"/>
      <c r="FIL24" s="24"/>
      <c r="FIM24" s="24"/>
      <c r="FIN24" s="24"/>
      <c r="FIO24" s="24"/>
      <c r="FIP24" s="24"/>
      <c r="FIQ24" s="24"/>
      <c r="FIR24" s="24"/>
      <c r="FIS24" s="24"/>
      <c r="FIT24" s="24"/>
      <c r="FIU24" s="24"/>
      <c r="FIV24" s="24"/>
      <c r="FIW24" s="24"/>
      <c r="FIX24" s="24"/>
      <c r="FIY24" s="24"/>
      <c r="FIZ24" s="24"/>
      <c r="FJA24" s="24"/>
      <c r="FJB24" s="24"/>
      <c r="FJC24" s="24"/>
      <c r="FJD24" s="24"/>
      <c r="FJE24" s="24"/>
      <c r="FJF24" s="24"/>
      <c r="FJG24" s="24"/>
      <c r="FJH24" s="24"/>
      <c r="FJI24" s="24"/>
      <c r="FJJ24" s="24"/>
      <c r="FJK24" s="24"/>
      <c r="FJL24" s="24"/>
      <c r="FJM24" s="24"/>
      <c r="FJN24" s="24"/>
      <c r="FJO24" s="24"/>
      <c r="FJP24" s="24"/>
      <c r="FJQ24" s="24"/>
      <c r="FJR24" s="24"/>
      <c r="FJS24" s="24"/>
      <c r="FJT24" s="24"/>
      <c r="FJU24" s="24"/>
      <c r="FJV24" s="24"/>
      <c r="FJW24" s="24"/>
      <c r="FJX24" s="24"/>
      <c r="FJY24" s="24"/>
      <c r="FJZ24" s="24"/>
      <c r="FKA24" s="24"/>
      <c r="FKB24" s="24"/>
      <c r="FKC24" s="24"/>
      <c r="FKD24" s="24"/>
      <c r="FKE24" s="24"/>
      <c r="FKF24" s="24"/>
      <c r="FKG24" s="24"/>
      <c r="FKH24" s="24"/>
      <c r="FKI24" s="24"/>
      <c r="FKJ24" s="24"/>
      <c r="FKK24" s="24"/>
      <c r="FKL24" s="24"/>
      <c r="FKM24" s="24"/>
      <c r="FKN24" s="24"/>
      <c r="FKO24" s="24"/>
      <c r="FKP24" s="24"/>
      <c r="FKQ24" s="24"/>
      <c r="FKR24" s="24"/>
      <c r="FKS24" s="24"/>
      <c r="FKT24" s="24"/>
      <c r="FKU24" s="24"/>
      <c r="FKV24" s="24"/>
      <c r="FKW24" s="24"/>
      <c r="FKX24" s="24"/>
      <c r="FKY24" s="24"/>
      <c r="FKZ24" s="24"/>
      <c r="FLA24" s="24"/>
      <c r="FLB24" s="24"/>
      <c r="FLC24" s="24"/>
      <c r="FLD24" s="24"/>
      <c r="FLE24" s="24"/>
      <c r="FLF24" s="24"/>
      <c r="FLG24" s="24"/>
      <c r="FLH24" s="24"/>
      <c r="FLI24" s="24"/>
      <c r="FLJ24" s="24"/>
      <c r="FLK24" s="24"/>
      <c r="FLL24" s="24"/>
      <c r="FLM24" s="24"/>
      <c r="FLN24" s="24"/>
      <c r="FLO24" s="24"/>
      <c r="FLP24" s="24"/>
      <c r="FLQ24" s="24"/>
      <c r="FLR24" s="24"/>
      <c r="FLS24" s="24"/>
      <c r="FLT24" s="24"/>
      <c r="FLU24" s="24"/>
      <c r="FLV24" s="24"/>
      <c r="FLW24" s="24"/>
      <c r="FLX24" s="24"/>
      <c r="FLY24" s="24"/>
      <c r="FLZ24" s="24"/>
      <c r="FMA24" s="24"/>
      <c r="FMB24" s="24"/>
      <c r="FMC24" s="24"/>
      <c r="FMD24" s="24"/>
      <c r="FME24" s="24"/>
      <c r="FMF24" s="24"/>
      <c r="FMG24" s="24"/>
      <c r="FMH24" s="24"/>
      <c r="FMI24" s="24"/>
      <c r="FMJ24" s="24"/>
      <c r="FMK24" s="24"/>
      <c r="FML24" s="24"/>
      <c r="FMM24" s="24"/>
      <c r="FMN24" s="24"/>
      <c r="FMO24" s="24"/>
      <c r="FMP24" s="24"/>
      <c r="FMQ24" s="24"/>
      <c r="FMR24" s="24"/>
      <c r="FMS24" s="24"/>
      <c r="FMT24" s="24"/>
      <c r="FMU24" s="24"/>
      <c r="FMV24" s="24"/>
      <c r="FMW24" s="24"/>
      <c r="FMX24" s="24"/>
      <c r="FMY24" s="24"/>
      <c r="FMZ24" s="24"/>
      <c r="FNA24" s="24"/>
      <c r="FNB24" s="24"/>
      <c r="FNC24" s="24"/>
      <c r="FND24" s="24"/>
      <c r="FNE24" s="24"/>
      <c r="FNF24" s="24"/>
      <c r="FNG24" s="24"/>
      <c r="FNH24" s="24"/>
    </row>
    <row r="25" spans="1:4432" x14ac:dyDescent="0.25">
      <c r="A25" s="94"/>
      <c r="B25" s="42"/>
      <c r="C25" s="37"/>
      <c r="D25" s="38"/>
      <c r="E25" s="37"/>
      <c r="F25" s="39"/>
      <c r="G25" s="34"/>
      <c r="H25" s="35"/>
      <c r="I25" s="177">
        <f t="shared" ref="I25:I27" si="27">IF(G25="",H25,H25*G25)</f>
        <v>0</v>
      </c>
      <c r="J25" s="35"/>
      <c r="K25" s="177">
        <f t="shared" ref="K25:K27" si="28">IF(J25="",I25,MIN(I25,J25))</f>
        <v>0</v>
      </c>
      <c r="L25" s="177">
        <f t="shared" si="13"/>
        <v>0</v>
      </c>
      <c r="M25" s="177">
        <f>IF(L25="","",L25*$I$112)</f>
        <v>0</v>
      </c>
      <c r="N25" s="177">
        <f>IFERROR(IF(($I$111*$I$112)&gt;$I$114,((M25/($I$111*$I$112))*$I$114),M25),"")</f>
        <v>0</v>
      </c>
      <c r="O25" s="161"/>
      <c r="P25" s="177">
        <f>IF(N25="","",N25-O25)</f>
        <v>0</v>
      </c>
      <c r="Q25" s="162"/>
      <c r="R25" s="177">
        <f t="shared" ref="R25:R27" si="29">IF(P25="","",P25*Q25)</f>
        <v>0</v>
      </c>
      <c r="S25" s="178">
        <f t="shared" ref="S25:S27" si="30">IF(R25="","",P25-R25)</f>
        <v>0</v>
      </c>
      <c r="T25" s="21"/>
      <c r="U25" s="21"/>
      <c r="V25" s="21"/>
      <c r="W25" s="21"/>
      <c r="FNI25" s="12"/>
      <c r="FNJ25" s="12"/>
      <c r="FNK25" s="12"/>
      <c r="FNL25" s="12"/>
    </row>
    <row r="26" spans="1:4432" x14ac:dyDescent="0.25">
      <c r="A26" s="94"/>
      <c r="B26" s="42"/>
      <c r="C26" s="37"/>
      <c r="D26" s="38"/>
      <c r="E26" s="37"/>
      <c r="F26" s="39"/>
      <c r="G26" s="34"/>
      <c r="H26" s="35"/>
      <c r="I26" s="177">
        <f t="shared" si="27"/>
        <v>0</v>
      </c>
      <c r="J26" s="35"/>
      <c r="K26" s="177">
        <f t="shared" si="28"/>
        <v>0</v>
      </c>
      <c r="L26" s="177">
        <f t="shared" si="13"/>
        <v>0</v>
      </c>
      <c r="M26" s="177">
        <f>IF(L26="","",L26*$I$112)</f>
        <v>0</v>
      </c>
      <c r="N26" s="177">
        <f>IFERROR(IF(($I$111*$I$112)&gt;$I$114,((M26/($I$111*$I$112))*$I$114),M26),"")</f>
        <v>0</v>
      </c>
      <c r="O26" s="161"/>
      <c r="P26" s="177">
        <f>IF(N26="","",N26-O26)</f>
        <v>0</v>
      </c>
      <c r="Q26" s="162"/>
      <c r="R26" s="177">
        <f t="shared" si="29"/>
        <v>0</v>
      </c>
      <c r="S26" s="178">
        <f t="shared" si="30"/>
        <v>0</v>
      </c>
      <c r="T26" s="21"/>
      <c r="U26" s="21"/>
      <c r="V26" s="21"/>
      <c r="W26" s="21"/>
      <c r="FNI26" s="12"/>
      <c r="FNJ26" s="12"/>
      <c r="FNK26" s="12"/>
      <c r="FNL26" s="12"/>
    </row>
    <row r="27" spans="1:4432" x14ac:dyDescent="0.25">
      <c r="A27" s="94"/>
      <c r="B27" s="42"/>
      <c r="C27" s="37"/>
      <c r="D27" s="38"/>
      <c r="E27" s="37"/>
      <c r="F27" s="39"/>
      <c r="G27" s="34"/>
      <c r="H27" s="35"/>
      <c r="I27" s="177">
        <f t="shared" si="27"/>
        <v>0</v>
      </c>
      <c r="J27" s="35"/>
      <c r="K27" s="177">
        <f t="shared" si="28"/>
        <v>0</v>
      </c>
      <c r="L27" s="177">
        <f t="shared" si="13"/>
        <v>0</v>
      </c>
      <c r="M27" s="177">
        <f>IF(L27="","",L27*$I$112)</f>
        <v>0</v>
      </c>
      <c r="N27" s="177">
        <f>IFERROR(IF(($I$111*$I$112)&gt;$I$114,((M27/($I$111*$I$112))*$I$114),M27),"")</f>
        <v>0</v>
      </c>
      <c r="O27" s="161"/>
      <c r="P27" s="177">
        <f>IF(N27="","",N27-O27)</f>
        <v>0</v>
      </c>
      <c r="Q27" s="162"/>
      <c r="R27" s="177">
        <f t="shared" si="29"/>
        <v>0</v>
      </c>
      <c r="S27" s="178">
        <f t="shared" si="30"/>
        <v>0</v>
      </c>
      <c r="T27" s="21"/>
      <c r="U27" s="21"/>
      <c r="V27" s="21"/>
      <c r="W27" s="21"/>
      <c r="FNI27" s="12"/>
      <c r="FNJ27" s="12"/>
      <c r="FNK27" s="12"/>
      <c r="FNL27" s="12"/>
    </row>
    <row r="28" spans="1:4432" s="25" customFormat="1" ht="64.5" customHeight="1" x14ac:dyDescent="0.25">
      <c r="A28" s="95"/>
      <c r="B28" s="44" t="s">
        <v>100</v>
      </c>
      <c r="C28" s="96"/>
      <c r="D28" s="97"/>
      <c r="E28" s="96"/>
      <c r="F28" s="96"/>
      <c r="G28" s="96"/>
      <c r="H28" s="100"/>
      <c r="I28" s="106">
        <f>SUM(I29:I33)</f>
        <v>0</v>
      </c>
      <c r="J28" s="106">
        <f>SUM(J29:J33)</f>
        <v>0</v>
      </c>
      <c r="K28" s="106">
        <f>SUM(K29:K33)</f>
        <v>0</v>
      </c>
      <c r="L28" s="150">
        <f t="shared" ref="L28:S28" si="31">SUM(L29:L33)</f>
        <v>0</v>
      </c>
      <c r="M28" s="150">
        <f t="shared" si="31"/>
        <v>0</v>
      </c>
      <c r="N28" s="150">
        <f t="shared" si="31"/>
        <v>0</v>
      </c>
      <c r="O28" s="150">
        <f t="shared" si="31"/>
        <v>0</v>
      </c>
      <c r="P28" s="150">
        <f t="shared" si="31"/>
        <v>0</v>
      </c>
      <c r="Q28" s="151"/>
      <c r="R28" s="150">
        <f t="shared" si="31"/>
        <v>0</v>
      </c>
      <c r="S28" s="152">
        <f t="shared" si="31"/>
        <v>0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  <c r="ALB28" s="24"/>
      <c r="ALC28" s="24"/>
      <c r="ALD28" s="24"/>
      <c r="ALE28" s="24"/>
      <c r="ALF28" s="24"/>
      <c r="ALG28" s="24"/>
      <c r="ALH28" s="24"/>
      <c r="ALI28" s="24"/>
      <c r="ALJ28" s="24"/>
      <c r="ALK28" s="24"/>
      <c r="ALL28" s="24"/>
      <c r="ALM28" s="24"/>
      <c r="ALN28" s="24"/>
      <c r="ALO28" s="24"/>
      <c r="ALP28" s="24"/>
      <c r="ALQ28" s="24"/>
      <c r="ALR28" s="24"/>
      <c r="ALS28" s="24"/>
      <c r="ALT28" s="24"/>
      <c r="ALU28" s="24"/>
      <c r="ALV28" s="24"/>
      <c r="ALW28" s="24"/>
      <c r="ALX28" s="24"/>
      <c r="ALY28" s="24"/>
      <c r="ALZ28" s="24"/>
      <c r="AMA28" s="24"/>
      <c r="AMB28" s="24"/>
      <c r="AMC28" s="24"/>
      <c r="AMD28" s="24"/>
      <c r="AME28" s="24"/>
      <c r="AMF28" s="24"/>
      <c r="AMG28" s="24"/>
      <c r="AMH28" s="24"/>
      <c r="AMI28" s="24"/>
      <c r="AMJ28" s="24"/>
      <c r="AMK28" s="24"/>
      <c r="AML28" s="24"/>
      <c r="AMM28" s="24"/>
      <c r="AMN28" s="24"/>
      <c r="AMO28" s="24"/>
      <c r="AMP28" s="24"/>
      <c r="AMQ28" s="24"/>
      <c r="AMR28" s="24"/>
      <c r="AMS28" s="24"/>
      <c r="AMT28" s="24"/>
      <c r="AMU28" s="24"/>
      <c r="AMV28" s="24"/>
      <c r="AMW28" s="24"/>
      <c r="AMX28" s="24"/>
      <c r="AMY28" s="24"/>
      <c r="AMZ28" s="24"/>
      <c r="ANA28" s="24"/>
      <c r="ANB28" s="24"/>
      <c r="ANC28" s="24"/>
      <c r="AND28" s="24"/>
      <c r="ANE28" s="24"/>
      <c r="ANF28" s="24"/>
      <c r="ANG28" s="24"/>
      <c r="ANH28" s="24"/>
      <c r="ANI28" s="24"/>
      <c r="ANJ28" s="24"/>
      <c r="ANK28" s="24"/>
      <c r="ANL28" s="24"/>
      <c r="ANM28" s="24"/>
      <c r="ANN28" s="24"/>
      <c r="ANO28" s="24"/>
      <c r="ANP28" s="24"/>
      <c r="ANQ28" s="24"/>
      <c r="ANR28" s="24"/>
      <c r="ANS28" s="24"/>
      <c r="ANT28" s="24"/>
      <c r="ANU28" s="24"/>
      <c r="ANV28" s="24"/>
      <c r="ANW28" s="24"/>
      <c r="ANX28" s="24"/>
      <c r="ANY28" s="24"/>
      <c r="ANZ28" s="24"/>
      <c r="AOA28" s="24"/>
      <c r="AOB28" s="24"/>
      <c r="AOC28" s="24"/>
      <c r="AOD28" s="24"/>
      <c r="AOE28" s="24"/>
      <c r="AOF28" s="24"/>
      <c r="AOG28" s="24"/>
      <c r="AOH28" s="24"/>
      <c r="AOI28" s="24"/>
      <c r="AOJ28" s="24"/>
      <c r="AOK28" s="24"/>
      <c r="AOL28" s="24"/>
      <c r="AOM28" s="24"/>
      <c r="AON28" s="24"/>
      <c r="AOO28" s="24"/>
      <c r="AOP28" s="24"/>
      <c r="AOQ28" s="24"/>
      <c r="AOR28" s="24"/>
      <c r="AOS28" s="24"/>
      <c r="AOT28" s="24"/>
      <c r="AOU28" s="24"/>
      <c r="AOV28" s="24"/>
      <c r="AOW28" s="24"/>
      <c r="AOX28" s="24"/>
      <c r="AOY28" s="24"/>
      <c r="AOZ28" s="24"/>
      <c r="APA28" s="24"/>
      <c r="APB28" s="24"/>
      <c r="APC28" s="24"/>
      <c r="APD28" s="24"/>
      <c r="APE28" s="24"/>
      <c r="APF28" s="24"/>
      <c r="APG28" s="24"/>
      <c r="APH28" s="24"/>
      <c r="API28" s="24"/>
      <c r="APJ28" s="24"/>
      <c r="APK28" s="24"/>
      <c r="APL28" s="24"/>
      <c r="APM28" s="24"/>
      <c r="APN28" s="24"/>
      <c r="APO28" s="24"/>
      <c r="APP28" s="24"/>
      <c r="APQ28" s="24"/>
      <c r="APR28" s="24"/>
      <c r="APS28" s="24"/>
      <c r="APT28" s="24"/>
      <c r="APU28" s="24"/>
      <c r="APV28" s="24"/>
      <c r="APW28" s="24"/>
      <c r="APX28" s="24"/>
      <c r="APY28" s="24"/>
      <c r="APZ28" s="24"/>
      <c r="AQA28" s="24"/>
      <c r="AQB28" s="24"/>
      <c r="AQC28" s="24"/>
      <c r="AQD28" s="24"/>
      <c r="AQE28" s="24"/>
      <c r="AQF28" s="24"/>
      <c r="AQG28" s="24"/>
      <c r="AQH28" s="24"/>
      <c r="AQI28" s="24"/>
      <c r="AQJ28" s="24"/>
      <c r="AQK28" s="24"/>
      <c r="AQL28" s="24"/>
      <c r="AQM28" s="24"/>
      <c r="AQN28" s="24"/>
      <c r="AQO28" s="24"/>
      <c r="AQP28" s="24"/>
      <c r="AQQ28" s="24"/>
      <c r="AQR28" s="24"/>
      <c r="AQS28" s="24"/>
      <c r="AQT28" s="24"/>
      <c r="AQU28" s="24"/>
      <c r="AQV28" s="24"/>
      <c r="AQW28" s="24"/>
      <c r="AQX28" s="24"/>
      <c r="AQY28" s="24"/>
      <c r="AQZ28" s="24"/>
      <c r="ARA28" s="24"/>
      <c r="ARB28" s="24"/>
      <c r="ARC28" s="24"/>
      <c r="ARD28" s="24"/>
      <c r="ARE28" s="24"/>
      <c r="ARF28" s="24"/>
      <c r="ARG28" s="24"/>
      <c r="ARH28" s="24"/>
      <c r="ARI28" s="24"/>
      <c r="ARJ28" s="24"/>
      <c r="ARK28" s="24"/>
      <c r="ARL28" s="24"/>
      <c r="ARM28" s="24"/>
      <c r="ARN28" s="24"/>
      <c r="ARO28" s="24"/>
      <c r="ARP28" s="24"/>
      <c r="ARQ28" s="24"/>
      <c r="ARR28" s="24"/>
      <c r="ARS28" s="24"/>
      <c r="ART28" s="24"/>
      <c r="ARU28" s="24"/>
      <c r="ARV28" s="24"/>
      <c r="ARW28" s="24"/>
      <c r="ARX28" s="24"/>
      <c r="ARY28" s="24"/>
      <c r="ARZ28" s="24"/>
      <c r="ASA28" s="24"/>
      <c r="ASB28" s="24"/>
      <c r="ASC28" s="24"/>
      <c r="ASD28" s="24"/>
      <c r="ASE28" s="24"/>
      <c r="ASF28" s="24"/>
      <c r="ASG28" s="24"/>
      <c r="ASH28" s="24"/>
      <c r="ASI28" s="24"/>
      <c r="ASJ28" s="24"/>
      <c r="ASK28" s="24"/>
      <c r="ASL28" s="24"/>
      <c r="ASM28" s="24"/>
      <c r="ASN28" s="24"/>
      <c r="ASO28" s="24"/>
      <c r="ASP28" s="24"/>
      <c r="ASQ28" s="24"/>
      <c r="ASR28" s="24"/>
      <c r="ASS28" s="24"/>
      <c r="AST28" s="24"/>
      <c r="ASU28" s="24"/>
      <c r="ASV28" s="24"/>
      <c r="ASW28" s="24"/>
      <c r="ASX28" s="24"/>
      <c r="ASY28" s="24"/>
      <c r="ASZ28" s="24"/>
      <c r="ATA28" s="24"/>
      <c r="ATB28" s="24"/>
      <c r="ATC28" s="24"/>
      <c r="ATD28" s="24"/>
      <c r="ATE28" s="24"/>
      <c r="ATF28" s="24"/>
      <c r="ATG28" s="24"/>
      <c r="ATH28" s="24"/>
      <c r="ATI28" s="24"/>
      <c r="ATJ28" s="24"/>
      <c r="ATK28" s="24"/>
      <c r="ATL28" s="24"/>
      <c r="ATM28" s="24"/>
      <c r="ATN28" s="24"/>
      <c r="ATO28" s="24"/>
      <c r="ATP28" s="24"/>
      <c r="ATQ28" s="24"/>
      <c r="ATR28" s="24"/>
      <c r="ATS28" s="24"/>
      <c r="ATT28" s="24"/>
      <c r="ATU28" s="24"/>
      <c r="ATV28" s="24"/>
      <c r="ATW28" s="24"/>
      <c r="ATX28" s="24"/>
      <c r="ATY28" s="24"/>
      <c r="ATZ28" s="24"/>
      <c r="AUA28" s="24"/>
      <c r="AUB28" s="24"/>
      <c r="AUC28" s="24"/>
      <c r="AUD28" s="24"/>
      <c r="AUE28" s="24"/>
      <c r="AUF28" s="24"/>
      <c r="AUG28" s="24"/>
      <c r="AUH28" s="24"/>
      <c r="AUI28" s="24"/>
      <c r="AUJ28" s="24"/>
      <c r="AUK28" s="24"/>
      <c r="AUL28" s="24"/>
      <c r="AUM28" s="24"/>
      <c r="AUN28" s="24"/>
      <c r="AUO28" s="24"/>
      <c r="AUP28" s="24"/>
      <c r="AUQ28" s="24"/>
      <c r="AUR28" s="24"/>
      <c r="AUS28" s="24"/>
      <c r="AUT28" s="24"/>
      <c r="AUU28" s="24"/>
      <c r="AUV28" s="24"/>
      <c r="AUW28" s="24"/>
      <c r="AUX28" s="24"/>
      <c r="AUY28" s="24"/>
      <c r="AUZ28" s="24"/>
      <c r="AVA28" s="24"/>
      <c r="AVB28" s="24"/>
      <c r="AVC28" s="24"/>
      <c r="AVD28" s="24"/>
      <c r="AVE28" s="24"/>
      <c r="AVF28" s="24"/>
      <c r="AVG28" s="24"/>
      <c r="AVH28" s="24"/>
      <c r="AVI28" s="24"/>
      <c r="AVJ28" s="24"/>
      <c r="AVK28" s="24"/>
      <c r="AVL28" s="24"/>
      <c r="AVM28" s="24"/>
      <c r="AVN28" s="24"/>
      <c r="AVO28" s="24"/>
      <c r="AVP28" s="24"/>
      <c r="AVQ28" s="24"/>
      <c r="AVR28" s="24"/>
      <c r="AVS28" s="24"/>
      <c r="AVT28" s="24"/>
      <c r="AVU28" s="24"/>
      <c r="AVV28" s="24"/>
      <c r="AVW28" s="24"/>
      <c r="AVX28" s="24"/>
      <c r="AVY28" s="24"/>
      <c r="AVZ28" s="24"/>
      <c r="AWA28" s="24"/>
      <c r="AWB28" s="24"/>
      <c r="AWC28" s="24"/>
      <c r="AWD28" s="24"/>
      <c r="AWE28" s="24"/>
      <c r="AWF28" s="24"/>
      <c r="AWG28" s="24"/>
      <c r="AWH28" s="24"/>
      <c r="AWI28" s="24"/>
      <c r="AWJ28" s="24"/>
      <c r="AWK28" s="24"/>
      <c r="AWL28" s="24"/>
      <c r="AWM28" s="24"/>
      <c r="AWN28" s="24"/>
      <c r="AWO28" s="24"/>
      <c r="AWP28" s="24"/>
      <c r="AWQ28" s="24"/>
      <c r="AWR28" s="24"/>
      <c r="AWS28" s="24"/>
      <c r="AWT28" s="24"/>
      <c r="AWU28" s="24"/>
      <c r="AWV28" s="24"/>
      <c r="AWW28" s="24"/>
      <c r="AWX28" s="24"/>
      <c r="AWY28" s="24"/>
      <c r="AWZ28" s="24"/>
      <c r="AXA28" s="24"/>
      <c r="AXB28" s="24"/>
      <c r="AXC28" s="24"/>
      <c r="AXD28" s="24"/>
      <c r="AXE28" s="24"/>
      <c r="AXF28" s="24"/>
      <c r="AXG28" s="24"/>
      <c r="AXH28" s="24"/>
      <c r="AXI28" s="24"/>
      <c r="AXJ28" s="24"/>
      <c r="AXK28" s="24"/>
      <c r="AXL28" s="24"/>
      <c r="AXM28" s="24"/>
      <c r="AXN28" s="24"/>
      <c r="AXO28" s="24"/>
      <c r="AXP28" s="24"/>
      <c r="AXQ28" s="24"/>
      <c r="AXR28" s="24"/>
      <c r="AXS28" s="24"/>
      <c r="AXT28" s="24"/>
      <c r="AXU28" s="24"/>
      <c r="AXV28" s="24"/>
      <c r="AXW28" s="24"/>
      <c r="AXX28" s="24"/>
      <c r="AXY28" s="24"/>
      <c r="AXZ28" s="24"/>
      <c r="AYA28" s="24"/>
      <c r="AYB28" s="24"/>
      <c r="AYC28" s="24"/>
      <c r="AYD28" s="24"/>
      <c r="AYE28" s="24"/>
      <c r="AYF28" s="24"/>
      <c r="AYG28" s="24"/>
      <c r="AYH28" s="24"/>
      <c r="AYI28" s="24"/>
      <c r="AYJ28" s="24"/>
      <c r="AYK28" s="24"/>
      <c r="AYL28" s="24"/>
      <c r="AYM28" s="24"/>
      <c r="AYN28" s="24"/>
      <c r="AYO28" s="24"/>
      <c r="AYP28" s="24"/>
      <c r="AYQ28" s="24"/>
      <c r="AYR28" s="24"/>
      <c r="AYS28" s="24"/>
      <c r="AYT28" s="24"/>
      <c r="AYU28" s="24"/>
      <c r="AYV28" s="24"/>
      <c r="AYW28" s="24"/>
      <c r="AYX28" s="24"/>
      <c r="AYY28" s="24"/>
      <c r="AYZ28" s="24"/>
      <c r="AZA28" s="24"/>
      <c r="AZB28" s="24"/>
      <c r="AZC28" s="24"/>
      <c r="AZD28" s="24"/>
      <c r="AZE28" s="24"/>
      <c r="AZF28" s="24"/>
      <c r="AZG28" s="24"/>
      <c r="AZH28" s="24"/>
      <c r="AZI28" s="24"/>
      <c r="AZJ28" s="24"/>
      <c r="AZK28" s="24"/>
      <c r="AZL28" s="24"/>
      <c r="AZM28" s="24"/>
      <c r="AZN28" s="24"/>
      <c r="AZO28" s="24"/>
      <c r="AZP28" s="24"/>
      <c r="AZQ28" s="24"/>
      <c r="AZR28" s="24"/>
      <c r="AZS28" s="24"/>
      <c r="AZT28" s="24"/>
      <c r="AZU28" s="24"/>
      <c r="AZV28" s="24"/>
      <c r="AZW28" s="24"/>
      <c r="AZX28" s="24"/>
      <c r="AZY28" s="24"/>
      <c r="AZZ28" s="24"/>
      <c r="BAA28" s="24"/>
      <c r="BAB28" s="24"/>
      <c r="BAC28" s="24"/>
      <c r="BAD28" s="24"/>
      <c r="BAE28" s="24"/>
      <c r="BAF28" s="24"/>
      <c r="BAG28" s="24"/>
      <c r="BAH28" s="24"/>
      <c r="BAI28" s="24"/>
      <c r="BAJ28" s="24"/>
      <c r="BAK28" s="24"/>
      <c r="BAL28" s="24"/>
      <c r="BAM28" s="24"/>
      <c r="BAN28" s="24"/>
      <c r="BAO28" s="24"/>
      <c r="BAP28" s="24"/>
      <c r="BAQ28" s="24"/>
      <c r="BAR28" s="24"/>
      <c r="BAS28" s="24"/>
      <c r="BAT28" s="24"/>
      <c r="BAU28" s="24"/>
      <c r="BAV28" s="24"/>
      <c r="BAW28" s="24"/>
      <c r="BAX28" s="24"/>
      <c r="BAY28" s="24"/>
      <c r="BAZ28" s="24"/>
      <c r="BBA28" s="24"/>
      <c r="BBB28" s="24"/>
      <c r="BBC28" s="24"/>
      <c r="BBD28" s="24"/>
      <c r="BBE28" s="24"/>
      <c r="BBF28" s="24"/>
      <c r="BBG28" s="24"/>
      <c r="BBH28" s="24"/>
      <c r="BBI28" s="24"/>
      <c r="BBJ28" s="24"/>
      <c r="BBK28" s="24"/>
      <c r="BBL28" s="24"/>
      <c r="BBM28" s="24"/>
      <c r="BBN28" s="24"/>
      <c r="BBO28" s="24"/>
      <c r="BBP28" s="24"/>
      <c r="BBQ28" s="24"/>
      <c r="BBR28" s="24"/>
      <c r="BBS28" s="24"/>
      <c r="BBT28" s="24"/>
      <c r="BBU28" s="24"/>
      <c r="BBV28" s="24"/>
      <c r="BBW28" s="24"/>
      <c r="BBX28" s="24"/>
      <c r="BBY28" s="24"/>
      <c r="BBZ28" s="24"/>
      <c r="BCA28" s="24"/>
      <c r="BCB28" s="24"/>
      <c r="BCC28" s="24"/>
      <c r="BCD28" s="24"/>
      <c r="BCE28" s="24"/>
      <c r="BCF28" s="24"/>
      <c r="BCG28" s="24"/>
      <c r="BCH28" s="24"/>
      <c r="BCI28" s="24"/>
      <c r="BCJ28" s="24"/>
      <c r="BCK28" s="24"/>
      <c r="BCL28" s="24"/>
      <c r="BCM28" s="24"/>
      <c r="BCN28" s="24"/>
      <c r="BCO28" s="24"/>
      <c r="BCP28" s="24"/>
      <c r="BCQ28" s="24"/>
      <c r="BCR28" s="24"/>
      <c r="BCS28" s="24"/>
      <c r="BCT28" s="24"/>
      <c r="BCU28" s="24"/>
      <c r="BCV28" s="24"/>
      <c r="BCW28" s="24"/>
      <c r="BCX28" s="24"/>
      <c r="BCY28" s="24"/>
      <c r="BCZ28" s="24"/>
      <c r="BDA28" s="24"/>
      <c r="BDB28" s="24"/>
      <c r="BDC28" s="24"/>
      <c r="BDD28" s="24"/>
      <c r="BDE28" s="24"/>
      <c r="BDF28" s="24"/>
      <c r="BDG28" s="24"/>
      <c r="BDH28" s="24"/>
      <c r="BDI28" s="24"/>
      <c r="BDJ28" s="24"/>
      <c r="BDK28" s="24"/>
      <c r="BDL28" s="24"/>
      <c r="BDM28" s="24"/>
      <c r="BDN28" s="24"/>
      <c r="BDO28" s="24"/>
      <c r="BDP28" s="24"/>
      <c r="BDQ28" s="24"/>
      <c r="BDR28" s="24"/>
      <c r="BDS28" s="24"/>
      <c r="BDT28" s="24"/>
      <c r="BDU28" s="24"/>
      <c r="BDV28" s="24"/>
      <c r="BDW28" s="24"/>
      <c r="BDX28" s="24"/>
      <c r="BDY28" s="24"/>
      <c r="BDZ28" s="24"/>
      <c r="BEA28" s="24"/>
      <c r="BEB28" s="24"/>
      <c r="BEC28" s="24"/>
      <c r="BED28" s="24"/>
      <c r="BEE28" s="24"/>
      <c r="BEF28" s="24"/>
      <c r="BEG28" s="24"/>
      <c r="BEH28" s="24"/>
      <c r="BEI28" s="24"/>
      <c r="BEJ28" s="24"/>
      <c r="BEK28" s="24"/>
      <c r="BEL28" s="24"/>
      <c r="BEM28" s="24"/>
      <c r="BEN28" s="24"/>
      <c r="BEO28" s="24"/>
      <c r="BEP28" s="24"/>
      <c r="BEQ28" s="24"/>
      <c r="BER28" s="24"/>
      <c r="BES28" s="24"/>
      <c r="BET28" s="24"/>
      <c r="BEU28" s="24"/>
      <c r="BEV28" s="24"/>
      <c r="BEW28" s="24"/>
      <c r="BEX28" s="24"/>
      <c r="BEY28" s="24"/>
      <c r="BEZ28" s="24"/>
      <c r="BFA28" s="24"/>
      <c r="BFB28" s="24"/>
      <c r="BFC28" s="24"/>
      <c r="BFD28" s="24"/>
      <c r="BFE28" s="24"/>
      <c r="BFF28" s="24"/>
      <c r="BFG28" s="24"/>
      <c r="BFH28" s="24"/>
      <c r="BFI28" s="24"/>
      <c r="BFJ28" s="24"/>
      <c r="BFK28" s="24"/>
      <c r="BFL28" s="24"/>
      <c r="BFM28" s="24"/>
      <c r="BFN28" s="24"/>
      <c r="BFO28" s="24"/>
      <c r="BFP28" s="24"/>
      <c r="BFQ28" s="24"/>
      <c r="BFR28" s="24"/>
      <c r="BFS28" s="24"/>
      <c r="BFT28" s="24"/>
      <c r="BFU28" s="24"/>
      <c r="BFV28" s="24"/>
      <c r="BFW28" s="24"/>
      <c r="BFX28" s="24"/>
      <c r="BFY28" s="24"/>
      <c r="BFZ28" s="24"/>
      <c r="BGA28" s="24"/>
      <c r="BGB28" s="24"/>
      <c r="BGC28" s="24"/>
      <c r="BGD28" s="24"/>
      <c r="BGE28" s="24"/>
      <c r="BGF28" s="24"/>
      <c r="BGG28" s="24"/>
      <c r="BGH28" s="24"/>
      <c r="BGI28" s="24"/>
      <c r="BGJ28" s="24"/>
      <c r="BGK28" s="24"/>
      <c r="BGL28" s="24"/>
      <c r="BGM28" s="24"/>
      <c r="BGN28" s="24"/>
      <c r="BGO28" s="24"/>
      <c r="BGP28" s="24"/>
      <c r="BGQ28" s="24"/>
      <c r="BGR28" s="24"/>
      <c r="BGS28" s="24"/>
      <c r="BGT28" s="24"/>
      <c r="BGU28" s="24"/>
      <c r="BGV28" s="24"/>
      <c r="BGW28" s="24"/>
      <c r="BGX28" s="24"/>
      <c r="BGY28" s="24"/>
      <c r="BGZ28" s="24"/>
      <c r="BHA28" s="24"/>
      <c r="BHB28" s="24"/>
      <c r="BHC28" s="24"/>
      <c r="BHD28" s="24"/>
      <c r="BHE28" s="24"/>
      <c r="BHF28" s="24"/>
      <c r="BHG28" s="24"/>
      <c r="BHH28" s="24"/>
      <c r="BHI28" s="24"/>
      <c r="BHJ28" s="24"/>
      <c r="BHK28" s="24"/>
      <c r="BHL28" s="24"/>
      <c r="BHM28" s="24"/>
      <c r="BHN28" s="24"/>
      <c r="BHO28" s="24"/>
      <c r="BHP28" s="24"/>
      <c r="BHQ28" s="24"/>
      <c r="BHR28" s="24"/>
      <c r="BHS28" s="24"/>
      <c r="BHT28" s="24"/>
      <c r="BHU28" s="24"/>
      <c r="BHV28" s="24"/>
      <c r="BHW28" s="24"/>
      <c r="BHX28" s="24"/>
      <c r="BHY28" s="24"/>
      <c r="BHZ28" s="24"/>
      <c r="BIA28" s="24"/>
      <c r="BIB28" s="24"/>
      <c r="BIC28" s="24"/>
      <c r="BID28" s="24"/>
      <c r="BIE28" s="24"/>
      <c r="BIF28" s="24"/>
      <c r="BIG28" s="24"/>
      <c r="BIH28" s="24"/>
      <c r="BII28" s="24"/>
      <c r="BIJ28" s="24"/>
      <c r="BIK28" s="24"/>
      <c r="BIL28" s="24"/>
      <c r="BIM28" s="24"/>
      <c r="BIN28" s="24"/>
      <c r="BIO28" s="24"/>
      <c r="BIP28" s="24"/>
      <c r="BIQ28" s="24"/>
      <c r="BIR28" s="24"/>
      <c r="BIS28" s="24"/>
      <c r="BIT28" s="24"/>
      <c r="BIU28" s="24"/>
      <c r="BIV28" s="24"/>
      <c r="BIW28" s="24"/>
      <c r="BIX28" s="24"/>
      <c r="BIY28" s="24"/>
      <c r="BIZ28" s="24"/>
      <c r="BJA28" s="24"/>
      <c r="BJB28" s="24"/>
      <c r="BJC28" s="24"/>
      <c r="BJD28" s="24"/>
      <c r="BJE28" s="24"/>
      <c r="BJF28" s="24"/>
      <c r="BJG28" s="24"/>
      <c r="BJH28" s="24"/>
      <c r="BJI28" s="24"/>
      <c r="BJJ28" s="24"/>
      <c r="BJK28" s="24"/>
      <c r="BJL28" s="24"/>
      <c r="BJM28" s="24"/>
      <c r="BJN28" s="24"/>
      <c r="BJO28" s="24"/>
      <c r="BJP28" s="24"/>
      <c r="BJQ28" s="24"/>
      <c r="BJR28" s="24"/>
      <c r="BJS28" s="24"/>
      <c r="BJT28" s="24"/>
      <c r="BJU28" s="24"/>
      <c r="BJV28" s="24"/>
      <c r="BJW28" s="24"/>
      <c r="BJX28" s="24"/>
      <c r="BJY28" s="24"/>
      <c r="BJZ28" s="24"/>
      <c r="BKA28" s="24"/>
      <c r="BKB28" s="24"/>
      <c r="BKC28" s="24"/>
      <c r="BKD28" s="24"/>
      <c r="BKE28" s="24"/>
      <c r="BKF28" s="24"/>
      <c r="BKG28" s="24"/>
      <c r="BKH28" s="24"/>
      <c r="BKI28" s="24"/>
      <c r="BKJ28" s="24"/>
      <c r="BKK28" s="24"/>
      <c r="BKL28" s="24"/>
      <c r="BKM28" s="24"/>
      <c r="BKN28" s="24"/>
      <c r="BKO28" s="24"/>
      <c r="BKP28" s="24"/>
      <c r="BKQ28" s="24"/>
      <c r="BKR28" s="24"/>
      <c r="BKS28" s="24"/>
      <c r="BKT28" s="24"/>
      <c r="BKU28" s="24"/>
      <c r="BKV28" s="24"/>
      <c r="BKW28" s="24"/>
      <c r="BKX28" s="24"/>
      <c r="BKY28" s="24"/>
      <c r="BKZ28" s="24"/>
      <c r="BLA28" s="24"/>
      <c r="BLB28" s="24"/>
      <c r="BLC28" s="24"/>
      <c r="BLD28" s="24"/>
      <c r="BLE28" s="24"/>
      <c r="BLF28" s="24"/>
      <c r="BLG28" s="24"/>
      <c r="BLH28" s="24"/>
      <c r="BLI28" s="24"/>
      <c r="BLJ28" s="24"/>
      <c r="BLK28" s="24"/>
      <c r="BLL28" s="24"/>
      <c r="BLM28" s="24"/>
      <c r="BLN28" s="24"/>
      <c r="BLO28" s="24"/>
      <c r="BLP28" s="24"/>
      <c r="BLQ28" s="24"/>
      <c r="BLR28" s="24"/>
      <c r="BLS28" s="24"/>
      <c r="BLT28" s="24"/>
      <c r="BLU28" s="24"/>
      <c r="BLV28" s="24"/>
      <c r="BLW28" s="24"/>
      <c r="BLX28" s="24"/>
      <c r="BLY28" s="24"/>
      <c r="BLZ28" s="24"/>
      <c r="BMA28" s="24"/>
      <c r="BMB28" s="24"/>
      <c r="BMC28" s="24"/>
      <c r="BMD28" s="24"/>
      <c r="BME28" s="24"/>
      <c r="BMF28" s="24"/>
      <c r="BMG28" s="24"/>
      <c r="BMH28" s="24"/>
      <c r="BMI28" s="24"/>
      <c r="BMJ28" s="24"/>
      <c r="BMK28" s="24"/>
      <c r="BML28" s="24"/>
      <c r="BMM28" s="24"/>
      <c r="BMN28" s="24"/>
      <c r="BMO28" s="24"/>
      <c r="BMP28" s="24"/>
      <c r="BMQ28" s="24"/>
      <c r="BMR28" s="24"/>
      <c r="BMS28" s="24"/>
      <c r="BMT28" s="24"/>
      <c r="BMU28" s="24"/>
      <c r="BMV28" s="24"/>
      <c r="BMW28" s="24"/>
      <c r="BMX28" s="24"/>
      <c r="BMY28" s="24"/>
      <c r="BMZ28" s="24"/>
      <c r="BNA28" s="24"/>
      <c r="BNB28" s="24"/>
      <c r="BNC28" s="24"/>
      <c r="BND28" s="24"/>
      <c r="BNE28" s="24"/>
      <c r="BNF28" s="24"/>
      <c r="BNG28" s="24"/>
      <c r="BNH28" s="24"/>
      <c r="BNI28" s="24"/>
      <c r="BNJ28" s="24"/>
      <c r="BNK28" s="24"/>
      <c r="BNL28" s="24"/>
      <c r="BNM28" s="24"/>
      <c r="BNN28" s="24"/>
      <c r="BNO28" s="24"/>
      <c r="BNP28" s="24"/>
      <c r="BNQ28" s="24"/>
      <c r="BNR28" s="24"/>
      <c r="BNS28" s="24"/>
      <c r="BNT28" s="24"/>
      <c r="BNU28" s="24"/>
      <c r="BNV28" s="24"/>
      <c r="BNW28" s="24"/>
      <c r="BNX28" s="24"/>
      <c r="BNY28" s="24"/>
      <c r="BNZ28" s="24"/>
      <c r="BOA28" s="24"/>
      <c r="BOB28" s="24"/>
      <c r="BOC28" s="24"/>
      <c r="BOD28" s="24"/>
      <c r="BOE28" s="24"/>
      <c r="BOF28" s="24"/>
      <c r="BOG28" s="24"/>
      <c r="BOH28" s="24"/>
      <c r="BOI28" s="24"/>
      <c r="BOJ28" s="24"/>
      <c r="BOK28" s="24"/>
      <c r="BOL28" s="24"/>
      <c r="BOM28" s="24"/>
      <c r="BON28" s="24"/>
      <c r="BOO28" s="24"/>
      <c r="BOP28" s="24"/>
      <c r="BOQ28" s="24"/>
      <c r="BOR28" s="24"/>
      <c r="BOS28" s="24"/>
      <c r="BOT28" s="24"/>
      <c r="BOU28" s="24"/>
      <c r="BOV28" s="24"/>
      <c r="BOW28" s="24"/>
      <c r="BOX28" s="24"/>
      <c r="BOY28" s="24"/>
      <c r="BOZ28" s="24"/>
      <c r="BPA28" s="24"/>
      <c r="BPB28" s="24"/>
      <c r="BPC28" s="24"/>
      <c r="BPD28" s="24"/>
      <c r="BPE28" s="24"/>
      <c r="BPF28" s="24"/>
      <c r="BPG28" s="24"/>
      <c r="BPH28" s="24"/>
      <c r="BPI28" s="24"/>
      <c r="BPJ28" s="24"/>
      <c r="BPK28" s="24"/>
      <c r="BPL28" s="24"/>
      <c r="BPM28" s="24"/>
      <c r="BPN28" s="24"/>
      <c r="BPO28" s="24"/>
      <c r="BPP28" s="24"/>
      <c r="BPQ28" s="24"/>
      <c r="BPR28" s="24"/>
      <c r="BPS28" s="24"/>
      <c r="BPT28" s="24"/>
      <c r="BPU28" s="24"/>
      <c r="BPV28" s="24"/>
      <c r="BPW28" s="24"/>
      <c r="BPX28" s="24"/>
      <c r="BPY28" s="24"/>
      <c r="BPZ28" s="24"/>
      <c r="BQA28" s="24"/>
      <c r="BQB28" s="24"/>
      <c r="BQC28" s="24"/>
      <c r="BQD28" s="24"/>
      <c r="BQE28" s="24"/>
      <c r="BQF28" s="24"/>
      <c r="BQG28" s="24"/>
      <c r="BQH28" s="24"/>
      <c r="BQI28" s="24"/>
      <c r="BQJ28" s="24"/>
      <c r="BQK28" s="24"/>
      <c r="BQL28" s="24"/>
      <c r="BQM28" s="24"/>
      <c r="BQN28" s="24"/>
      <c r="BQO28" s="24"/>
      <c r="BQP28" s="24"/>
      <c r="BQQ28" s="24"/>
      <c r="BQR28" s="24"/>
      <c r="BQS28" s="24"/>
      <c r="BQT28" s="24"/>
      <c r="BQU28" s="24"/>
      <c r="BQV28" s="24"/>
      <c r="BQW28" s="24"/>
      <c r="BQX28" s="24"/>
      <c r="BQY28" s="24"/>
      <c r="BQZ28" s="24"/>
      <c r="BRA28" s="24"/>
      <c r="BRB28" s="24"/>
      <c r="BRC28" s="24"/>
      <c r="BRD28" s="24"/>
      <c r="BRE28" s="24"/>
      <c r="BRF28" s="24"/>
      <c r="BRG28" s="24"/>
      <c r="BRH28" s="24"/>
      <c r="BRI28" s="24"/>
      <c r="BRJ28" s="24"/>
      <c r="BRK28" s="24"/>
      <c r="BRL28" s="24"/>
      <c r="BRM28" s="24"/>
      <c r="BRN28" s="24"/>
      <c r="BRO28" s="24"/>
      <c r="BRP28" s="24"/>
      <c r="BRQ28" s="24"/>
      <c r="BRR28" s="24"/>
      <c r="BRS28" s="24"/>
      <c r="BRT28" s="24"/>
      <c r="BRU28" s="24"/>
      <c r="BRV28" s="24"/>
      <c r="BRW28" s="24"/>
      <c r="BRX28" s="24"/>
      <c r="BRY28" s="24"/>
      <c r="BRZ28" s="24"/>
      <c r="BSA28" s="24"/>
      <c r="BSB28" s="24"/>
      <c r="BSC28" s="24"/>
      <c r="BSD28" s="24"/>
      <c r="BSE28" s="24"/>
      <c r="BSF28" s="24"/>
      <c r="BSG28" s="24"/>
      <c r="BSH28" s="24"/>
      <c r="BSI28" s="24"/>
      <c r="BSJ28" s="24"/>
      <c r="BSK28" s="24"/>
      <c r="BSL28" s="24"/>
      <c r="BSM28" s="24"/>
      <c r="BSN28" s="24"/>
      <c r="BSO28" s="24"/>
      <c r="BSP28" s="24"/>
      <c r="BSQ28" s="24"/>
      <c r="BSR28" s="24"/>
      <c r="BSS28" s="24"/>
      <c r="BST28" s="24"/>
      <c r="BSU28" s="24"/>
      <c r="BSV28" s="24"/>
      <c r="BSW28" s="24"/>
      <c r="BSX28" s="24"/>
      <c r="BSY28" s="24"/>
      <c r="BSZ28" s="24"/>
      <c r="BTA28" s="24"/>
      <c r="BTB28" s="24"/>
      <c r="BTC28" s="24"/>
      <c r="BTD28" s="24"/>
      <c r="BTE28" s="24"/>
      <c r="BTF28" s="24"/>
      <c r="BTG28" s="24"/>
      <c r="BTH28" s="24"/>
      <c r="BTI28" s="24"/>
      <c r="BTJ28" s="24"/>
      <c r="BTK28" s="24"/>
      <c r="BTL28" s="24"/>
      <c r="BTM28" s="24"/>
      <c r="BTN28" s="24"/>
      <c r="BTO28" s="24"/>
      <c r="BTP28" s="24"/>
      <c r="BTQ28" s="24"/>
      <c r="BTR28" s="24"/>
      <c r="BTS28" s="24"/>
      <c r="BTT28" s="24"/>
      <c r="BTU28" s="24"/>
      <c r="BTV28" s="24"/>
      <c r="BTW28" s="24"/>
      <c r="BTX28" s="24"/>
      <c r="BTY28" s="24"/>
      <c r="BTZ28" s="24"/>
      <c r="BUA28" s="24"/>
      <c r="BUB28" s="24"/>
      <c r="BUC28" s="24"/>
      <c r="BUD28" s="24"/>
      <c r="BUE28" s="24"/>
      <c r="BUF28" s="24"/>
      <c r="BUG28" s="24"/>
      <c r="BUH28" s="24"/>
      <c r="BUI28" s="24"/>
      <c r="BUJ28" s="24"/>
      <c r="BUK28" s="24"/>
      <c r="BUL28" s="24"/>
      <c r="BUM28" s="24"/>
      <c r="BUN28" s="24"/>
      <c r="BUO28" s="24"/>
      <c r="BUP28" s="24"/>
      <c r="BUQ28" s="24"/>
      <c r="BUR28" s="24"/>
      <c r="BUS28" s="24"/>
      <c r="BUT28" s="24"/>
      <c r="BUU28" s="24"/>
      <c r="BUV28" s="24"/>
      <c r="BUW28" s="24"/>
      <c r="BUX28" s="24"/>
      <c r="BUY28" s="24"/>
      <c r="BUZ28" s="24"/>
      <c r="BVA28" s="24"/>
      <c r="BVB28" s="24"/>
      <c r="BVC28" s="24"/>
      <c r="BVD28" s="24"/>
      <c r="BVE28" s="24"/>
      <c r="BVF28" s="24"/>
      <c r="BVG28" s="24"/>
      <c r="BVH28" s="24"/>
      <c r="BVI28" s="24"/>
      <c r="BVJ28" s="24"/>
      <c r="BVK28" s="24"/>
      <c r="BVL28" s="24"/>
      <c r="BVM28" s="24"/>
      <c r="BVN28" s="24"/>
      <c r="BVO28" s="24"/>
      <c r="BVP28" s="24"/>
      <c r="BVQ28" s="24"/>
      <c r="BVR28" s="24"/>
      <c r="BVS28" s="24"/>
      <c r="BVT28" s="24"/>
      <c r="BVU28" s="24"/>
      <c r="BVV28" s="24"/>
      <c r="BVW28" s="24"/>
      <c r="BVX28" s="24"/>
      <c r="BVY28" s="24"/>
      <c r="BVZ28" s="24"/>
      <c r="BWA28" s="24"/>
      <c r="BWB28" s="24"/>
      <c r="BWC28" s="24"/>
      <c r="BWD28" s="24"/>
      <c r="BWE28" s="24"/>
      <c r="BWF28" s="24"/>
      <c r="BWG28" s="24"/>
      <c r="BWH28" s="24"/>
      <c r="BWI28" s="24"/>
      <c r="BWJ28" s="24"/>
      <c r="BWK28" s="24"/>
      <c r="BWL28" s="24"/>
      <c r="BWM28" s="24"/>
      <c r="BWN28" s="24"/>
      <c r="BWO28" s="24"/>
      <c r="BWP28" s="24"/>
      <c r="BWQ28" s="24"/>
      <c r="BWR28" s="24"/>
      <c r="BWS28" s="24"/>
      <c r="BWT28" s="24"/>
      <c r="BWU28" s="24"/>
      <c r="BWV28" s="24"/>
      <c r="BWW28" s="24"/>
      <c r="BWX28" s="24"/>
      <c r="BWY28" s="24"/>
      <c r="BWZ28" s="24"/>
      <c r="BXA28" s="24"/>
      <c r="BXB28" s="24"/>
      <c r="BXC28" s="24"/>
      <c r="BXD28" s="24"/>
      <c r="BXE28" s="24"/>
      <c r="BXF28" s="24"/>
      <c r="BXG28" s="24"/>
      <c r="BXH28" s="24"/>
      <c r="BXI28" s="24"/>
      <c r="BXJ28" s="24"/>
      <c r="BXK28" s="24"/>
      <c r="BXL28" s="24"/>
      <c r="BXM28" s="24"/>
      <c r="BXN28" s="24"/>
      <c r="BXO28" s="24"/>
      <c r="BXP28" s="24"/>
      <c r="BXQ28" s="24"/>
      <c r="BXR28" s="24"/>
      <c r="BXS28" s="24"/>
      <c r="BXT28" s="24"/>
      <c r="BXU28" s="24"/>
      <c r="BXV28" s="24"/>
      <c r="BXW28" s="24"/>
      <c r="BXX28" s="24"/>
      <c r="BXY28" s="24"/>
      <c r="BXZ28" s="24"/>
      <c r="BYA28" s="24"/>
      <c r="BYB28" s="24"/>
      <c r="BYC28" s="24"/>
      <c r="BYD28" s="24"/>
      <c r="BYE28" s="24"/>
      <c r="BYF28" s="24"/>
      <c r="BYG28" s="24"/>
      <c r="BYH28" s="24"/>
      <c r="BYI28" s="24"/>
      <c r="BYJ28" s="24"/>
      <c r="BYK28" s="24"/>
      <c r="BYL28" s="24"/>
      <c r="BYM28" s="24"/>
      <c r="BYN28" s="24"/>
      <c r="BYO28" s="24"/>
      <c r="BYP28" s="24"/>
      <c r="BYQ28" s="24"/>
      <c r="BYR28" s="24"/>
      <c r="BYS28" s="24"/>
      <c r="BYT28" s="24"/>
      <c r="BYU28" s="24"/>
      <c r="BYV28" s="24"/>
      <c r="BYW28" s="24"/>
      <c r="BYX28" s="24"/>
      <c r="BYY28" s="24"/>
      <c r="BYZ28" s="24"/>
      <c r="BZA28" s="24"/>
      <c r="BZB28" s="24"/>
      <c r="BZC28" s="24"/>
      <c r="BZD28" s="24"/>
      <c r="BZE28" s="24"/>
      <c r="BZF28" s="24"/>
      <c r="BZG28" s="24"/>
      <c r="BZH28" s="24"/>
      <c r="BZI28" s="24"/>
      <c r="BZJ28" s="24"/>
      <c r="BZK28" s="24"/>
      <c r="BZL28" s="24"/>
      <c r="BZM28" s="24"/>
      <c r="BZN28" s="24"/>
      <c r="BZO28" s="24"/>
      <c r="BZP28" s="24"/>
      <c r="BZQ28" s="24"/>
      <c r="BZR28" s="24"/>
      <c r="BZS28" s="24"/>
      <c r="BZT28" s="24"/>
      <c r="BZU28" s="24"/>
      <c r="BZV28" s="24"/>
      <c r="BZW28" s="24"/>
      <c r="BZX28" s="24"/>
      <c r="BZY28" s="24"/>
      <c r="BZZ28" s="24"/>
      <c r="CAA28" s="24"/>
      <c r="CAB28" s="24"/>
      <c r="CAC28" s="24"/>
      <c r="CAD28" s="24"/>
      <c r="CAE28" s="24"/>
      <c r="CAF28" s="24"/>
      <c r="CAG28" s="24"/>
      <c r="CAH28" s="24"/>
      <c r="CAI28" s="24"/>
      <c r="CAJ28" s="24"/>
      <c r="CAK28" s="24"/>
      <c r="CAL28" s="24"/>
      <c r="CAM28" s="24"/>
      <c r="CAN28" s="24"/>
      <c r="CAO28" s="24"/>
      <c r="CAP28" s="24"/>
      <c r="CAQ28" s="24"/>
      <c r="CAR28" s="24"/>
      <c r="CAS28" s="24"/>
      <c r="CAT28" s="24"/>
      <c r="CAU28" s="24"/>
      <c r="CAV28" s="24"/>
      <c r="CAW28" s="24"/>
      <c r="CAX28" s="24"/>
      <c r="CAY28" s="24"/>
      <c r="CAZ28" s="24"/>
      <c r="CBA28" s="24"/>
      <c r="CBB28" s="24"/>
      <c r="CBC28" s="24"/>
      <c r="CBD28" s="24"/>
      <c r="CBE28" s="24"/>
      <c r="CBF28" s="24"/>
      <c r="CBG28" s="24"/>
      <c r="CBH28" s="24"/>
      <c r="CBI28" s="24"/>
      <c r="CBJ28" s="24"/>
      <c r="CBK28" s="24"/>
      <c r="CBL28" s="24"/>
      <c r="CBM28" s="24"/>
      <c r="CBN28" s="24"/>
      <c r="CBO28" s="24"/>
      <c r="CBP28" s="24"/>
      <c r="CBQ28" s="24"/>
      <c r="CBR28" s="24"/>
      <c r="CBS28" s="24"/>
      <c r="CBT28" s="24"/>
      <c r="CBU28" s="24"/>
      <c r="CBV28" s="24"/>
      <c r="CBW28" s="24"/>
      <c r="CBX28" s="24"/>
      <c r="CBY28" s="24"/>
      <c r="CBZ28" s="24"/>
      <c r="CCA28" s="24"/>
      <c r="CCB28" s="24"/>
      <c r="CCC28" s="24"/>
      <c r="CCD28" s="24"/>
      <c r="CCE28" s="24"/>
      <c r="CCF28" s="24"/>
      <c r="CCG28" s="24"/>
      <c r="CCH28" s="24"/>
      <c r="CCI28" s="24"/>
      <c r="CCJ28" s="24"/>
      <c r="CCK28" s="24"/>
      <c r="CCL28" s="24"/>
      <c r="CCM28" s="24"/>
      <c r="CCN28" s="24"/>
      <c r="CCO28" s="24"/>
      <c r="CCP28" s="24"/>
      <c r="CCQ28" s="24"/>
      <c r="CCR28" s="24"/>
      <c r="CCS28" s="24"/>
      <c r="CCT28" s="24"/>
      <c r="CCU28" s="24"/>
      <c r="CCV28" s="24"/>
      <c r="CCW28" s="24"/>
      <c r="CCX28" s="24"/>
      <c r="CCY28" s="24"/>
      <c r="CCZ28" s="24"/>
      <c r="CDA28" s="24"/>
      <c r="CDB28" s="24"/>
      <c r="CDC28" s="24"/>
      <c r="CDD28" s="24"/>
      <c r="CDE28" s="24"/>
      <c r="CDF28" s="24"/>
      <c r="CDG28" s="24"/>
      <c r="CDH28" s="24"/>
      <c r="CDI28" s="24"/>
      <c r="CDJ28" s="24"/>
      <c r="CDK28" s="24"/>
      <c r="CDL28" s="24"/>
      <c r="CDM28" s="24"/>
      <c r="CDN28" s="24"/>
      <c r="CDO28" s="24"/>
      <c r="CDP28" s="24"/>
      <c r="CDQ28" s="24"/>
      <c r="CDR28" s="24"/>
      <c r="CDS28" s="24"/>
      <c r="CDT28" s="24"/>
      <c r="CDU28" s="24"/>
      <c r="CDV28" s="24"/>
      <c r="CDW28" s="24"/>
      <c r="CDX28" s="24"/>
      <c r="CDY28" s="24"/>
      <c r="CDZ28" s="24"/>
      <c r="CEA28" s="24"/>
      <c r="CEB28" s="24"/>
      <c r="CEC28" s="24"/>
      <c r="CED28" s="24"/>
      <c r="CEE28" s="24"/>
      <c r="CEF28" s="24"/>
      <c r="CEG28" s="24"/>
      <c r="CEH28" s="24"/>
      <c r="CEI28" s="24"/>
      <c r="CEJ28" s="24"/>
      <c r="CEK28" s="24"/>
      <c r="CEL28" s="24"/>
      <c r="CEM28" s="24"/>
      <c r="CEN28" s="24"/>
      <c r="CEO28" s="24"/>
      <c r="CEP28" s="24"/>
      <c r="CEQ28" s="24"/>
      <c r="CER28" s="24"/>
      <c r="CES28" s="24"/>
      <c r="CET28" s="24"/>
      <c r="CEU28" s="24"/>
      <c r="CEV28" s="24"/>
      <c r="CEW28" s="24"/>
      <c r="CEX28" s="24"/>
      <c r="CEY28" s="24"/>
      <c r="CEZ28" s="24"/>
      <c r="CFA28" s="24"/>
      <c r="CFB28" s="24"/>
      <c r="CFC28" s="24"/>
      <c r="CFD28" s="24"/>
      <c r="CFE28" s="24"/>
      <c r="CFF28" s="24"/>
      <c r="CFG28" s="24"/>
      <c r="CFH28" s="24"/>
      <c r="CFI28" s="24"/>
      <c r="CFJ28" s="24"/>
      <c r="CFK28" s="24"/>
      <c r="CFL28" s="24"/>
      <c r="CFM28" s="24"/>
      <c r="CFN28" s="24"/>
      <c r="CFO28" s="24"/>
      <c r="CFP28" s="24"/>
      <c r="CFQ28" s="24"/>
      <c r="CFR28" s="24"/>
      <c r="CFS28" s="24"/>
      <c r="CFT28" s="24"/>
      <c r="CFU28" s="24"/>
      <c r="CFV28" s="24"/>
      <c r="CFW28" s="24"/>
      <c r="CFX28" s="24"/>
      <c r="CFY28" s="24"/>
      <c r="CFZ28" s="24"/>
      <c r="CGA28" s="24"/>
      <c r="CGB28" s="24"/>
      <c r="CGC28" s="24"/>
      <c r="CGD28" s="24"/>
      <c r="CGE28" s="24"/>
      <c r="CGF28" s="24"/>
      <c r="CGG28" s="24"/>
      <c r="CGH28" s="24"/>
      <c r="CGI28" s="24"/>
      <c r="CGJ28" s="24"/>
      <c r="CGK28" s="24"/>
      <c r="CGL28" s="24"/>
      <c r="CGM28" s="24"/>
      <c r="CGN28" s="24"/>
      <c r="CGO28" s="24"/>
      <c r="CGP28" s="24"/>
      <c r="CGQ28" s="24"/>
      <c r="CGR28" s="24"/>
      <c r="CGS28" s="24"/>
      <c r="CGT28" s="24"/>
      <c r="CGU28" s="24"/>
      <c r="CGV28" s="24"/>
      <c r="CGW28" s="24"/>
      <c r="CGX28" s="24"/>
      <c r="CGY28" s="24"/>
      <c r="CGZ28" s="24"/>
      <c r="CHA28" s="24"/>
      <c r="CHB28" s="24"/>
      <c r="CHC28" s="24"/>
      <c r="CHD28" s="24"/>
      <c r="CHE28" s="24"/>
      <c r="CHF28" s="24"/>
      <c r="CHG28" s="24"/>
      <c r="CHH28" s="24"/>
      <c r="CHI28" s="24"/>
      <c r="CHJ28" s="24"/>
      <c r="CHK28" s="24"/>
      <c r="CHL28" s="24"/>
      <c r="CHM28" s="24"/>
      <c r="CHN28" s="24"/>
      <c r="CHO28" s="24"/>
      <c r="CHP28" s="24"/>
      <c r="CHQ28" s="24"/>
      <c r="CHR28" s="24"/>
      <c r="CHS28" s="24"/>
      <c r="CHT28" s="24"/>
      <c r="CHU28" s="24"/>
      <c r="CHV28" s="24"/>
      <c r="CHW28" s="24"/>
      <c r="CHX28" s="24"/>
      <c r="CHY28" s="24"/>
      <c r="CHZ28" s="24"/>
      <c r="CIA28" s="24"/>
      <c r="CIB28" s="24"/>
      <c r="CIC28" s="24"/>
      <c r="CID28" s="24"/>
      <c r="CIE28" s="24"/>
      <c r="CIF28" s="24"/>
      <c r="CIG28" s="24"/>
      <c r="CIH28" s="24"/>
      <c r="CII28" s="24"/>
      <c r="CIJ28" s="24"/>
      <c r="CIK28" s="24"/>
      <c r="CIL28" s="24"/>
      <c r="CIM28" s="24"/>
      <c r="CIN28" s="24"/>
      <c r="CIO28" s="24"/>
      <c r="CIP28" s="24"/>
      <c r="CIQ28" s="24"/>
      <c r="CIR28" s="24"/>
      <c r="CIS28" s="24"/>
      <c r="CIT28" s="24"/>
      <c r="CIU28" s="24"/>
      <c r="CIV28" s="24"/>
      <c r="CIW28" s="24"/>
      <c r="CIX28" s="24"/>
      <c r="CIY28" s="24"/>
      <c r="CIZ28" s="24"/>
      <c r="CJA28" s="24"/>
      <c r="CJB28" s="24"/>
      <c r="CJC28" s="24"/>
      <c r="CJD28" s="24"/>
      <c r="CJE28" s="24"/>
      <c r="CJF28" s="24"/>
      <c r="CJG28" s="24"/>
      <c r="CJH28" s="24"/>
      <c r="CJI28" s="24"/>
      <c r="CJJ28" s="24"/>
      <c r="CJK28" s="24"/>
      <c r="CJL28" s="24"/>
      <c r="CJM28" s="24"/>
      <c r="CJN28" s="24"/>
      <c r="CJO28" s="24"/>
      <c r="CJP28" s="24"/>
      <c r="CJQ28" s="24"/>
      <c r="CJR28" s="24"/>
      <c r="CJS28" s="24"/>
      <c r="CJT28" s="24"/>
      <c r="CJU28" s="24"/>
      <c r="CJV28" s="24"/>
      <c r="CJW28" s="24"/>
      <c r="CJX28" s="24"/>
      <c r="CJY28" s="24"/>
      <c r="CJZ28" s="24"/>
      <c r="CKA28" s="24"/>
      <c r="CKB28" s="24"/>
      <c r="CKC28" s="24"/>
      <c r="CKD28" s="24"/>
      <c r="CKE28" s="24"/>
      <c r="CKF28" s="24"/>
      <c r="CKG28" s="24"/>
      <c r="CKH28" s="24"/>
      <c r="CKI28" s="24"/>
      <c r="CKJ28" s="24"/>
      <c r="CKK28" s="24"/>
      <c r="CKL28" s="24"/>
      <c r="CKM28" s="24"/>
      <c r="CKN28" s="24"/>
      <c r="CKO28" s="24"/>
      <c r="CKP28" s="24"/>
      <c r="CKQ28" s="24"/>
      <c r="CKR28" s="24"/>
      <c r="CKS28" s="24"/>
      <c r="CKT28" s="24"/>
      <c r="CKU28" s="24"/>
      <c r="CKV28" s="24"/>
      <c r="CKW28" s="24"/>
      <c r="CKX28" s="24"/>
      <c r="CKY28" s="24"/>
      <c r="CKZ28" s="24"/>
      <c r="CLA28" s="24"/>
      <c r="CLB28" s="24"/>
      <c r="CLC28" s="24"/>
      <c r="CLD28" s="24"/>
      <c r="CLE28" s="24"/>
      <c r="CLF28" s="24"/>
      <c r="CLG28" s="24"/>
      <c r="CLH28" s="24"/>
      <c r="CLI28" s="24"/>
      <c r="CLJ28" s="24"/>
      <c r="CLK28" s="24"/>
      <c r="CLL28" s="24"/>
      <c r="CLM28" s="24"/>
      <c r="CLN28" s="24"/>
      <c r="CLO28" s="24"/>
      <c r="CLP28" s="24"/>
      <c r="CLQ28" s="24"/>
      <c r="CLR28" s="24"/>
      <c r="CLS28" s="24"/>
      <c r="CLT28" s="24"/>
      <c r="CLU28" s="24"/>
      <c r="CLV28" s="24"/>
      <c r="CLW28" s="24"/>
      <c r="CLX28" s="24"/>
      <c r="CLY28" s="24"/>
      <c r="CLZ28" s="24"/>
      <c r="CMA28" s="24"/>
      <c r="CMB28" s="24"/>
      <c r="CMC28" s="24"/>
      <c r="CMD28" s="24"/>
      <c r="CME28" s="24"/>
      <c r="CMF28" s="24"/>
      <c r="CMG28" s="24"/>
      <c r="CMH28" s="24"/>
      <c r="CMI28" s="24"/>
      <c r="CMJ28" s="24"/>
      <c r="CMK28" s="24"/>
      <c r="CML28" s="24"/>
      <c r="CMM28" s="24"/>
      <c r="CMN28" s="24"/>
      <c r="CMO28" s="24"/>
      <c r="CMP28" s="24"/>
      <c r="CMQ28" s="24"/>
      <c r="CMR28" s="24"/>
      <c r="CMS28" s="24"/>
      <c r="CMT28" s="24"/>
      <c r="CMU28" s="24"/>
      <c r="CMV28" s="24"/>
      <c r="CMW28" s="24"/>
      <c r="CMX28" s="24"/>
      <c r="CMY28" s="24"/>
      <c r="CMZ28" s="24"/>
      <c r="CNA28" s="24"/>
      <c r="CNB28" s="24"/>
      <c r="CNC28" s="24"/>
      <c r="CND28" s="24"/>
      <c r="CNE28" s="24"/>
      <c r="CNF28" s="24"/>
      <c r="CNG28" s="24"/>
      <c r="CNH28" s="24"/>
      <c r="CNI28" s="24"/>
      <c r="CNJ28" s="24"/>
      <c r="CNK28" s="24"/>
      <c r="CNL28" s="24"/>
      <c r="CNM28" s="24"/>
      <c r="CNN28" s="24"/>
      <c r="CNO28" s="24"/>
      <c r="CNP28" s="24"/>
      <c r="CNQ28" s="24"/>
      <c r="CNR28" s="24"/>
      <c r="CNS28" s="24"/>
      <c r="CNT28" s="24"/>
      <c r="CNU28" s="24"/>
      <c r="CNV28" s="24"/>
      <c r="CNW28" s="24"/>
      <c r="CNX28" s="24"/>
      <c r="CNY28" s="24"/>
      <c r="CNZ28" s="24"/>
      <c r="COA28" s="24"/>
      <c r="COB28" s="24"/>
      <c r="COC28" s="24"/>
      <c r="COD28" s="24"/>
      <c r="COE28" s="24"/>
      <c r="COF28" s="24"/>
      <c r="COG28" s="24"/>
      <c r="COH28" s="24"/>
      <c r="COI28" s="24"/>
      <c r="COJ28" s="24"/>
      <c r="COK28" s="24"/>
      <c r="COL28" s="24"/>
      <c r="COM28" s="24"/>
      <c r="CON28" s="24"/>
      <c r="COO28" s="24"/>
      <c r="COP28" s="24"/>
      <c r="COQ28" s="24"/>
      <c r="COR28" s="24"/>
      <c r="COS28" s="24"/>
      <c r="COT28" s="24"/>
      <c r="COU28" s="24"/>
      <c r="COV28" s="24"/>
      <c r="COW28" s="24"/>
      <c r="COX28" s="24"/>
      <c r="COY28" s="24"/>
      <c r="COZ28" s="24"/>
      <c r="CPA28" s="24"/>
      <c r="CPB28" s="24"/>
      <c r="CPC28" s="24"/>
      <c r="CPD28" s="24"/>
      <c r="CPE28" s="24"/>
      <c r="CPF28" s="24"/>
      <c r="CPG28" s="24"/>
      <c r="CPH28" s="24"/>
      <c r="CPI28" s="24"/>
      <c r="CPJ28" s="24"/>
      <c r="CPK28" s="24"/>
      <c r="CPL28" s="24"/>
      <c r="CPM28" s="24"/>
      <c r="CPN28" s="24"/>
      <c r="CPO28" s="24"/>
      <c r="CPP28" s="24"/>
      <c r="CPQ28" s="24"/>
      <c r="CPR28" s="24"/>
      <c r="CPS28" s="24"/>
      <c r="CPT28" s="24"/>
      <c r="CPU28" s="24"/>
      <c r="CPV28" s="24"/>
      <c r="CPW28" s="24"/>
      <c r="CPX28" s="24"/>
      <c r="CPY28" s="24"/>
      <c r="CPZ28" s="24"/>
      <c r="CQA28" s="24"/>
      <c r="CQB28" s="24"/>
      <c r="CQC28" s="24"/>
      <c r="CQD28" s="24"/>
      <c r="CQE28" s="24"/>
      <c r="CQF28" s="24"/>
      <c r="CQG28" s="24"/>
      <c r="CQH28" s="24"/>
      <c r="CQI28" s="24"/>
      <c r="CQJ28" s="24"/>
      <c r="CQK28" s="24"/>
      <c r="CQL28" s="24"/>
      <c r="CQM28" s="24"/>
      <c r="CQN28" s="24"/>
      <c r="CQO28" s="24"/>
      <c r="CQP28" s="24"/>
      <c r="CQQ28" s="24"/>
      <c r="CQR28" s="24"/>
      <c r="CQS28" s="24"/>
      <c r="CQT28" s="24"/>
      <c r="CQU28" s="24"/>
      <c r="CQV28" s="24"/>
      <c r="CQW28" s="24"/>
      <c r="CQX28" s="24"/>
      <c r="CQY28" s="24"/>
      <c r="CQZ28" s="24"/>
      <c r="CRA28" s="24"/>
      <c r="CRB28" s="24"/>
      <c r="CRC28" s="24"/>
      <c r="CRD28" s="24"/>
      <c r="CRE28" s="24"/>
      <c r="CRF28" s="24"/>
      <c r="CRG28" s="24"/>
      <c r="CRH28" s="24"/>
      <c r="CRI28" s="24"/>
      <c r="CRJ28" s="24"/>
      <c r="CRK28" s="24"/>
      <c r="CRL28" s="24"/>
      <c r="CRM28" s="24"/>
      <c r="CRN28" s="24"/>
      <c r="CRO28" s="24"/>
      <c r="CRP28" s="24"/>
      <c r="CRQ28" s="24"/>
      <c r="CRR28" s="24"/>
      <c r="CRS28" s="24"/>
      <c r="CRT28" s="24"/>
      <c r="CRU28" s="24"/>
      <c r="CRV28" s="24"/>
      <c r="CRW28" s="24"/>
      <c r="CRX28" s="24"/>
      <c r="CRY28" s="24"/>
      <c r="CRZ28" s="24"/>
      <c r="CSA28" s="24"/>
      <c r="CSB28" s="24"/>
      <c r="CSC28" s="24"/>
      <c r="CSD28" s="24"/>
      <c r="CSE28" s="24"/>
      <c r="CSF28" s="24"/>
      <c r="CSG28" s="24"/>
      <c r="CSH28" s="24"/>
      <c r="CSI28" s="24"/>
      <c r="CSJ28" s="24"/>
      <c r="CSK28" s="24"/>
      <c r="CSL28" s="24"/>
      <c r="CSM28" s="24"/>
      <c r="CSN28" s="24"/>
      <c r="CSO28" s="24"/>
      <c r="CSP28" s="24"/>
      <c r="CSQ28" s="24"/>
      <c r="CSR28" s="24"/>
      <c r="CSS28" s="24"/>
      <c r="CST28" s="24"/>
      <c r="CSU28" s="24"/>
      <c r="CSV28" s="24"/>
      <c r="CSW28" s="24"/>
      <c r="CSX28" s="24"/>
      <c r="CSY28" s="24"/>
      <c r="CSZ28" s="24"/>
      <c r="CTA28" s="24"/>
      <c r="CTB28" s="24"/>
      <c r="CTC28" s="24"/>
      <c r="CTD28" s="24"/>
      <c r="CTE28" s="24"/>
      <c r="CTF28" s="24"/>
      <c r="CTG28" s="24"/>
      <c r="CTH28" s="24"/>
      <c r="CTI28" s="24"/>
      <c r="CTJ28" s="24"/>
      <c r="CTK28" s="24"/>
      <c r="CTL28" s="24"/>
      <c r="CTM28" s="24"/>
      <c r="CTN28" s="24"/>
      <c r="CTO28" s="24"/>
      <c r="CTP28" s="24"/>
      <c r="CTQ28" s="24"/>
      <c r="CTR28" s="24"/>
      <c r="CTS28" s="24"/>
      <c r="CTT28" s="24"/>
      <c r="CTU28" s="24"/>
      <c r="CTV28" s="24"/>
      <c r="CTW28" s="24"/>
      <c r="CTX28" s="24"/>
      <c r="CTY28" s="24"/>
      <c r="CTZ28" s="24"/>
      <c r="CUA28" s="24"/>
      <c r="CUB28" s="24"/>
      <c r="CUC28" s="24"/>
      <c r="CUD28" s="24"/>
      <c r="CUE28" s="24"/>
      <c r="CUF28" s="24"/>
      <c r="CUG28" s="24"/>
      <c r="CUH28" s="24"/>
      <c r="CUI28" s="24"/>
      <c r="CUJ28" s="24"/>
      <c r="CUK28" s="24"/>
      <c r="CUL28" s="24"/>
      <c r="CUM28" s="24"/>
      <c r="CUN28" s="24"/>
      <c r="CUO28" s="24"/>
      <c r="CUP28" s="24"/>
      <c r="CUQ28" s="24"/>
      <c r="CUR28" s="24"/>
      <c r="CUS28" s="24"/>
      <c r="CUT28" s="24"/>
      <c r="CUU28" s="24"/>
      <c r="CUV28" s="24"/>
      <c r="CUW28" s="24"/>
      <c r="CUX28" s="24"/>
      <c r="CUY28" s="24"/>
      <c r="CUZ28" s="24"/>
      <c r="CVA28" s="24"/>
      <c r="CVB28" s="24"/>
      <c r="CVC28" s="24"/>
      <c r="CVD28" s="24"/>
      <c r="CVE28" s="24"/>
      <c r="CVF28" s="24"/>
      <c r="CVG28" s="24"/>
      <c r="CVH28" s="24"/>
      <c r="CVI28" s="24"/>
      <c r="CVJ28" s="24"/>
      <c r="CVK28" s="24"/>
      <c r="CVL28" s="24"/>
      <c r="CVM28" s="24"/>
      <c r="CVN28" s="24"/>
      <c r="CVO28" s="24"/>
      <c r="CVP28" s="24"/>
      <c r="CVQ28" s="24"/>
      <c r="CVR28" s="24"/>
      <c r="CVS28" s="24"/>
      <c r="CVT28" s="24"/>
      <c r="CVU28" s="24"/>
      <c r="CVV28" s="24"/>
      <c r="CVW28" s="24"/>
      <c r="CVX28" s="24"/>
      <c r="CVY28" s="24"/>
      <c r="CVZ28" s="24"/>
      <c r="CWA28" s="24"/>
      <c r="CWB28" s="24"/>
      <c r="CWC28" s="24"/>
      <c r="CWD28" s="24"/>
      <c r="CWE28" s="24"/>
      <c r="CWF28" s="24"/>
      <c r="CWG28" s="24"/>
      <c r="CWH28" s="24"/>
      <c r="CWI28" s="24"/>
      <c r="CWJ28" s="24"/>
      <c r="CWK28" s="24"/>
      <c r="CWL28" s="24"/>
      <c r="CWM28" s="24"/>
      <c r="CWN28" s="24"/>
      <c r="CWO28" s="24"/>
      <c r="CWP28" s="24"/>
      <c r="CWQ28" s="24"/>
      <c r="CWR28" s="24"/>
      <c r="CWS28" s="24"/>
      <c r="CWT28" s="24"/>
      <c r="CWU28" s="24"/>
      <c r="CWV28" s="24"/>
      <c r="CWW28" s="24"/>
      <c r="CWX28" s="24"/>
      <c r="CWY28" s="24"/>
      <c r="CWZ28" s="24"/>
      <c r="CXA28" s="24"/>
      <c r="CXB28" s="24"/>
      <c r="CXC28" s="24"/>
      <c r="CXD28" s="24"/>
      <c r="CXE28" s="24"/>
      <c r="CXF28" s="24"/>
      <c r="CXG28" s="24"/>
      <c r="CXH28" s="24"/>
      <c r="CXI28" s="24"/>
      <c r="CXJ28" s="24"/>
      <c r="CXK28" s="24"/>
      <c r="CXL28" s="24"/>
      <c r="CXM28" s="24"/>
      <c r="CXN28" s="24"/>
      <c r="CXO28" s="24"/>
      <c r="CXP28" s="24"/>
      <c r="CXQ28" s="24"/>
      <c r="CXR28" s="24"/>
      <c r="CXS28" s="24"/>
      <c r="CXT28" s="24"/>
      <c r="CXU28" s="24"/>
      <c r="CXV28" s="24"/>
      <c r="CXW28" s="24"/>
      <c r="CXX28" s="24"/>
      <c r="CXY28" s="24"/>
      <c r="CXZ28" s="24"/>
      <c r="CYA28" s="24"/>
      <c r="CYB28" s="24"/>
      <c r="CYC28" s="24"/>
      <c r="CYD28" s="24"/>
      <c r="CYE28" s="24"/>
      <c r="CYF28" s="24"/>
      <c r="CYG28" s="24"/>
      <c r="CYH28" s="24"/>
      <c r="CYI28" s="24"/>
      <c r="CYJ28" s="24"/>
      <c r="CYK28" s="24"/>
      <c r="CYL28" s="24"/>
      <c r="CYM28" s="24"/>
      <c r="CYN28" s="24"/>
      <c r="CYO28" s="24"/>
      <c r="CYP28" s="24"/>
      <c r="CYQ28" s="24"/>
      <c r="CYR28" s="24"/>
      <c r="CYS28" s="24"/>
      <c r="CYT28" s="24"/>
      <c r="CYU28" s="24"/>
      <c r="CYV28" s="24"/>
      <c r="CYW28" s="24"/>
      <c r="CYX28" s="24"/>
      <c r="CYY28" s="24"/>
      <c r="CYZ28" s="24"/>
      <c r="CZA28" s="24"/>
      <c r="CZB28" s="24"/>
      <c r="CZC28" s="24"/>
      <c r="CZD28" s="24"/>
      <c r="CZE28" s="24"/>
      <c r="CZF28" s="24"/>
      <c r="CZG28" s="24"/>
      <c r="CZH28" s="24"/>
      <c r="CZI28" s="24"/>
      <c r="CZJ28" s="24"/>
      <c r="CZK28" s="24"/>
      <c r="CZL28" s="24"/>
      <c r="CZM28" s="24"/>
      <c r="CZN28" s="24"/>
      <c r="CZO28" s="24"/>
      <c r="CZP28" s="24"/>
      <c r="CZQ28" s="24"/>
      <c r="CZR28" s="24"/>
      <c r="CZS28" s="24"/>
      <c r="CZT28" s="24"/>
      <c r="CZU28" s="24"/>
      <c r="CZV28" s="24"/>
      <c r="CZW28" s="24"/>
      <c r="CZX28" s="24"/>
      <c r="CZY28" s="24"/>
      <c r="CZZ28" s="24"/>
      <c r="DAA28" s="24"/>
      <c r="DAB28" s="24"/>
      <c r="DAC28" s="24"/>
      <c r="DAD28" s="24"/>
      <c r="DAE28" s="24"/>
      <c r="DAF28" s="24"/>
      <c r="DAG28" s="24"/>
      <c r="DAH28" s="24"/>
      <c r="DAI28" s="24"/>
      <c r="DAJ28" s="24"/>
      <c r="DAK28" s="24"/>
      <c r="DAL28" s="24"/>
      <c r="DAM28" s="24"/>
      <c r="DAN28" s="24"/>
      <c r="DAO28" s="24"/>
      <c r="DAP28" s="24"/>
      <c r="DAQ28" s="24"/>
      <c r="DAR28" s="24"/>
      <c r="DAS28" s="24"/>
      <c r="DAT28" s="24"/>
      <c r="DAU28" s="24"/>
      <c r="DAV28" s="24"/>
      <c r="DAW28" s="24"/>
      <c r="DAX28" s="24"/>
      <c r="DAY28" s="24"/>
      <c r="DAZ28" s="24"/>
      <c r="DBA28" s="24"/>
      <c r="DBB28" s="24"/>
      <c r="DBC28" s="24"/>
      <c r="DBD28" s="24"/>
      <c r="DBE28" s="24"/>
      <c r="DBF28" s="24"/>
      <c r="DBG28" s="24"/>
      <c r="DBH28" s="24"/>
      <c r="DBI28" s="24"/>
      <c r="DBJ28" s="24"/>
      <c r="DBK28" s="24"/>
      <c r="DBL28" s="24"/>
      <c r="DBM28" s="24"/>
      <c r="DBN28" s="24"/>
      <c r="DBO28" s="24"/>
      <c r="DBP28" s="24"/>
      <c r="DBQ28" s="24"/>
      <c r="DBR28" s="24"/>
      <c r="DBS28" s="24"/>
      <c r="DBT28" s="24"/>
      <c r="DBU28" s="24"/>
      <c r="DBV28" s="24"/>
      <c r="DBW28" s="24"/>
      <c r="DBX28" s="24"/>
      <c r="DBY28" s="24"/>
      <c r="DBZ28" s="24"/>
      <c r="DCA28" s="24"/>
      <c r="DCB28" s="24"/>
      <c r="DCC28" s="24"/>
      <c r="DCD28" s="24"/>
      <c r="DCE28" s="24"/>
      <c r="DCF28" s="24"/>
      <c r="DCG28" s="24"/>
      <c r="DCH28" s="24"/>
      <c r="DCI28" s="24"/>
      <c r="DCJ28" s="24"/>
      <c r="DCK28" s="24"/>
      <c r="DCL28" s="24"/>
      <c r="DCM28" s="24"/>
      <c r="DCN28" s="24"/>
      <c r="DCO28" s="24"/>
      <c r="DCP28" s="24"/>
      <c r="DCQ28" s="24"/>
      <c r="DCR28" s="24"/>
      <c r="DCS28" s="24"/>
      <c r="DCT28" s="24"/>
      <c r="DCU28" s="24"/>
      <c r="DCV28" s="24"/>
      <c r="DCW28" s="24"/>
      <c r="DCX28" s="24"/>
      <c r="DCY28" s="24"/>
      <c r="DCZ28" s="24"/>
      <c r="DDA28" s="24"/>
      <c r="DDB28" s="24"/>
      <c r="DDC28" s="24"/>
      <c r="DDD28" s="24"/>
      <c r="DDE28" s="24"/>
      <c r="DDF28" s="24"/>
      <c r="DDG28" s="24"/>
      <c r="DDH28" s="24"/>
      <c r="DDI28" s="24"/>
      <c r="DDJ28" s="24"/>
      <c r="DDK28" s="24"/>
      <c r="DDL28" s="24"/>
      <c r="DDM28" s="24"/>
      <c r="DDN28" s="24"/>
      <c r="DDO28" s="24"/>
      <c r="DDP28" s="24"/>
      <c r="DDQ28" s="24"/>
      <c r="DDR28" s="24"/>
      <c r="DDS28" s="24"/>
      <c r="DDT28" s="24"/>
      <c r="DDU28" s="24"/>
      <c r="DDV28" s="24"/>
      <c r="DDW28" s="24"/>
      <c r="DDX28" s="24"/>
      <c r="DDY28" s="24"/>
      <c r="DDZ28" s="24"/>
      <c r="DEA28" s="24"/>
      <c r="DEB28" s="24"/>
      <c r="DEC28" s="24"/>
      <c r="DED28" s="24"/>
      <c r="DEE28" s="24"/>
      <c r="DEF28" s="24"/>
      <c r="DEG28" s="24"/>
      <c r="DEH28" s="24"/>
      <c r="DEI28" s="24"/>
      <c r="DEJ28" s="24"/>
      <c r="DEK28" s="24"/>
      <c r="DEL28" s="24"/>
      <c r="DEM28" s="24"/>
      <c r="DEN28" s="24"/>
      <c r="DEO28" s="24"/>
      <c r="DEP28" s="24"/>
      <c r="DEQ28" s="24"/>
      <c r="DER28" s="24"/>
      <c r="DES28" s="24"/>
      <c r="DET28" s="24"/>
      <c r="DEU28" s="24"/>
      <c r="DEV28" s="24"/>
      <c r="DEW28" s="24"/>
      <c r="DEX28" s="24"/>
      <c r="DEY28" s="24"/>
      <c r="DEZ28" s="24"/>
      <c r="DFA28" s="24"/>
      <c r="DFB28" s="24"/>
      <c r="DFC28" s="24"/>
      <c r="DFD28" s="24"/>
      <c r="DFE28" s="24"/>
      <c r="DFF28" s="24"/>
      <c r="DFG28" s="24"/>
      <c r="DFH28" s="24"/>
      <c r="DFI28" s="24"/>
      <c r="DFJ28" s="24"/>
      <c r="DFK28" s="24"/>
      <c r="DFL28" s="24"/>
      <c r="DFM28" s="24"/>
      <c r="DFN28" s="24"/>
      <c r="DFO28" s="24"/>
      <c r="DFP28" s="24"/>
      <c r="DFQ28" s="24"/>
      <c r="DFR28" s="24"/>
      <c r="DFS28" s="24"/>
      <c r="DFT28" s="24"/>
      <c r="DFU28" s="24"/>
      <c r="DFV28" s="24"/>
      <c r="DFW28" s="24"/>
      <c r="DFX28" s="24"/>
      <c r="DFY28" s="24"/>
      <c r="DFZ28" s="24"/>
      <c r="DGA28" s="24"/>
      <c r="DGB28" s="24"/>
      <c r="DGC28" s="24"/>
      <c r="DGD28" s="24"/>
      <c r="DGE28" s="24"/>
      <c r="DGF28" s="24"/>
      <c r="DGG28" s="24"/>
      <c r="DGH28" s="24"/>
      <c r="DGI28" s="24"/>
      <c r="DGJ28" s="24"/>
      <c r="DGK28" s="24"/>
      <c r="DGL28" s="24"/>
      <c r="DGM28" s="24"/>
      <c r="DGN28" s="24"/>
      <c r="DGO28" s="24"/>
      <c r="DGP28" s="24"/>
      <c r="DGQ28" s="24"/>
      <c r="DGR28" s="24"/>
      <c r="DGS28" s="24"/>
      <c r="DGT28" s="24"/>
      <c r="DGU28" s="24"/>
      <c r="DGV28" s="24"/>
      <c r="DGW28" s="24"/>
      <c r="DGX28" s="24"/>
      <c r="DGY28" s="24"/>
      <c r="DGZ28" s="24"/>
      <c r="DHA28" s="24"/>
      <c r="DHB28" s="24"/>
      <c r="DHC28" s="24"/>
      <c r="DHD28" s="24"/>
      <c r="DHE28" s="24"/>
      <c r="DHF28" s="24"/>
      <c r="DHG28" s="24"/>
      <c r="DHH28" s="24"/>
      <c r="DHI28" s="24"/>
      <c r="DHJ28" s="24"/>
      <c r="DHK28" s="24"/>
      <c r="DHL28" s="24"/>
      <c r="DHM28" s="24"/>
      <c r="DHN28" s="24"/>
      <c r="DHO28" s="24"/>
      <c r="DHP28" s="24"/>
      <c r="DHQ28" s="24"/>
      <c r="DHR28" s="24"/>
      <c r="DHS28" s="24"/>
      <c r="DHT28" s="24"/>
      <c r="DHU28" s="24"/>
      <c r="DHV28" s="24"/>
      <c r="DHW28" s="24"/>
      <c r="DHX28" s="24"/>
      <c r="DHY28" s="24"/>
      <c r="DHZ28" s="24"/>
      <c r="DIA28" s="24"/>
      <c r="DIB28" s="24"/>
      <c r="DIC28" s="24"/>
      <c r="DID28" s="24"/>
      <c r="DIE28" s="24"/>
      <c r="DIF28" s="24"/>
      <c r="DIG28" s="24"/>
      <c r="DIH28" s="24"/>
      <c r="DII28" s="24"/>
      <c r="DIJ28" s="24"/>
      <c r="DIK28" s="24"/>
      <c r="DIL28" s="24"/>
      <c r="DIM28" s="24"/>
      <c r="DIN28" s="24"/>
      <c r="DIO28" s="24"/>
      <c r="DIP28" s="24"/>
      <c r="DIQ28" s="24"/>
      <c r="DIR28" s="24"/>
      <c r="DIS28" s="24"/>
      <c r="DIT28" s="24"/>
      <c r="DIU28" s="24"/>
      <c r="DIV28" s="24"/>
      <c r="DIW28" s="24"/>
      <c r="DIX28" s="24"/>
      <c r="DIY28" s="24"/>
      <c r="DIZ28" s="24"/>
      <c r="DJA28" s="24"/>
      <c r="DJB28" s="24"/>
      <c r="DJC28" s="24"/>
      <c r="DJD28" s="24"/>
      <c r="DJE28" s="24"/>
      <c r="DJF28" s="24"/>
      <c r="DJG28" s="24"/>
      <c r="DJH28" s="24"/>
      <c r="DJI28" s="24"/>
      <c r="DJJ28" s="24"/>
      <c r="DJK28" s="24"/>
      <c r="DJL28" s="24"/>
      <c r="DJM28" s="24"/>
      <c r="DJN28" s="24"/>
      <c r="DJO28" s="24"/>
      <c r="DJP28" s="24"/>
      <c r="DJQ28" s="24"/>
      <c r="DJR28" s="24"/>
      <c r="DJS28" s="24"/>
      <c r="DJT28" s="24"/>
      <c r="DJU28" s="24"/>
      <c r="DJV28" s="24"/>
      <c r="DJW28" s="24"/>
      <c r="DJX28" s="24"/>
      <c r="DJY28" s="24"/>
      <c r="DJZ28" s="24"/>
      <c r="DKA28" s="24"/>
      <c r="DKB28" s="24"/>
      <c r="DKC28" s="24"/>
      <c r="DKD28" s="24"/>
      <c r="DKE28" s="24"/>
      <c r="DKF28" s="24"/>
      <c r="DKG28" s="24"/>
      <c r="DKH28" s="24"/>
      <c r="DKI28" s="24"/>
      <c r="DKJ28" s="24"/>
      <c r="DKK28" s="24"/>
      <c r="DKL28" s="24"/>
      <c r="DKM28" s="24"/>
      <c r="DKN28" s="24"/>
      <c r="DKO28" s="24"/>
      <c r="DKP28" s="24"/>
      <c r="DKQ28" s="24"/>
      <c r="DKR28" s="24"/>
      <c r="DKS28" s="24"/>
      <c r="DKT28" s="24"/>
      <c r="DKU28" s="24"/>
      <c r="DKV28" s="24"/>
      <c r="DKW28" s="24"/>
      <c r="DKX28" s="24"/>
      <c r="DKY28" s="24"/>
      <c r="DKZ28" s="24"/>
      <c r="DLA28" s="24"/>
      <c r="DLB28" s="24"/>
      <c r="DLC28" s="24"/>
      <c r="DLD28" s="24"/>
      <c r="DLE28" s="24"/>
      <c r="DLF28" s="24"/>
      <c r="DLG28" s="24"/>
      <c r="DLH28" s="24"/>
      <c r="DLI28" s="24"/>
      <c r="DLJ28" s="24"/>
      <c r="DLK28" s="24"/>
      <c r="DLL28" s="24"/>
      <c r="DLM28" s="24"/>
      <c r="DLN28" s="24"/>
      <c r="DLO28" s="24"/>
      <c r="DLP28" s="24"/>
      <c r="DLQ28" s="24"/>
      <c r="DLR28" s="24"/>
      <c r="DLS28" s="24"/>
      <c r="DLT28" s="24"/>
      <c r="DLU28" s="24"/>
      <c r="DLV28" s="24"/>
      <c r="DLW28" s="24"/>
      <c r="DLX28" s="24"/>
      <c r="DLY28" s="24"/>
      <c r="DLZ28" s="24"/>
      <c r="DMA28" s="24"/>
      <c r="DMB28" s="24"/>
      <c r="DMC28" s="24"/>
      <c r="DMD28" s="24"/>
      <c r="DME28" s="24"/>
      <c r="DMF28" s="24"/>
      <c r="DMG28" s="24"/>
      <c r="DMH28" s="24"/>
      <c r="DMI28" s="24"/>
      <c r="DMJ28" s="24"/>
      <c r="DMK28" s="24"/>
      <c r="DML28" s="24"/>
      <c r="DMM28" s="24"/>
      <c r="DMN28" s="24"/>
      <c r="DMO28" s="24"/>
      <c r="DMP28" s="24"/>
      <c r="DMQ28" s="24"/>
      <c r="DMR28" s="24"/>
      <c r="DMS28" s="24"/>
      <c r="DMT28" s="24"/>
      <c r="DMU28" s="24"/>
      <c r="DMV28" s="24"/>
      <c r="DMW28" s="24"/>
      <c r="DMX28" s="24"/>
      <c r="DMY28" s="24"/>
      <c r="DMZ28" s="24"/>
      <c r="DNA28" s="24"/>
      <c r="DNB28" s="24"/>
      <c r="DNC28" s="24"/>
      <c r="DND28" s="24"/>
      <c r="DNE28" s="24"/>
      <c r="DNF28" s="24"/>
      <c r="DNG28" s="24"/>
      <c r="DNH28" s="24"/>
      <c r="DNI28" s="24"/>
      <c r="DNJ28" s="24"/>
      <c r="DNK28" s="24"/>
      <c r="DNL28" s="24"/>
      <c r="DNM28" s="24"/>
      <c r="DNN28" s="24"/>
      <c r="DNO28" s="24"/>
      <c r="DNP28" s="24"/>
      <c r="DNQ28" s="24"/>
      <c r="DNR28" s="24"/>
      <c r="DNS28" s="24"/>
      <c r="DNT28" s="24"/>
      <c r="DNU28" s="24"/>
      <c r="DNV28" s="24"/>
      <c r="DNW28" s="24"/>
      <c r="DNX28" s="24"/>
      <c r="DNY28" s="24"/>
      <c r="DNZ28" s="24"/>
      <c r="DOA28" s="24"/>
      <c r="DOB28" s="24"/>
      <c r="DOC28" s="24"/>
      <c r="DOD28" s="24"/>
      <c r="DOE28" s="24"/>
      <c r="DOF28" s="24"/>
      <c r="DOG28" s="24"/>
      <c r="DOH28" s="24"/>
      <c r="DOI28" s="24"/>
      <c r="DOJ28" s="24"/>
      <c r="DOK28" s="24"/>
      <c r="DOL28" s="24"/>
      <c r="DOM28" s="24"/>
      <c r="DON28" s="24"/>
      <c r="DOO28" s="24"/>
      <c r="DOP28" s="24"/>
      <c r="DOQ28" s="24"/>
      <c r="DOR28" s="24"/>
      <c r="DOS28" s="24"/>
      <c r="DOT28" s="24"/>
      <c r="DOU28" s="24"/>
      <c r="DOV28" s="24"/>
      <c r="DOW28" s="24"/>
      <c r="DOX28" s="24"/>
      <c r="DOY28" s="24"/>
      <c r="DOZ28" s="24"/>
      <c r="DPA28" s="24"/>
      <c r="DPB28" s="24"/>
      <c r="DPC28" s="24"/>
      <c r="DPD28" s="24"/>
      <c r="DPE28" s="24"/>
      <c r="DPF28" s="24"/>
      <c r="DPG28" s="24"/>
      <c r="DPH28" s="24"/>
      <c r="DPI28" s="24"/>
      <c r="DPJ28" s="24"/>
      <c r="DPK28" s="24"/>
      <c r="DPL28" s="24"/>
      <c r="DPM28" s="24"/>
      <c r="DPN28" s="24"/>
      <c r="DPO28" s="24"/>
      <c r="DPP28" s="24"/>
      <c r="DPQ28" s="24"/>
      <c r="DPR28" s="24"/>
      <c r="DPS28" s="24"/>
      <c r="DPT28" s="24"/>
      <c r="DPU28" s="24"/>
      <c r="DPV28" s="24"/>
      <c r="DPW28" s="24"/>
      <c r="DPX28" s="24"/>
      <c r="DPY28" s="24"/>
      <c r="DPZ28" s="24"/>
      <c r="DQA28" s="24"/>
      <c r="DQB28" s="24"/>
      <c r="DQC28" s="24"/>
      <c r="DQD28" s="24"/>
      <c r="DQE28" s="24"/>
      <c r="DQF28" s="24"/>
      <c r="DQG28" s="24"/>
      <c r="DQH28" s="24"/>
      <c r="DQI28" s="24"/>
      <c r="DQJ28" s="24"/>
      <c r="DQK28" s="24"/>
      <c r="DQL28" s="24"/>
      <c r="DQM28" s="24"/>
      <c r="DQN28" s="24"/>
      <c r="DQO28" s="24"/>
      <c r="DQP28" s="24"/>
      <c r="DQQ28" s="24"/>
      <c r="DQR28" s="24"/>
      <c r="DQS28" s="24"/>
      <c r="DQT28" s="24"/>
      <c r="DQU28" s="24"/>
      <c r="DQV28" s="24"/>
      <c r="DQW28" s="24"/>
      <c r="DQX28" s="24"/>
      <c r="DQY28" s="24"/>
      <c r="DQZ28" s="24"/>
      <c r="DRA28" s="24"/>
      <c r="DRB28" s="24"/>
      <c r="DRC28" s="24"/>
      <c r="DRD28" s="24"/>
      <c r="DRE28" s="24"/>
      <c r="DRF28" s="24"/>
      <c r="DRG28" s="24"/>
      <c r="DRH28" s="24"/>
      <c r="DRI28" s="24"/>
      <c r="DRJ28" s="24"/>
      <c r="DRK28" s="24"/>
      <c r="DRL28" s="24"/>
      <c r="DRM28" s="24"/>
      <c r="DRN28" s="24"/>
      <c r="DRO28" s="24"/>
      <c r="DRP28" s="24"/>
      <c r="DRQ28" s="24"/>
      <c r="DRR28" s="24"/>
      <c r="DRS28" s="24"/>
      <c r="DRT28" s="24"/>
      <c r="DRU28" s="24"/>
      <c r="DRV28" s="24"/>
      <c r="DRW28" s="24"/>
      <c r="DRX28" s="24"/>
      <c r="DRY28" s="24"/>
      <c r="DRZ28" s="24"/>
      <c r="DSA28" s="24"/>
      <c r="DSB28" s="24"/>
      <c r="DSC28" s="24"/>
      <c r="DSD28" s="24"/>
      <c r="DSE28" s="24"/>
      <c r="DSF28" s="24"/>
      <c r="DSG28" s="24"/>
      <c r="DSH28" s="24"/>
      <c r="DSI28" s="24"/>
      <c r="DSJ28" s="24"/>
      <c r="DSK28" s="24"/>
      <c r="DSL28" s="24"/>
      <c r="DSM28" s="24"/>
      <c r="DSN28" s="24"/>
      <c r="DSO28" s="24"/>
      <c r="DSP28" s="24"/>
      <c r="DSQ28" s="24"/>
      <c r="DSR28" s="24"/>
      <c r="DSS28" s="24"/>
      <c r="DST28" s="24"/>
      <c r="DSU28" s="24"/>
      <c r="DSV28" s="24"/>
      <c r="DSW28" s="24"/>
      <c r="DSX28" s="24"/>
      <c r="DSY28" s="24"/>
      <c r="DSZ28" s="24"/>
      <c r="DTA28" s="24"/>
      <c r="DTB28" s="24"/>
      <c r="DTC28" s="24"/>
      <c r="DTD28" s="24"/>
      <c r="DTE28" s="24"/>
      <c r="DTF28" s="24"/>
      <c r="DTG28" s="24"/>
      <c r="DTH28" s="24"/>
      <c r="DTI28" s="24"/>
      <c r="DTJ28" s="24"/>
      <c r="DTK28" s="24"/>
      <c r="DTL28" s="24"/>
      <c r="DTM28" s="24"/>
      <c r="DTN28" s="24"/>
      <c r="DTO28" s="24"/>
      <c r="DTP28" s="24"/>
      <c r="DTQ28" s="24"/>
      <c r="DTR28" s="24"/>
      <c r="DTS28" s="24"/>
      <c r="DTT28" s="24"/>
      <c r="DTU28" s="24"/>
      <c r="DTV28" s="24"/>
      <c r="DTW28" s="24"/>
      <c r="DTX28" s="24"/>
      <c r="DTY28" s="24"/>
      <c r="DTZ28" s="24"/>
      <c r="DUA28" s="24"/>
      <c r="DUB28" s="24"/>
      <c r="DUC28" s="24"/>
      <c r="DUD28" s="24"/>
      <c r="DUE28" s="24"/>
      <c r="DUF28" s="24"/>
      <c r="DUG28" s="24"/>
      <c r="DUH28" s="24"/>
      <c r="DUI28" s="24"/>
      <c r="DUJ28" s="24"/>
      <c r="DUK28" s="24"/>
      <c r="DUL28" s="24"/>
      <c r="DUM28" s="24"/>
      <c r="DUN28" s="24"/>
      <c r="DUO28" s="24"/>
      <c r="DUP28" s="24"/>
      <c r="DUQ28" s="24"/>
      <c r="DUR28" s="24"/>
      <c r="DUS28" s="24"/>
      <c r="DUT28" s="24"/>
      <c r="DUU28" s="24"/>
      <c r="DUV28" s="24"/>
      <c r="DUW28" s="24"/>
      <c r="DUX28" s="24"/>
      <c r="DUY28" s="24"/>
      <c r="DUZ28" s="24"/>
      <c r="DVA28" s="24"/>
      <c r="DVB28" s="24"/>
      <c r="DVC28" s="24"/>
      <c r="DVD28" s="24"/>
      <c r="DVE28" s="24"/>
      <c r="DVF28" s="24"/>
      <c r="DVG28" s="24"/>
      <c r="DVH28" s="24"/>
      <c r="DVI28" s="24"/>
      <c r="DVJ28" s="24"/>
      <c r="DVK28" s="24"/>
      <c r="DVL28" s="24"/>
      <c r="DVM28" s="24"/>
      <c r="DVN28" s="24"/>
      <c r="DVO28" s="24"/>
      <c r="DVP28" s="24"/>
      <c r="DVQ28" s="24"/>
      <c r="DVR28" s="24"/>
      <c r="DVS28" s="24"/>
      <c r="DVT28" s="24"/>
      <c r="DVU28" s="24"/>
      <c r="DVV28" s="24"/>
      <c r="DVW28" s="24"/>
      <c r="DVX28" s="24"/>
      <c r="DVY28" s="24"/>
      <c r="DVZ28" s="24"/>
      <c r="DWA28" s="24"/>
      <c r="DWB28" s="24"/>
      <c r="DWC28" s="24"/>
      <c r="DWD28" s="24"/>
      <c r="DWE28" s="24"/>
      <c r="DWF28" s="24"/>
      <c r="DWG28" s="24"/>
      <c r="DWH28" s="24"/>
      <c r="DWI28" s="24"/>
      <c r="DWJ28" s="24"/>
      <c r="DWK28" s="24"/>
      <c r="DWL28" s="24"/>
      <c r="DWM28" s="24"/>
      <c r="DWN28" s="24"/>
      <c r="DWO28" s="24"/>
      <c r="DWP28" s="24"/>
      <c r="DWQ28" s="24"/>
      <c r="DWR28" s="24"/>
      <c r="DWS28" s="24"/>
      <c r="DWT28" s="24"/>
      <c r="DWU28" s="24"/>
      <c r="DWV28" s="24"/>
      <c r="DWW28" s="24"/>
      <c r="DWX28" s="24"/>
      <c r="DWY28" s="24"/>
      <c r="DWZ28" s="24"/>
      <c r="DXA28" s="24"/>
      <c r="DXB28" s="24"/>
      <c r="DXC28" s="24"/>
      <c r="DXD28" s="24"/>
      <c r="DXE28" s="24"/>
      <c r="DXF28" s="24"/>
      <c r="DXG28" s="24"/>
      <c r="DXH28" s="24"/>
      <c r="DXI28" s="24"/>
      <c r="DXJ28" s="24"/>
      <c r="DXK28" s="24"/>
      <c r="DXL28" s="24"/>
      <c r="DXM28" s="24"/>
      <c r="DXN28" s="24"/>
      <c r="DXO28" s="24"/>
      <c r="DXP28" s="24"/>
      <c r="DXQ28" s="24"/>
      <c r="DXR28" s="24"/>
      <c r="DXS28" s="24"/>
      <c r="DXT28" s="24"/>
      <c r="DXU28" s="24"/>
      <c r="DXV28" s="24"/>
      <c r="DXW28" s="24"/>
      <c r="DXX28" s="24"/>
      <c r="DXY28" s="24"/>
      <c r="DXZ28" s="24"/>
      <c r="DYA28" s="24"/>
      <c r="DYB28" s="24"/>
      <c r="DYC28" s="24"/>
      <c r="DYD28" s="24"/>
      <c r="DYE28" s="24"/>
      <c r="DYF28" s="24"/>
      <c r="DYG28" s="24"/>
      <c r="DYH28" s="24"/>
      <c r="DYI28" s="24"/>
      <c r="DYJ28" s="24"/>
      <c r="DYK28" s="24"/>
      <c r="DYL28" s="24"/>
      <c r="DYM28" s="24"/>
      <c r="DYN28" s="24"/>
      <c r="DYO28" s="24"/>
      <c r="DYP28" s="24"/>
      <c r="DYQ28" s="24"/>
      <c r="DYR28" s="24"/>
      <c r="DYS28" s="24"/>
      <c r="DYT28" s="24"/>
      <c r="DYU28" s="24"/>
      <c r="DYV28" s="24"/>
      <c r="DYW28" s="24"/>
      <c r="DYX28" s="24"/>
      <c r="DYY28" s="24"/>
      <c r="DYZ28" s="24"/>
      <c r="DZA28" s="24"/>
      <c r="DZB28" s="24"/>
      <c r="DZC28" s="24"/>
      <c r="DZD28" s="24"/>
      <c r="DZE28" s="24"/>
      <c r="DZF28" s="24"/>
      <c r="DZG28" s="24"/>
      <c r="DZH28" s="24"/>
      <c r="DZI28" s="24"/>
      <c r="DZJ28" s="24"/>
      <c r="DZK28" s="24"/>
      <c r="DZL28" s="24"/>
      <c r="DZM28" s="24"/>
      <c r="DZN28" s="24"/>
      <c r="DZO28" s="24"/>
      <c r="DZP28" s="24"/>
      <c r="DZQ28" s="24"/>
      <c r="DZR28" s="24"/>
      <c r="DZS28" s="24"/>
      <c r="DZT28" s="24"/>
      <c r="DZU28" s="24"/>
      <c r="DZV28" s="24"/>
      <c r="DZW28" s="24"/>
      <c r="DZX28" s="24"/>
      <c r="DZY28" s="24"/>
      <c r="DZZ28" s="24"/>
      <c r="EAA28" s="24"/>
      <c r="EAB28" s="24"/>
      <c r="EAC28" s="24"/>
      <c r="EAD28" s="24"/>
      <c r="EAE28" s="24"/>
      <c r="EAF28" s="24"/>
      <c r="EAG28" s="24"/>
      <c r="EAH28" s="24"/>
      <c r="EAI28" s="24"/>
      <c r="EAJ28" s="24"/>
      <c r="EAK28" s="24"/>
      <c r="EAL28" s="24"/>
      <c r="EAM28" s="24"/>
      <c r="EAN28" s="24"/>
      <c r="EAO28" s="24"/>
      <c r="EAP28" s="24"/>
      <c r="EAQ28" s="24"/>
      <c r="EAR28" s="24"/>
      <c r="EAS28" s="24"/>
      <c r="EAT28" s="24"/>
      <c r="EAU28" s="24"/>
      <c r="EAV28" s="24"/>
      <c r="EAW28" s="24"/>
      <c r="EAX28" s="24"/>
      <c r="EAY28" s="24"/>
      <c r="EAZ28" s="24"/>
      <c r="EBA28" s="24"/>
      <c r="EBB28" s="24"/>
      <c r="EBC28" s="24"/>
      <c r="EBD28" s="24"/>
      <c r="EBE28" s="24"/>
      <c r="EBF28" s="24"/>
      <c r="EBG28" s="24"/>
      <c r="EBH28" s="24"/>
      <c r="EBI28" s="24"/>
      <c r="EBJ28" s="24"/>
      <c r="EBK28" s="24"/>
      <c r="EBL28" s="24"/>
      <c r="EBM28" s="24"/>
      <c r="EBN28" s="24"/>
      <c r="EBO28" s="24"/>
      <c r="EBP28" s="24"/>
      <c r="EBQ28" s="24"/>
      <c r="EBR28" s="24"/>
      <c r="EBS28" s="24"/>
      <c r="EBT28" s="24"/>
      <c r="EBU28" s="24"/>
      <c r="EBV28" s="24"/>
      <c r="EBW28" s="24"/>
      <c r="EBX28" s="24"/>
      <c r="EBY28" s="24"/>
      <c r="EBZ28" s="24"/>
      <c r="ECA28" s="24"/>
      <c r="ECB28" s="24"/>
      <c r="ECC28" s="24"/>
      <c r="ECD28" s="24"/>
      <c r="ECE28" s="24"/>
      <c r="ECF28" s="24"/>
      <c r="ECG28" s="24"/>
      <c r="ECH28" s="24"/>
      <c r="ECI28" s="24"/>
      <c r="ECJ28" s="24"/>
      <c r="ECK28" s="24"/>
      <c r="ECL28" s="24"/>
      <c r="ECM28" s="24"/>
      <c r="ECN28" s="24"/>
      <c r="ECO28" s="24"/>
      <c r="ECP28" s="24"/>
      <c r="ECQ28" s="24"/>
      <c r="ECR28" s="24"/>
      <c r="ECS28" s="24"/>
      <c r="ECT28" s="24"/>
      <c r="ECU28" s="24"/>
      <c r="ECV28" s="24"/>
      <c r="ECW28" s="24"/>
      <c r="ECX28" s="24"/>
      <c r="ECY28" s="24"/>
      <c r="ECZ28" s="24"/>
      <c r="EDA28" s="24"/>
      <c r="EDB28" s="24"/>
      <c r="EDC28" s="24"/>
      <c r="EDD28" s="24"/>
      <c r="EDE28" s="24"/>
      <c r="EDF28" s="24"/>
      <c r="EDG28" s="24"/>
      <c r="EDH28" s="24"/>
      <c r="EDI28" s="24"/>
      <c r="EDJ28" s="24"/>
      <c r="EDK28" s="24"/>
      <c r="EDL28" s="24"/>
      <c r="EDM28" s="24"/>
      <c r="EDN28" s="24"/>
      <c r="EDO28" s="24"/>
      <c r="EDP28" s="24"/>
      <c r="EDQ28" s="24"/>
      <c r="EDR28" s="24"/>
      <c r="EDS28" s="24"/>
      <c r="EDT28" s="24"/>
      <c r="EDU28" s="24"/>
      <c r="EDV28" s="24"/>
      <c r="EDW28" s="24"/>
      <c r="EDX28" s="24"/>
      <c r="EDY28" s="24"/>
      <c r="EDZ28" s="24"/>
      <c r="EEA28" s="24"/>
      <c r="EEB28" s="24"/>
      <c r="EEC28" s="24"/>
      <c r="EED28" s="24"/>
      <c r="EEE28" s="24"/>
      <c r="EEF28" s="24"/>
      <c r="EEG28" s="24"/>
      <c r="EEH28" s="24"/>
      <c r="EEI28" s="24"/>
      <c r="EEJ28" s="24"/>
      <c r="EEK28" s="24"/>
      <c r="EEL28" s="24"/>
      <c r="EEM28" s="24"/>
      <c r="EEN28" s="24"/>
      <c r="EEO28" s="24"/>
      <c r="EEP28" s="24"/>
      <c r="EEQ28" s="24"/>
      <c r="EER28" s="24"/>
      <c r="EES28" s="24"/>
      <c r="EET28" s="24"/>
      <c r="EEU28" s="24"/>
      <c r="EEV28" s="24"/>
      <c r="EEW28" s="24"/>
      <c r="EEX28" s="24"/>
      <c r="EEY28" s="24"/>
      <c r="EEZ28" s="24"/>
      <c r="EFA28" s="24"/>
      <c r="EFB28" s="24"/>
      <c r="EFC28" s="24"/>
      <c r="EFD28" s="24"/>
      <c r="EFE28" s="24"/>
      <c r="EFF28" s="24"/>
      <c r="EFG28" s="24"/>
      <c r="EFH28" s="24"/>
      <c r="EFI28" s="24"/>
      <c r="EFJ28" s="24"/>
      <c r="EFK28" s="24"/>
      <c r="EFL28" s="24"/>
      <c r="EFM28" s="24"/>
      <c r="EFN28" s="24"/>
      <c r="EFO28" s="24"/>
      <c r="EFP28" s="24"/>
      <c r="EFQ28" s="24"/>
      <c r="EFR28" s="24"/>
      <c r="EFS28" s="24"/>
      <c r="EFT28" s="24"/>
      <c r="EFU28" s="24"/>
      <c r="EFV28" s="24"/>
      <c r="EFW28" s="24"/>
      <c r="EFX28" s="24"/>
      <c r="EFY28" s="24"/>
      <c r="EFZ28" s="24"/>
      <c r="EGA28" s="24"/>
      <c r="EGB28" s="24"/>
      <c r="EGC28" s="24"/>
      <c r="EGD28" s="24"/>
      <c r="EGE28" s="24"/>
      <c r="EGF28" s="24"/>
      <c r="EGG28" s="24"/>
      <c r="EGH28" s="24"/>
      <c r="EGI28" s="24"/>
      <c r="EGJ28" s="24"/>
      <c r="EGK28" s="24"/>
      <c r="EGL28" s="24"/>
      <c r="EGM28" s="24"/>
      <c r="EGN28" s="24"/>
      <c r="EGO28" s="24"/>
      <c r="EGP28" s="24"/>
      <c r="EGQ28" s="24"/>
      <c r="EGR28" s="24"/>
      <c r="EGS28" s="24"/>
      <c r="EGT28" s="24"/>
      <c r="EGU28" s="24"/>
      <c r="EGV28" s="24"/>
      <c r="EGW28" s="24"/>
      <c r="EGX28" s="24"/>
      <c r="EGY28" s="24"/>
      <c r="EGZ28" s="24"/>
      <c r="EHA28" s="24"/>
      <c r="EHB28" s="24"/>
      <c r="EHC28" s="24"/>
      <c r="EHD28" s="24"/>
      <c r="EHE28" s="24"/>
      <c r="EHF28" s="24"/>
      <c r="EHG28" s="24"/>
      <c r="EHH28" s="24"/>
      <c r="EHI28" s="24"/>
      <c r="EHJ28" s="24"/>
      <c r="EHK28" s="24"/>
      <c r="EHL28" s="24"/>
      <c r="EHM28" s="24"/>
      <c r="EHN28" s="24"/>
      <c r="EHO28" s="24"/>
      <c r="EHP28" s="24"/>
      <c r="EHQ28" s="24"/>
      <c r="EHR28" s="24"/>
      <c r="EHS28" s="24"/>
      <c r="EHT28" s="24"/>
      <c r="EHU28" s="24"/>
      <c r="EHV28" s="24"/>
      <c r="EHW28" s="24"/>
      <c r="EHX28" s="24"/>
      <c r="EHY28" s="24"/>
      <c r="EHZ28" s="24"/>
      <c r="EIA28" s="24"/>
      <c r="EIB28" s="24"/>
      <c r="EIC28" s="24"/>
      <c r="EID28" s="24"/>
      <c r="EIE28" s="24"/>
      <c r="EIF28" s="24"/>
      <c r="EIG28" s="24"/>
      <c r="EIH28" s="24"/>
      <c r="EII28" s="24"/>
      <c r="EIJ28" s="24"/>
      <c r="EIK28" s="24"/>
      <c r="EIL28" s="24"/>
      <c r="EIM28" s="24"/>
      <c r="EIN28" s="24"/>
      <c r="EIO28" s="24"/>
      <c r="EIP28" s="24"/>
      <c r="EIQ28" s="24"/>
      <c r="EIR28" s="24"/>
      <c r="EIS28" s="24"/>
      <c r="EIT28" s="24"/>
      <c r="EIU28" s="24"/>
      <c r="EIV28" s="24"/>
      <c r="EIW28" s="24"/>
      <c r="EIX28" s="24"/>
      <c r="EIY28" s="24"/>
      <c r="EIZ28" s="24"/>
      <c r="EJA28" s="24"/>
      <c r="EJB28" s="24"/>
      <c r="EJC28" s="24"/>
      <c r="EJD28" s="24"/>
      <c r="EJE28" s="24"/>
      <c r="EJF28" s="24"/>
      <c r="EJG28" s="24"/>
      <c r="EJH28" s="24"/>
      <c r="EJI28" s="24"/>
      <c r="EJJ28" s="24"/>
      <c r="EJK28" s="24"/>
      <c r="EJL28" s="24"/>
      <c r="EJM28" s="24"/>
      <c r="EJN28" s="24"/>
      <c r="EJO28" s="24"/>
      <c r="EJP28" s="24"/>
      <c r="EJQ28" s="24"/>
      <c r="EJR28" s="24"/>
      <c r="EJS28" s="24"/>
      <c r="EJT28" s="24"/>
      <c r="EJU28" s="24"/>
      <c r="EJV28" s="24"/>
      <c r="EJW28" s="24"/>
      <c r="EJX28" s="24"/>
      <c r="EJY28" s="24"/>
      <c r="EJZ28" s="24"/>
      <c r="EKA28" s="24"/>
      <c r="EKB28" s="24"/>
      <c r="EKC28" s="24"/>
      <c r="EKD28" s="24"/>
      <c r="EKE28" s="24"/>
      <c r="EKF28" s="24"/>
      <c r="EKG28" s="24"/>
      <c r="EKH28" s="24"/>
      <c r="EKI28" s="24"/>
      <c r="EKJ28" s="24"/>
      <c r="EKK28" s="24"/>
      <c r="EKL28" s="24"/>
      <c r="EKM28" s="24"/>
      <c r="EKN28" s="24"/>
      <c r="EKO28" s="24"/>
      <c r="EKP28" s="24"/>
      <c r="EKQ28" s="24"/>
      <c r="EKR28" s="24"/>
      <c r="EKS28" s="24"/>
      <c r="EKT28" s="24"/>
      <c r="EKU28" s="24"/>
      <c r="EKV28" s="24"/>
      <c r="EKW28" s="24"/>
      <c r="EKX28" s="24"/>
      <c r="EKY28" s="24"/>
      <c r="EKZ28" s="24"/>
      <c r="ELA28" s="24"/>
      <c r="ELB28" s="24"/>
      <c r="ELC28" s="24"/>
      <c r="ELD28" s="24"/>
      <c r="ELE28" s="24"/>
      <c r="ELF28" s="24"/>
      <c r="ELG28" s="24"/>
      <c r="ELH28" s="24"/>
      <c r="ELI28" s="24"/>
      <c r="ELJ28" s="24"/>
      <c r="ELK28" s="24"/>
      <c r="ELL28" s="24"/>
      <c r="ELM28" s="24"/>
      <c r="ELN28" s="24"/>
      <c r="ELO28" s="24"/>
      <c r="ELP28" s="24"/>
      <c r="ELQ28" s="24"/>
      <c r="ELR28" s="24"/>
      <c r="ELS28" s="24"/>
      <c r="ELT28" s="24"/>
      <c r="ELU28" s="24"/>
      <c r="ELV28" s="24"/>
      <c r="ELW28" s="24"/>
      <c r="ELX28" s="24"/>
      <c r="ELY28" s="24"/>
      <c r="ELZ28" s="24"/>
      <c r="EMA28" s="24"/>
      <c r="EMB28" s="24"/>
      <c r="EMC28" s="24"/>
      <c r="EMD28" s="24"/>
      <c r="EME28" s="24"/>
      <c r="EMF28" s="24"/>
      <c r="EMG28" s="24"/>
      <c r="EMH28" s="24"/>
      <c r="EMI28" s="24"/>
      <c r="EMJ28" s="24"/>
      <c r="EMK28" s="24"/>
      <c r="EML28" s="24"/>
      <c r="EMM28" s="24"/>
      <c r="EMN28" s="24"/>
      <c r="EMO28" s="24"/>
      <c r="EMP28" s="24"/>
      <c r="EMQ28" s="24"/>
      <c r="EMR28" s="24"/>
      <c r="EMS28" s="24"/>
      <c r="EMT28" s="24"/>
      <c r="EMU28" s="24"/>
      <c r="EMV28" s="24"/>
      <c r="EMW28" s="24"/>
      <c r="EMX28" s="24"/>
      <c r="EMY28" s="24"/>
      <c r="EMZ28" s="24"/>
      <c r="ENA28" s="24"/>
      <c r="ENB28" s="24"/>
      <c r="ENC28" s="24"/>
      <c r="END28" s="24"/>
      <c r="ENE28" s="24"/>
      <c r="ENF28" s="24"/>
      <c r="ENG28" s="24"/>
      <c r="ENH28" s="24"/>
      <c r="ENI28" s="24"/>
      <c r="ENJ28" s="24"/>
      <c r="ENK28" s="24"/>
      <c r="ENL28" s="24"/>
      <c r="ENM28" s="24"/>
      <c r="ENN28" s="24"/>
      <c r="ENO28" s="24"/>
      <c r="ENP28" s="24"/>
      <c r="ENQ28" s="24"/>
      <c r="ENR28" s="24"/>
      <c r="ENS28" s="24"/>
      <c r="ENT28" s="24"/>
      <c r="ENU28" s="24"/>
      <c r="ENV28" s="24"/>
      <c r="ENW28" s="24"/>
      <c r="ENX28" s="24"/>
      <c r="ENY28" s="24"/>
      <c r="ENZ28" s="24"/>
      <c r="EOA28" s="24"/>
      <c r="EOB28" s="24"/>
      <c r="EOC28" s="24"/>
      <c r="EOD28" s="24"/>
      <c r="EOE28" s="24"/>
      <c r="EOF28" s="24"/>
      <c r="EOG28" s="24"/>
      <c r="EOH28" s="24"/>
      <c r="EOI28" s="24"/>
      <c r="EOJ28" s="24"/>
      <c r="EOK28" s="24"/>
      <c r="EOL28" s="24"/>
      <c r="EOM28" s="24"/>
      <c r="EON28" s="24"/>
      <c r="EOO28" s="24"/>
      <c r="EOP28" s="24"/>
      <c r="EOQ28" s="24"/>
      <c r="EOR28" s="24"/>
      <c r="EOS28" s="24"/>
      <c r="EOT28" s="24"/>
      <c r="EOU28" s="24"/>
      <c r="EOV28" s="24"/>
      <c r="EOW28" s="24"/>
      <c r="EOX28" s="24"/>
      <c r="EOY28" s="24"/>
      <c r="EOZ28" s="24"/>
      <c r="EPA28" s="24"/>
      <c r="EPB28" s="24"/>
      <c r="EPC28" s="24"/>
      <c r="EPD28" s="24"/>
      <c r="EPE28" s="24"/>
      <c r="EPF28" s="24"/>
      <c r="EPG28" s="24"/>
      <c r="EPH28" s="24"/>
      <c r="EPI28" s="24"/>
      <c r="EPJ28" s="24"/>
      <c r="EPK28" s="24"/>
      <c r="EPL28" s="24"/>
      <c r="EPM28" s="24"/>
      <c r="EPN28" s="24"/>
      <c r="EPO28" s="24"/>
      <c r="EPP28" s="24"/>
      <c r="EPQ28" s="24"/>
      <c r="EPR28" s="24"/>
      <c r="EPS28" s="24"/>
      <c r="EPT28" s="24"/>
      <c r="EPU28" s="24"/>
      <c r="EPV28" s="24"/>
      <c r="EPW28" s="24"/>
      <c r="EPX28" s="24"/>
      <c r="EPY28" s="24"/>
      <c r="EPZ28" s="24"/>
      <c r="EQA28" s="24"/>
      <c r="EQB28" s="24"/>
      <c r="EQC28" s="24"/>
      <c r="EQD28" s="24"/>
      <c r="EQE28" s="24"/>
      <c r="EQF28" s="24"/>
      <c r="EQG28" s="24"/>
      <c r="EQH28" s="24"/>
      <c r="EQI28" s="24"/>
      <c r="EQJ28" s="24"/>
      <c r="EQK28" s="24"/>
      <c r="EQL28" s="24"/>
      <c r="EQM28" s="24"/>
      <c r="EQN28" s="24"/>
      <c r="EQO28" s="24"/>
      <c r="EQP28" s="24"/>
      <c r="EQQ28" s="24"/>
      <c r="EQR28" s="24"/>
      <c r="EQS28" s="24"/>
      <c r="EQT28" s="24"/>
      <c r="EQU28" s="24"/>
      <c r="EQV28" s="24"/>
      <c r="EQW28" s="24"/>
      <c r="EQX28" s="24"/>
      <c r="EQY28" s="24"/>
      <c r="EQZ28" s="24"/>
      <c r="ERA28" s="24"/>
      <c r="ERB28" s="24"/>
      <c r="ERC28" s="24"/>
      <c r="ERD28" s="24"/>
      <c r="ERE28" s="24"/>
      <c r="ERF28" s="24"/>
      <c r="ERG28" s="24"/>
      <c r="ERH28" s="24"/>
      <c r="ERI28" s="24"/>
      <c r="ERJ28" s="24"/>
      <c r="ERK28" s="24"/>
      <c r="ERL28" s="24"/>
      <c r="ERM28" s="24"/>
      <c r="ERN28" s="24"/>
      <c r="ERO28" s="24"/>
      <c r="ERP28" s="24"/>
      <c r="ERQ28" s="24"/>
      <c r="ERR28" s="24"/>
      <c r="ERS28" s="24"/>
      <c r="ERT28" s="24"/>
      <c r="ERU28" s="24"/>
      <c r="ERV28" s="24"/>
      <c r="ERW28" s="24"/>
      <c r="ERX28" s="24"/>
      <c r="ERY28" s="24"/>
      <c r="ERZ28" s="24"/>
      <c r="ESA28" s="24"/>
      <c r="ESB28" s="24"/>
      <c r="ESC28" s="24"/>
      <c r="ESD28" s="24"/>
      <c r="ESE28" s="24"/>
      <c r="ESF28" s="24"/>
      <c r="ESG28" s="24"/>
      <c r="ESH28" s="24"/>
      <c r="ESI28" s="24"/>
      <c r="ESJ28" s="24"/>
      <c r="ESK28" s="24"/>
      <c r="ESL28" s="24"/>
      <c r="ESM28" s="24"/>
      <c r="ESN28" s="24"/>
      <c r="ESO28" s="24"/>
      <c r="ESP28" s="24"/>
      <c r="ESQ28" s="24"/>
      <c r="ESR28" s="24"/>
      <c r="ESS28" s="24"/>
      <c r="EST28" s="24"/>
      <c r="ESU28" s="24"/>
      <c r="ESV28" s="24"/>
      <c r="ESW28" s="24"/>
      <c r="ESX28" s="24"/>
      <c r="ESY28" s="24"/>
      <c r="ESZ28" s="24"/>
      <c r="ETA28" s="24"/>
      <c r="ETB28" s="24"/>
      <c r="ETC28" s="24"/>
      <c r="ETD28" s="24"/>
      <c r="ETE28" s="24"/>
      <c r="ETF28" s="24"/>
      <c r="ETG28" s="24"/>
      <c r="ETH28" s="24"/>
      <c r="ETI28" s="24"/>
      <c r="ETJ28" s="24"/>
      <c r="ETK28" s="24"/>
      <c r="ETL28" s="24"/>
      <c r="ETM28" s="24"/>
      <c r="ETN28" s="24"/>
      <c r="ETO28" s="24"/>
      <c r="ETP28" s="24"/>
      <c r="ETQ28" s="24"/>
      <c r="ETR28" s="24"/>
      <c r="ETS28" s="24"/>
      <c r="ETT28" s="24"/>
      <c r="ETU28" s="24"/>
      <c r="ETV28" s="24"/>
      <c r="ETW28" s="24"/>
      <c r="ETX28" s="24"/>
      <c r="ETY28" s="24"/>
      <c r="ETZ28" s="24"/>
      <c r="EUA28" s="24"/>
      <c r="EUB28" s="24"/>
      <c r="EUC28" s="24"/>
      <c r="EUD28" s="24"/>
      <c r="EUE28" s="24"/>
      <c r="EUF28" s="24"/>
      <c r="EUG28" s="24"/>
      <c r="EUH28" s="24"/>
      <c r="EUI28" s="24"/>
      <c r="EUJ28" s="24"/>
      <c r="EUK28" s="24"/>
      <c r="EUL28" s="24"/>
      <c r="EUM28" s="24"/>
      <c r="EUN28" s="24"/>
      <c r="EUO28" s="24"/>
      <c r="EUP28" s="24"/>
      <c r="EUQ28" s="24"/>
      <c r="EUR28" s="24"/>
      <c r="EUS28" s="24"/>
      <c r="EUT28" s="24"/>
      <c r="EUU28" s="24"/>
      <c r="EUV28" s="24"/>
      <c r="EUW28" s="24"/>
      <c r="EUX28" s="24"/>
      <c r="EUY28" s="24"/>
      <c r="EUZ28" s="24"/>
      <c r="EVA28" s="24"/>
      <c r="EVB28" s="24"/>
      <c r="EVC28" s="24"/>
      <c r="EVD28" s="24"/>
      <c r="EVE28" s="24"/>
      <c r="EVF28" s="24"/>
      <c r="EVG28" s="24"/>
      <c r="EVH28" s="24"/>
      <c r="EVI28" s="24"/>
      <c r="EVJ28" s="24"/>
      <c r="EVK28" s="24"/>
      <c r="EVL28" s="24"/>
      <c r="EVM28" s="24"/>
      <c r="EVN28" s="24"/>
      <c r="EVO28" s="24"/>
      <c r="EVP28" s="24"/>
      <c r="EVQ28" s="24"/>
      <c r="EVR28" s="24"/>
      <c r="EVS28" s="24"/>
      <c r="EVT28" s="24"/>
      <c r="EVU28" s="24"/>
      <c r="EVV28" s="24"/>
      <c r="EVW28" s="24"/>
      <c r="EVX28" s="24"/>
      <c r="EVY28" s="24"/>
      <c r="EVZ28" s="24"/>
      <c r="EWA28" s="24"/>
      <c r="EWB28" s="24"/>
      <c r="EWC28" s="24"/>
      <c r="EWD28" s="24"/>
      <c r="EWE28" s="24"/>
      <c r="EWF28" s="24"/>
      <c r="EWG28" s="24"/>
      <c r="EWH28" s="24"/>
      <c r="EWI28" s="24"/>
      <c r="EWJ28" s="24"/>
      <c r="EWK28" s="24"/>
      <c r="EWL28" s="24"/>
      <c r="EWM28" s="24"/>
      <c r="EWN28" s="24"/>
      <c r="EWO28" s="24"/>
      <c r="EWP28" s="24"/>
      <c r="EWQ28" s="24"/>
      <c r="EWR28" s="24"/>
      <c r="EWS28" s="24"/>
      <c r="EWT28" s="24"/>
      <c r="EWU28" s="24"/>
      <c r="EWV28" s="24"/>
      <c r="EWW28" s="24"/>
      <c r="EWX28" s="24"/>
      <c r="EWY28" s="24"/>
      <c r="EWZ28" s="24"/>
      <c r="EXA28" s="24"/>
      <c r="EXB28" s="24"/>
      <c r="EXC28" s="24"/>
      <c r="EXD28" s="24"/>
      <c r="EXE28" s="24"/>
      <c r="EXF28" s="24"/>
      <c r="EXG28" s="24"/>
      <c r="EXH28" s="24"/>
      <c r="EXI28" s="24"/>
      <c r="EXJ28" s="24"/>
      <c r="EXK28" s="24"/>
      <c r="EXL28" s="24"/>
      <c r="EXM28" s="24"/>
      <c r="EXN28" s="24"/>
      <c r="EXO28" s="24"/>
      <c r="EXP28" s="24"/>
      <c r="EXQ28" s="24"/>
      <c r="EXR28" s="24"/>
      <c r="EXS28" s="24"/>
      <c r="EXT28" s="24"/>
      <c r="EXU28" s="24"/>
      <c r="EXV28" s="24"/>
      <c r="EXW28" s="24"/>
      <c r="EXX28" s="24"/>
      <c r="EXY28" s="24"/>
      <c r="EXZ28" s="24"/>
      <c r="EYA28" s="24"/>
      <c r="EYB28" s="24"/>
      <c r="EYC28" s="24"/>
      <c r="EYD28" s="24"/>
      <c r="EYE28" s="24"/>
      <c r="EYF28" s="24"/>
      <c r="EYG28" s="24"/>
      <c r="EYH28" s="24"/>
      <c r="EYI28" s="24"/>
      <c r="EYJ28" s="24"/>
      <c r="EYK28" s="24"/>
      <c r="EYL28" s="24"/>
      <c r="EYM28" s="24"/>
      <c r="EYN28" s="24"/>
      <c r="EYO28" s="24"/>
      <c r="EYP28" s="24"/>
      <c r="EYQ28" s="24"/>
      <c r="EYR28" s="24"/>
      <c r="EYS28" s="24"/>
      <c r="EYT28" s="24"/>
      <c r="EYU28" s="24"/>
      <c r="EYV28" s="24"/>
      <c r="EYW28" s="24"/>
      <c r="EYX28" s="24"/>
      <c r="EYY28" s="24"/>
      <c r="EYZ28" s="24"/>
      <c r="EZA28" s="24"/>
      <c r="EZB28" s="24"/>
      <c r="EZC28" s="24"/>
      <c r="EZD28" s="24"/>
      <c r="EZE28" s="24"/>
      <c r="EZF28" s="24"/>
      <c r="EZG28" s="24"/>
      <c r="EZH28" s="24"/>
      <c r="EZI28" s="24"/>
      <c r="EZJ28" s="24"/>
      <c r="EZK28" s="24"/>
      <c r="EZL28" s="24"/>
      <c r="EZM28" s="24"/>
      <c r="EZN28" s="24"/>
      <c r="EZO28" s="24"/>
      <c r="EZP28" s="24"/>
      <c r="EZQ28" s="24"/>
      <c r="EZR28" s="24"/>
      <c r="EZS28" s="24"/>
      <c r="EZT28" s="24"/>
      <c r="EZU28" s="24"/>
      <c r="EZV28" s="24"/>
      <c r="EZW28" s="24"/>
      <c r="EZX28" s="24"/>
      <c r="EZY28" s="24"/>
      <c r="EZZ28" s="24"/>
      <c r="FAA28" s="24"/>
      <c r="FAB28" s="24"/>
      <c r="FAC28" s="24"/>
      <c r="FAD28" s="24"/>
      <c r="FAE28" s="24"/>
      <c r="FAF28" s="24"/>
      <c r="FAG28" s="24"/>
      <c r="FAH28" s="24"/>
      <c r="FAI28" s="24"/>
      <c r="FAJ28" s="24"/>
      <c r="FAK28" s="24"/>
      <c r="FAL28" s="24"/>
      <c r="FAM28" s="24"/>
      <c r="FAN28" s="24"/>
      <c r="FAO28" s="24"/>
      <c r="FAP28" s="24"/>
      <c r="FAQ28" s="24"/>
      <c r="FAR28" s="24"/>
      <c r="FAS28" s="24"/>
      <c r="FAT28" s="24"/>
      <c r="FAU28" s="24"/>
      <c r="FAV28" s="24"/>
      <c r="FAW28" s="24"/>
      <c r="FAX28" s="24"/>
      <c r="FAY28" s="24"/>
      <c r="FAZ28" s="24"/>
      <c r="FBA28" s="24"/>
      <c r="FBB28" s="24"/>
      <c r="FBC28" s="24"/>
      <c r="FBD28" s="24"/>
      <c r="FBE28" s="24"/>
      <c r="FBF28" s="24"/>
      <c r="FBG28" s="24"/>
      <c r="FBH28" s="24"/>
      <c r="FBI28" s="24"/>
      <c r="FBJ28" s="24"/>
      <c r="FBK28" s="24"/>
      <c r="FBL28" s="24"/>
      <c r="FBM28" s="24"/>
      <c r="FBN28" s="24"/>
      <c r="FBO28" s="24"/>
      <c r="FBP28" s="24"/>
      <c r="FBQ28" s="24"/>
      <c r="FBR28" s="24"/>
      <c r="FBS28" s="24"/>
      <c r="FBT28" s="24"/>
      <c r="FBU28" s="24"/>
      <c r="FBV28" s="24"/>
      <c r="FBW28" s="24"/>
      <c r="FBX28" s="24"/>
      <c r="FBY28" s="24"/>
      <c r="FBZ28" s="24"/>
      <c r="FCA28" s="24"/>
      <c r="FCB28" s="24"/>
      <c r="FCC28" s="24"/>
      <c r="FCD28" s="24"/>
      <c r="FCE28" s="24"/>
      <c r="FCF28" s="24"/>
      <c r="FCG28" s="24"/>
      <c r="FCH28" s="24"/>
      <c r="FCI28" s="24"/>
      <c r="FCJ28" s="24"/>
      <c r="FCK28" s="24"/>
      <c r="FCL28" s="24"/>
      <c r="FCM28" s="24"/>
      <c r="FCN28" s="24"/>
      <c r="FCO28" s="24"/>
      <c r="FCP28" s="24"/>
      <c r="FCQ28" s="24"/>
      <c r="FCR28" s="24"/>
      <c r="FCS28" s="24"/>
      <c r="FCT28" s="24"/>
      <c r="FCU28" s="24"/>
      <c r="FCV28" s="24"/>
      <c r="FCW28" s="24"/>
      <c r="FCX28" s="24"/>
      <c r="FCY28" s="24"/>
      <c r="FCZ28" s="24"/>
      <c r="FDA28" s="24"/>
      <c r="FDB28" s="24"/>
      <c r="FDC28" s="24"/>
      <c r="FDD28" s="24"/>
      <c r="FDE28" s="24"/>
      <c r="FDF28" s="24"/>
      <c r="FDG28" s="24"/>
      <c r="FDH28" s="24"/>
      <c r="FDI28" s="24"/>
      <c r="FDJ28" s="24"/>
      <c r="FDK28" s="24"/>
      <c r="FDL28" s="24"/>
      <c r="FDM28" s="24"/>
      <c r="FDN28" s="24"/>
      <c r="FDO28" s="24"/>
      <c r="FDP28" s="24"/>
      <c r="FDQ28" s="24"/>
      <c r="FDR28" s="24"/>
      <c r="FDS28" s="24"/>
      <c r="FDT28" s="24"/>
      <c r="FDU28" s="24"/>
      <c r="FDV28" s="24"/>
      <c r="FDW28" s="24"/>
      <c r="FDX28" s="24"/>
      <c r="FDY28" s="24"/>
      <c r="FDZ28" s="24"/>
      <c r="FEA28" s="24"/>
      <c r="FEB28" s="24"/>
      <c r="FEC28" s="24"/>
      <c r="FED28" s="24"/>
      <c r="FEE28" s="24"/>
      <c r="FEF28" s="24"/>
      <c r="FEG28" s="24"/>
      <c r="FEH28" s="24"/>
      <c r="FEI28" s="24"/>
      <c r="FEJ28" s="24"/>
      <c r="FEK28" s="24"/>
      <c r="FEL28" s="24"/>
      <c r="FEM28" s="24"/>
      <c r="FEN28" s="24"/>
      <c r="FEO28" s="24"/>
      <c r="FEP28" s="24"/>
      <c r="FEQ28" s="24"/>
      <c r="FER28" s="24"/>
      <c r="FES28" s="24"/>
      <c r="FET28" s="24"/>
      <c r="FEU28" s="24"/>
      <c r="FEV28" s="24"/>
      <c r="FEW28" s="24"/>
      <c r="FEX28" s="24"/>
      <c r="FEY28" s="24"/>
      <c r="FEZ28" s="24"/>
      <c r="FFA28" s="24"/>
      <c r="FFB28" s="24"/>
      <c r="FFC28" s="24"/>
      <c r="FFD28" s="24"/>
      <c r="FFE28" s="24"/>
      <c r="FFF28" s="24"/>
      <c r="FFG28" s="24"/>
      <c r="FFH28" s="24"/>
      <c r="FFI28" s="24"/>
      <c r="FFJ28" s="24"/>
      <c r="FFK28" s="24"/>
      <c r="FFL28" s="24"/>
      <c r="FFM28" s="24"/>
      <c r="FFN28" s="24"/>
      <c r="FFO28" s="24"/>
      <c r="FFP28" s="24"/>
      <c r="FFQ28" s="24"/>
      <c r="FFR28" s="24"/>
      <c r="FFS28" s="24"/>
      <c r="FFT28" s="24"/>
      <c r="FFU28" s="24"/>
      <c r="FFV28" s="24"/>
      <c r="FFW28" s="24"/>
      <c r="FFX28" s="24"/>
      <c r="FFY28" s="24"/>
      <c r="FFZ28" s="24"/>
      <c r="FGA28" s="24"/>
      <c r="FGB28" s="24"/>
      <c r="FGC28" s="24"/>
      <c r="FGD28" s="24"/>
      <c r="FGE28" s="24"/>
      <c r="FGF28" s="24"/>
      <c r="FGG28" s="24"/>
      <c r="FGH28" s="24"/>
      <c r="FGI28" s="24"/>
      <c r="FGJ28" s="24"/>
      <c r="FGK28" s="24"/>
      <c r="FGL28" s="24"/>
      <c r="FGM28" s="24"/>
      <c r="FGN28" s="24"/>
      <c r="FGO28" s="24"/>
      <c r="FGP28" s="24"/>
      <c r="FGQ28" s="24"/>
      <c r="FGR28" s="24"/>
      <c r="FGS28" s="24"/>
      <c r="FGT28" s="24"/>
      <c r="FGU28" s="24"/>
      <c r="FGV28" s="24"/>
      <c r="FGW28" s="24"/>
      <c r="FGX28" s="24"/>
      <c r="FGY28" s="24"/>
      <c r="FGZ28" s="24"/>
      <c r="FHA28" s="24"/>
      <c r="FHB28" s="24"/>
      <c r="FHC28" s="24"/>
      <c r="FHD28" s="24"/>
      <c r="FHE28" s="24"/>
      <c r="FHF28" s="24"/>
      <c r="FHG28" s="24"/>
      <c r="FHH28" s="24"/>
      <c r="FHI28" s="24"/>
      <c r="FHJ28" s="24"/>
      <c r="FHK28" s="24"/>
      <c r="FHL28" s="24"/>
      <c r="FHM28" s="24"/>
      <c r="FHN28" s="24"/>
      <c r="FHO28" s="24"/>
      <c r="FHP28" s="24"/>
      <c r="FHQ28" s="24"/>
      <c r="FHR28" s="24"/>
      <c r="FHS28" s="24"/>
      <c r="FHT28" s="24"/>
      <c r="FHU28" s="24"/>
      <c r="FHV28" s="24"/>
      <c r="FHW28" s="24"/>
      <c r="FHX28" s="24"/>
      <c r="FHY28" s="24"/>
      <c r="FHZ28" s="24"/>
      <c r="FIA28" s="24"/>
      <c r="FIB28" s="24"/>
      <c r="FIC28" s="24"/>
      <c r="FID28" s="24"/>
      <c r="FIE28" s="24"/>
      <c r="FIF28" s="24"/>
      <c r="FIG28" s="24"/>
      <c r="FIH28" s="24"/>
      <c r="FII28" s="24"/>
      <c r="FIJ28" s="24"/>
      <c r="FIK28" s="24"/>
      <c r="FIL28" s="24"/>
      <c r="FIM28" s="24"/>
      <c r="FIN28" s="24"/>
      <c r="FIO28" s="24"/>
      <c r="FIP28" s="24"/>
      <c r="FIQ28" s="24"/>
      <c r="FIR28" s="24"/>
      <c r="FIS28" s="24"/>
      <c r="FIT28" s="24"/>
      <c r="FIU28" s="24"/>
      <c r="FIV28" s="24"/>
      <c r="FIW28" s="24"/>
      <c r="FIX28" s="24"/>
      <c r="FIY28" s="24"/>
      <c r="FIZ28" s="24"/>
      <c r="FJA28" s="24"/>
      <c r="FJB28" s="24"/>
      <c r="FJC28" s="24"/>
      <c r="FJD28" s="24"/>
      <c r="FJE28" s="24"/>
      <c r="FJF28" s="24"/>
      <c r="FJG28" s="24"/>
      <c r="FJH28" s="24"/>
      <c r="FJI28" s="24"/>
      <c r="FJJ28" s="24"/>
      <c r="FJK28" s="24"/>
      <c r="FJL28" s="24"/>
      <c r="FJM28" s="24"/>
      <c r="FJN28" s="24"/>
      <c r="FJO28" s="24"/>
      <c r="FJP28" s="24"/>
      <c r="FJQ28" s="24"/>
      <c r="FJR28" s="24"/>
      <c r="FJS28" s="24"/>
      <c r="FJT28" s="24"/>
      <c r="FJU28" s="24"/>
      <c r="FJV28" s="24"/>
      <c r="FJW28" s="24"/>
      <c r="FJX28" s="24"/>
      <c r="FJY28" s="24"/>
      <c r="FJZ28" s="24"/>
      <c r="FKA28" s="24"/>
      <c r="FKB28" s="24"/>
      <c r="FKC28" s="24"/>
      <c r="FKD28" s="24"/>
      <c r="FKE28" s="24"/>
      <c r="FKF28" s="24"/>
      <c r="FKG28" s="24"/>
      <c r="FKH28" s="24"/>
      <c r="FKI28" s="24"/>
      <c r="FKJ28" s="24"/>
      <c r="FKK28" s="24"/>
      <c r="FKL28" s="24"/>
      <c r="FKM28" s="24"/>
      <c r="FKN28" s="24"/>
      <c r="FKO28" s="24"/>
      <c r="FKP28" s="24"/>
      <c r="FKQ28" s="24"/>
      <c r="FKR28" s="24"/>
      <c r="FKS28" s="24"/>
      <c r="FKT28" s="24"/>
      <c r="FKU28" s="24"/>
      <c r="FKV28" s="24"/>
      <c r="FKW28" s="24"/>
      <c r="FKX28" s="24"/>
      <c r="FKY28" s="24"/>
      <c r="FKZ28" s="24"/>
      <c r="FLA28" s="24"/>
      <c r="FLB28" s="24"/>
      <c r="FLC28" s="24"/>
      <c r="FLD28" s="24"/>
      <c r="FLE28" s="24"/>
      <c r="FLF28" s="24"/>
      <c r="FLG28" s="24"/>
      <c r="FLH28" s="24"/>
      <c r="FLI28" s="24"/>
      <c r="FLJ28" s="24"/>
      <c r="FLK28" s="24"/>
      <c r="FLL28" s="24"/>
      <c r="FLM28" s="24"/>
      <c r="FLN28" s="24"/>
      <c r="FLO28" s="24"/>
      <c r="FLP28" s="24"/>
      <c r="FLQ28" s="24"/>
      <c r="FLR28" s="24"/>
      <c r="FLS28" s="24"/>
      <c r="FLT28" s="24"/>
      <c r="FLU28" s="24"/>
      <c r="FLV28" s="24"/>
      <c r="FLW28" s="24"/>
      <c r="FLX28" s="24"/>
      <c r="FLY28" s="24"/>
      <c r="FLZ28" s="24"/>
      <c r="FMA28" s="24"/>
      <c r="FMB28" s="24"/>
      <c r="FMC28" s="24"/>
      <c r="FMD28" s="24"/>
      <c r="FME28" s="24"/>
      <c r="FMF28" s="24"/>
      <c r="FMG28" s="24"/>
      <c r="FMH28" s="24"/>
      <c r="FMI28" s="24"/>
      <c r="FMJ28" s="24"/>
      <c r="FMK28" s="24"/>
      <c r="FML28" s="24"/>
      <c r="FMM28" s="24"/>
      <c r="FMN28" s="24"/>
      <c r="FMO28" s="24"/>
      <c r="FMP28" s="24"/>
      <c r="FMQ28" s="24"/>
      <c r="FMR28" s="24"/>
      <c r="FMS28" s="24"/>
      <c r="FMT28" s="24"/>
      <c r="FMU28" s="24"/>
      <c r="FMV28" s="24"/>
      <c r="FMW28" s="24"/>
      <c r="FMX28" s="24"/>
      <c r="FMY28" s="24"/>
      <c r="FMZ28" s="24"/>
      <c r="FNA28" s="24"/>
      <c r="FNB28" s="24"/>
      <c r="FNC28" s="24"/>
      <c r="FND28" s="24"/>
      <c r="FNE28" s="24"/>
      <c r="FNF28" s="24"/>
      <c r="FNG28" s="24"/>
      <c r="FNH28" s="24"/>
    </row>
    <row r="29" spans="1:4432" x14ac:dyDescent="0.25">
      <c r="A29" s="94"/>
      <c r="B29" s="42"/>
      <c r="C29" s="37"/>
      <c r="D29" s="38"/>
      <c r="E29" s="37"/>
      <c r="F29" s="39"/>
      <c r="G29" s="34"/>
      <c r="H29" s="35"/>
      <c r="I29" s="177">
        <f t="shared" ref="I29:I33" si="32">IF(G29="",H29,H29*G29)</f>
        <v>0</v>
      </c>
      <c r="J29" s="35"/>
      <c r="K29" s="177">
        <f t="shared" ref="K29:K33" si="33">IF(J29="",I29,MIN(I29,J29))</f>
        <v>0</v>
      </c>
      <c r="L29" s="177">
        <f t="shared" si="13"/>
        <v>0</v>
      </c>
      <c r="M29" s="177">
        <f>IF(L29="","",L29*$I$112)</f>
        <v>0</v>
      </c>
      <c r="N29" s="177">
        <f>IFERROR(IF(($I$111*$I$112)&gt;$I$114,((M29/($I$111*$I$112))*$I$114),M29),"")</f>
        <v>0</v>
      </c>
      <c r="O29" s="161"/>
      <c r="P29" s="177">
        <f>IF(N29="","",N29-O29)</f>
        <v>0</v>
      </c>
      <c r="Q29" s="162"/>
      <c r="R29" s="177">
        <f t="shared" ref="R29:R33" si="34">IF(P29="","",P29*Q29)</f>
        <v>0</v>
      </c>
      <c r="S29" s="178">
        <f t="shared" ref="S29:S33" si="35">IF(R29="","",P29-R29)</f>
        <v>0</v>
      </c>
      <c r="T29" s="21"/>
      <c r="U29" s="21"/>
      <c r="V29" s="21"/>
      <c r="W29" s="21"/>
      <c r="FNI29" s="12"/>
      <c r="FNJ29" s="12"/>
      <c r="FNK29" s="12"/>
      <c r="FNL29" s="12"/>
    </row>
    <row r="30" spans="1:4432" x14ac:dyDescent="0.25">
      <c r="A30" s="94"/>
      <c r="B30" s="42"/>
      <c r="C30" s="37"/>
      <c r="D30" s="38"/>
      <c r="E30" s="37"/>
      <c r="F30" s="39"/>
      <c r="G30" s="34"/>
      <c r="H30" s="35"/>
      <c r="I30" s="177">
        <f t="shared" ref="I30:I31" si="36">IF(G30="",H30,H30*G30)</f>
        <v>0</v>
      </c>
      <c r="J30" s="35"/>
      <c r="K30" s="177">
        <f t="shared" ref="K30:K31" si="37">IF(J30="",I30,MIN(I30,J30))</f>
        <v>0</v>
      </c>
      <c r="L30" s="177">
        <f t="shared" ref="L30:L31" si="38">K30</f>
        <v>0</v>
      </c>
      <c r="M30" s="177">
        <f>IF(L30="","",L30*$I$112)</f>
        <v>0</v>
      </c>
      <c r="N30" s="177">
        <f>IFERROR(IF(($I$111*$I$112)&gt;$I$114,((M30/($I$111*$I$112))*$I$114),M30),"")</f>
        <v>0</v>
      </c>
      <c r="O30" s="161"/>
      <c r="P30" s="177">
        <f>IF(N30="","",N30-O30)</f>
        <v>0</v>
      </c>
      <c r="Q30" s="162"/>
      <c r="R30" s="177">
        <f t="shared" ref="R30:R31" si="39">IF(P30="","",P30*Q30)</f>
        <v>0</v>
      </c>
      <c r="S30" s="178">
        <f t="shared" ref="S30:S31" si="40">IF(R30="","",P30-R30)</f>
        <v>0</v>
      </c>
      <c r="T30" s="21"/>
      <c r="U30" s="21"/>
      <c r="V30" s="21"/>
      <c r="W30" s="21"/>
      <c r="FNI30" s="12"/>
      <c r="FNJ30" s="12"/>
      <c r="FNK30" s="12"/>
      <c r="FNL30" s="12"/>
    </row>
    <row r="31" spans="1:4432" x14ac:dyDescent="0.25">
      <c r="A31" s="94"/>
      <c r="B31" s="42"/>
      <c r="C31" s="37"/>
      <c r="D31" s="38"/>
      <c r="E31" s="37"/>
      <c r="F31" s="39"/>
      <c r="G31" s="34"/>
      <c r="H31" s="35"/>
      <c r="I31" s="177">
        <f t="shared" si="36"/>
        <v>0</v>
      </c>
      <c r="J31" s="35"/>
      <c r="K31" s="177">
        <f t="shared" si="37"/>
        <v>0</v>
      </c>
      <c r="L31" s="177">
        <f t="shared" si="38"/>
        <v>0</v>
      </c>
      <c r="M31" s="177">
        <f>IF(L31="","",L31*$I$112)</f>
        <v>0</v>
      </c>
      <c r="N31" s="177">
        <f>IFERROR(IF(($I$111*$I$112)&gt;$I$114,((M31/($I$111*$I$112))*$I$114),M31),"")</f>
        <v>0</v>
      </c>
      <c r="O31" s="161"/>
      <c r="P31" s="177">
        <f>IF(N31="","",N31-O31)</f>
        <v>0</v>
      </c>
      <c r="Q31" s="162"/>
      <c r="R31" s="177">
        <f t="shared" si="39"/>
        <v>0</v>
      </c>
      <c r="S31" s="178">
        <f t="shared" si="40"/>
        <v>0</v>
      </c>
      <c r="T31" s="21"/>
      <c r="U31" s="21"/>
      <c r="V31" s="21"/>
      <c r="W31" s="21"/>
      <c r="FNI31" s="12"/>
      <c r="FNJ31" s="12"/>
      <c r="FNK31" s="12"/>
      <c r="FNL31" s="12"/>
    </row>
    <row r="32" spans="1:4432" x14ac:dyDescent="0.25">
      <c r="A32" s="94"/>
      <c r="B32" s="42"/>
      <c r="C32" s="37"/>
      <c r="D32" s="38"/>
      <c r="E32" s="37"/>
      <c r="F32" s="39"/>
      <c r="G32" s="34"/>
      <c r="H32" s="35"/>
      <c r="I32" s="177">
        <f t="shared" si="32"/>
        <v>0</v>
      </c>
      <c r="J32" s="35"/>
      <c r="K32" s="177">
        <f t="shared" si="33"/>
        <v>0</v>
      </c>
      <c r="L32" s="177">
        <f t="shared" si="13"/>
        <v>0</v>
      </c>
      <c r="M32" s="177">
        <f>IF(L32="","",L32*$I$112)</f>
        <v>0</v>
      </c>
      <c r="N32" s="177">
        <f>IFERROR(IF(($I$111*$I$112)&gt;$I$114,((M32/($I$111*$I$112))*$I$114),M32),"")</f>
        <v>0</v>
      </c>
      <c r="O32" s="161"/>
      <c r="P32" s="177">
        <f>IF(N32="","",N32-O32)</f>
        <v>0</v>
      </c>
      <c r="Q32" s="162"/>
      <c r="R32" s="177">
        <f t="shared" si="34"/>
        <v>0</v>
      </c>
      <c r="S32" s="178">
        <f t="shared" si="35"/>
        <v>0</v>
      </c>
      <c r="T32" s="21"/>
      <c r="U32" s="21"/>
      <c r="V32" s="21"/>
      <c r="W32" s="21"/>
      <c r="FNI32" s="12"/>
      <c r="FNJ32" s="12"/>
      <c r="FNK32" s="12"/>
      <c r="FNL32" s="12"/>
    </row>
    <row r="33" spans="1:4432 13125:16383" x14ac:dyDescent="0.25">
      <c r="A33" s="94"/>
      <c r="B33" s="42"/>
      <c r="C33" s="37"/>
      <c r="D33" s="38"/>
      <c r="E33" s="37"/>
      <c r="F33" s="39"/>
      <c r="G33" s="34"/>
      <c r="H33" s="35"/>
      <c r="I33" s="177">
        <f t="shared" si="32"/>
        <v>0</v>
      </c>
      <c r="J33" s="35"/>
      <c r="K33" s="177">
        <f t="shared" si="33"/>
        <v>0</v>
      </c>
      <c r="L33" s="177">
        <f t="shared" si="13"/>
        <v>0</v>
      </c>
      <c r="M33" s="177">
        <f>IF(L33="","",L33*$I$112)</f>
        <v>0</v>
      </c>
      <c r="N33" s="177">
        <f>IFERROR(IF(($I$111*$I$112)&gt;$I$114,((M33/($I$111*$I$112))*$I$114),M33),"")</f>
        <v>0</v>
      </c>
      <c r="O33" s="161"/>
      <c r="P33" s="177">
        <f>IF(N33="","",N33-O33)</f>
        <v>0</v>
      </c>
      <c r="Q33" s="162"/>
      <c r="R33" s="177">
        <f t="shared" si="34"/>
        <v>0</v>
      </c>
      <c r="S33" s="178">
        <f t="shared" si="35"/>
        <v>0</v>
      </c>
      <c r="T33" s="21"/>
      <c r="U33" s="21"/>
      <c r="V33" s="21"/>
      <c r="W33" s="21"/>
      <c r="FNI33" s="12"/>
      <c r="FNJ33" s="12"/>
      <c r="FNK33" s="12"/>
      <c r="FNL33" s="12"/>
    </row>
    <row r="34" spans="1:4432 13125:16383" s="25" customFormat="1" ht="32.25" customHeight="1" x14ac:dyDescent="0.25">
      <c r="A34" s="95"/>
      <c r="B34" s="69" t="s">
        <v>101</v>
      </c>
      <c r="C34" s="136"/>
      <c r="D34" s="137"/>
      <c r="E34" s="136"/>
      <c r="F34" s="136"/>
      <c r="G34" s="136"/>
      <c r="H34" s="138"/>
      <c r="I34" s="139"/>
      <c r="J34" s="139"/>
      <c r="K34" s="139"/>
      <c r="L34" s="166"/>
      <c r="M34" s="166"/>
      <c r="N34" s="166"/>
      <c r="O34" s="166"/>
      <c r="P34" s="166"/>
      <c r="Q34" s="167"/>
      <c r="R34" s="166"/>
      <c r="S34" s="168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24"/>
      <c r="MQ34" s="24"/>
      <c r="MR34" s="24"/>
      <c r="MS34" s="24"/>
      <c r="MT34" s="24"/>
      <c r="MU34" s="24"/>
      <c r="MV34" s="24"/>
      <c r="MW34" s="24"/>
      <c r="MX34" s="24"/>
      <c r="MY34" s="24"/>
      <c r="MZ34" s="24"/>
      <c r="NA34" s="24"/>
      <c r="NB34" s="24"/>
      <c r="NC34" s="24"/>
      <c r="ND34" s="24"/>
      <c r="NE34" s="24"/>
      <c r="NF34" s="24"/>
      <c r="NG34" s="24"/>
      <c r="NH34" s="24"/>
      <c r="NI34" s="24"/>
      <c r="NJ34" s="24"/>
      <c r="NK34" s="24"/>
      <c r="NL34" s="24"/>
      <c r="NM34" s="24"/>
      <c r="NN34" s="24"/>
      <c r="NO34" s="24"/>
      <c r="NP34" s="24"/>
      <c r="NQ34" s="24"/>
      <c r="NR34" s="24"/>
      <c r="NS34" s="24"/>
      <c r="NT34" s="24"/>
      <c r="NU34" s="24"/>
      <c r="NV34" s="24"/>
      <c r="NW34" s="24"/>
      <c r="NX34" s="24"/>
      <c r="NY34" s="24"/>
      <c r="NZ34" s="24"/>
      <c r="OA34" s="24"/>
      <c r="OB34" s="24"/>
      <c r="OC34" s="24"/>
      <c r="OD34" s="24"/>
      <c r="OE34" s="24"/>
      <c r="OF34" s="24"/>
      <c r="OG34" s="24"/>
      <c r="OH34" s="24"/>
      <c r="OI34" s="24"/>
      <c r="OJ34" s="24"/>
      <c r="OK34" s="24"/>
      <c r="OL34" s="24"/>
      <c r="OM34" s="24"/>
      <c r="ON34" s="24"/>
      <c r="OO34" s="24"/>
      <c r="OP34" s="24"/>
      <c r="OQ34" s="24"/>
      <c r="OR34" s="24"/>
      <c r="OS34" s="24"/>
      <c r="OT34" s="24"/>
      <c r="OU34" s="24"/>
      <c r="OV34" s="24"/>
      <c r="OW34" s="24"/>
      <c r="OX34" s="24"/>
      <c r="OY34" s="24"/>
      <c r="OZ34" s="24"/>
      <c r="PA34" s="24"/>
      <c r="PB34" s="24"/>
      <c r="PC34" s="24"/>
      <c r="PD34" s="24"/>
      <c r="PE34" s="24"/>
      <c r="PF34" s="24"/>
      <c r="PG34" s="24"/>
      <c r="PH34" s="24"/>
      <c r="PI34" s="24"/>
      <c r="PJ34" s="24"/>
      <c r="PK34" s="24"/>
      <c r="PL34" s="24"/>
      <c r="PM34" s="24"/>
      <c r="PN34" s="24"/>
      <c r="PO34" s="24"/>
      <c r="PP34" s="24"/>
      <c r="PQ34" s="24"/>
      <c r="PR34" s="24"/>
      <c r="PS34" s="24"/>
      <c r="PT34" s="24"/>
      <c r="PU34" s="24"/>
      <c r="PV34" s="24"/>
      <c r="PW34" s="24"/>
      <c r="PX34" s="24"/>
      <c r="PY34" s="24"/>
      <c r="PZ34" s="24"/>
      <c r="QA34" s="24"/>
      <c r="QB34" s="24"/>
      <c r="QC34" s="24"/>
      <c r="QD34" s="24"/>
      <c r="QE34" s="24"/>
      <c r="QF34" s="24"/>
      <c r="QG34" s="24"/>
      <c r="QH34" s="24"/>
      <c r="QI34" s="24"/>
      <c r="QJ34" s="24"/>
      <c r="QK34" s="24"/>
      <c r="QL34" s="24"/>
      <c r="QM34" s="24"/>
      <c r="QN34" s="24"/>
      <c r="QO34" s="24"/>
      <c r="QP34" s="24"/>
      <c r="QQ34" s="24"/>
      <c r="QR34" s="24"/>
      <c r="QS34" s="24"/>
      <c r="QT34" s="24"/>
      <c r="QU34" s="24"/>
      <c r="QV34" s="24"/>
      <c r="QW34" s="24"/>
      <c r="QX34" s="24"/>
      <c r="QY34" s="24"/>
      <c r="QZ34" s="24"/>
      <c r="RA34" s="24"/>
      <c r="RB34" s="24"/>
      <c r="RC34" s="24"/>
      <c r="RD34" s="24"/>
      <c r="RE34" s="24"/>
      <c r="RF34" s="24"/>
      <c r="RG34" s="24"/>
      <c r="RH34" s="24"/>
      <c r="RI34" s="24"/>
      <c r="RJ34" s="24"/>
      <c r="RK34" s="24"/>
      <c r="RL34" s="24"/>
      <c r="RM34" s="24"/>
      <c r="RN34" s="24"/>
      <c r="RO34" s="24"/>
      <c r="RP34" s="24"/>
      <c r="RQ34" s="24"/>
      <c r="RR34" s="24"/>
      <c r="RS34" s="24"/>
      <c r="RT34" s="24"/>
      <c r="RU34" s="24"/>
      <c r="RV34" s="24"/>
      <c r="RW34" s="24"/>
      <c r="RX34" s="24"/>
      <c r="RY34" s="24"/>
      <c r="RZ34" s="24"/>
      <c r="SA34" s="24"/>
      <c r="SB34" s="24"/>
      <c r="SC34" s="24"/>
      <c r="SD34" s="24"/>
      <c r="SE34" s="24"/>
      <c r="SF34" s="24"/>
      <c r="SG34" s="24"/>
      <c r="SH34" s="24"/>
      <c r="SI34" s="24"/>
      <c r="SJ34" s="24"/>
      <c r="SK34" s="24"/>
      <c r="SL34" s="24"/>
      <c r="SM34" s="24"/>
      <c r="SN34" s="24"/>
      <c r="SO34" s="24"/>
      <c r="SP34" s="24"/>
      <c r="SQ34" s="24"/>
      <c r="SR34" s="24"/>
      <c r="SS34" s="24"/>
      <c r="ST34" s="24"/>
      <c r="SU34" s="24"/>
      <c r="SV34" s="24"/>
      <c r="SW34" s="24"/>
      <c r="SX34" s="24"/>
      <c r="SY34" s="24"/>
      <c r="SZ34" s="24"/>
      <c r="TA34" s="24"/>
      <c r="TB34" s="24"/>
      <c r="TC34" s="24"/>
      <c r="TD34" s="24"/>
      <c r="TE34" s="24"/>
      <c r="TF34" s="24"/>
      <c r="TG34" s="24"/>
      <c r="TH34" s="24"/>
      <c r="TI34" s="24"/>
      <c r="TJ34" s="24"/>
      <c r="TK34" s="24"/>
      <c r="TL34" s="24"/>
      <c r="TM34" s="24"/>
      <c r="TN34" s="24"/>
      <c r="TO34" s="24"/>
      <c r="TP34" s="24"/>
      <c r="TQ34" s="24"/>
      <c r="TR34" s="24"/>
      <c r="TS34" s="24"/>
      <c r="TT34" s="24"/>
      <c r="TU34" s="24"/>
      <c r="TV34" s="24"/>
      <c r="TW34" s="24"/>
      <c r="TX34" s="24"/>
      <c r="TY34" s="24"/>
      <c r="TZ34" s="24"/>
      <c r="UA34" s="24"/>
      <c r="UB34" s="24"/>
      <c r="UC34" s="24"/>
      <c r="UD34" s="24"/>
      <c r="UE34" s="24"/>
      <c r="UF34" s="24"/>
      <c r="UG34" s="24"/>
      <c r="UH34" s="24"/>
      <c r="UI34" s="24"/>
      <c r="UJ34" s="24"/>
      <c r="UK34" s="24"/>
      <c r="UL34" s="24"/>
      <c r="UM34" s="24"/>
      <c r="UN34" s="24"/>
      <c r="UO34" s="24"/>
      <c r="UP34" s="24"/>
      <c r="UQ34" s="24"/>
      <c r="UR34" s="24"/>
      <c r="US34" s="24"/>
      <c r="UT34" s="24"/>
      <c r="UU34" s="24"/>
      <c r="UV34" s="24"/>
      <c r="UW34" s="24"/>
      <c r="UX34" s="24"/>
      <c r="UY34" s="24"/>
      <c r="UZ34" s="24"/>
      <c r="VA34" s="24"/>
      <c r="VB34" s="24"/>
      <c r="VC34" s="24"/>
      <c r="VD34" s="24"/>
      <c r="VE34" s="24"/>
      <c r="VF34" s="24"/>
      <c r="VG34" s="24"/>
      <c r="VH34" s="24"/>
      <c r="VI34" s="24"/>
      <c r="VJ34" s="24"/>
      <c r="VK34" s="24"/>
      <c r="VL34" s="24"/>
      <c r="VM34" s="24"/>
      <c r="VN34" s="24"/>
      <c r="VO34" s="24"/>
      <c r="VP34" s="24"/>
      <c r="VQ34" s="24"/>
      <c r="VR34" s="24"/>
      <c r="VS34" s="24"/>
      <c r="VT34" s="24"/>
      <c r="VU34" s="24"/>
      <c r="VV34" s="24"/>
      <c r="VW34" s="24"/>
      <c r="VX34" s="24"/>
      <c r="VY34" s="24"/>
      <c r="VZ34" s="24"/>
      <c r="WA34" s="24"/>
      <c r="WB34" s="24"/>
      <c r="WC34" s="24"/>
      <c r="WD34" s="24"/>
      <c r="WE34" s="24"/>
      <c r="WF34" s="24"/>
      <c r="WG34" s="24"/>
      <c r="WH34" s="24"/>
      <c r="WI34" s="24"/>
      <c r="WJ34" s="24"/>
      <c r="WK34" s="24"/>
      <c r="WL34" s="24"/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4"/>
      <c r="WZ34" s="24"/>
      <c r="XA34" s="24"/>
      <c r="XB34" s="24"/>
      <c r="XC34" s="24"/>
      <c r="XD34" s="24"/>
      <c r="XE34" s="24"/>
      <c r="XF34" s="24"/>
      <c r="XG34" s="24"/>
      <c r="XH34" s="24"/>
      <c r="XI34" s="24"/>
      <c r="XJ34" s="24"/>
      <c r="XK34" s="24"/>
      <c r="XL34" s="24"/>
      <c r="XM34" s="24"/>
      <c r="XN34" s="24"/>
      <c r="XO34" s="24"/>
      <c r="XP34" s="24"/>
      <c r="XQ34" s="24"/>
      <c r="XR34" s="24"/>
      <c r="XS34" s="24"/>
      <c r="XT34" s="24"/>
      <c r="XU34" s="24"/>
      <c r="XV34" s="24"/>
      <c r="XW34" s="24"/>
      <c r="XX34" s="24"/>
      <c r="XY34" s="24"/>
      <c r="XZ34" s="24"/>
      <c r="YA34" s="24"/>
      <c r="YB34" s="24"/>
      <c r="YC34" s="24"/>
      <c r="YD34" s="24"/>
      <c r="YE34" s="24"/>
      <c r="YF34" s="24"/>
      <c r="YG34" s="24"/>
      <c r="YH34" s="24"/>
      <c r="YI34" s="24"/>
      <c r="YJ34" s="24"/>
      <c r="YK34" s="24"/>
      <c r="YL34" s="24"/>
      <c r="YM34" s="24"/>
      <c r="YN34" s="24"/>
      <c r="YO34" s="24"/>
      <c r="YP34" s="24"/>
      <c r="YQ34" s="24"/>
      <c r="YR34" s="24"/>
      <c r="YS34" s="24"/>
      <c r="YT34" s="24"/>
      <c r="YU34" s="24"/>
      <c r="YV34" s="24"/>
      <c r="YW34" s="24"/>
      <c r="YX34" s="24"/>
      <c r="YY34" s="24"/>
      <c r="YZ34" s="24"/>
      <c r="ZA34" s="24"/>
      <c r="ZB34" s="24"/>
      <c r="ZC34" s="24"/>
      <c r="ZD34" s="24"/>
      <c r="ZE34" s="24"/>
      <c r="ZF34" s="24"/>
      <c r="ZG34" s="24"/>
      <c r="ZH34" s="24"/>
      <c r="ZI34" s="24"/>
      <c r="ZJ34" s="24"/>
      <c r="ZK34" s="24"/>
      <c r="ZL34" s="24"/>
      <c r="ZM34" s="24"/>
      <c r="ZN34" s="24"/>
      <c r="ZO34" s="24"/>
      <c r="ZP34" s="24"/>
      <c r="ZQ34" s="24"/>
      <c r="ZR34" s="24"/>
      <c r="ZS34" s="24"/>
      <c r="ZT34" s="24"/>
      <c r="ZU34" s="24"/>
      <c r="ZV34" s="24"/>
      <c r="ZW34" s="24"/>
      <c r="ZX34" s="24"/>
      <c r="ZY34" s="24"/>
      <c r="ZZ34" s="24"/>
      <c r="AAA34" s="24"/>
      <c r="AAB34" s="24"/>
      <c r="AAC34" s="24"/>
      <c r="AAD34" s="24"/>
      <c r="AAE34" s="24"/>
      <c r="AAF34" s="24"/>
      <c r="AAG34" s="24"/>
      <c r="AAH34" s="24"/>
      <c r="AAI34" s="24"/>
      <c r="AAJ34" s="24"/>
      <c r="AAK34" s="24"/>
      <c r="AAL34" s="24"/>
      <c r="AAM34" s="24"/>
      <c r="AAN34" s="24"/>
      <c r="AAO34" s="24"/>
      <c r="AAP34" s="24"/>
      <c r="AAQ34" s="24"/>
      <c r="AAR34" s="24"/>
      <c r="AAS34" s="24"/>
      <c r="AAT34" s="24"/>
      <c r="AAU34" s="24"/>
      <c r="AAV34" s="24"/>
      <c r="AAW34" s="24"/>
      <c r="AAX34" s="24"/>
      <c r="AAY34" s="24"/>
      <c r="AAZ34" s="24"/>
      <c r="ABA34" s="24"/>
      <c r="ABB34" s="24"/>
      <c r="ABC34" s="24"/>
      <c r="ABD34" s="24"/>
      <c r="ABE34" s="24"/>
      <c r="ABF34" s="24"/>
      <c r="ABG34" s="24"/>
      <c r="ABH34" s="24"/>
      <c r="ABI34" s="24"/>
      <c r="ABJ34" s="24"/>
      <c r="ABK34" s="24"/>
      <c r="ABL34" s="24"/>
      <c r="ABM34" s="24"/>
      <c r="ABN34" s="24"/>
      <c r="ABO34" s="24"/>
      <c r="ABP34" s="24"/>
      <c r="ABQ34" s="24"/>
      <c r="ABR34" s="24"/>
      <c r="ABS34" s="24"/>
      <c r="ABT34" s="24"/>
      <c r="ABU34" s="24"/>
      <c r="ABV34" s="24"/>
      <c r="ABW34" s="24"/>
      <c r="ABX34" s="24"/>
      <c r="ABY34" s="24"/>
      <c r="ABZ34" s="24"/>
      <c r="ACA34" s="24"/>
      <c r="ACB34" s="24"/>
      <c r="ACC34" s="24"/>
      <c r="ACD34" s="24"/>
      <c r="ACE34" s="24"/>
      <c r="ACF34" s="24"/>
      <c r="ACG34" s="24"/>
      <c r="ACH34" s="24"/>
      <c r="ACI34" s="24"/>
      <c r="ACJ34" s="24"/>
      <c r="ACK34" s="24"/>
      <c r="ACL34" s="24"/>
      <c r="ACM34" s="24"/>
      <c r="ACN34" s="24"/>
      <c r="ACO34" s="24"/>
      <c r="ACP34" s="24"/>
      <c r="ACQ34" s="24"/>
      <c r="ACR34" s="24"/>
      <c r="ACS34" s="24"/>
      <c r="ACT34" s="24"/>
      <c r="ACU34" s="24"/>
      <c r="ACV34" s="24"/>
      <c r="ACW34" s="24"/>
      <c r="ACX34" s="24"/>
      <c r="ACY34" s="24"/>
      <c r="ACZ34" s="24"/>
      <c r="ADA34" s="24"/>
      <c r="ADB34" s="24"/>
      <c r="ADC34" s="24"/>
      <c r="ADD34" s="24"/>
      <c r="ADE34" s="24"/>
      <c r="ADF34" s="24"/>
      <c r="ADG34" s="24"/>
      <c r="ADH34" s="24"/>
      <c r="ADI34" s="24"/>
      <c r="ADJ34" s="24"/>
      <c r="ADK34" s="24"/>
      <c r="ADL34" s="24"/>
      <c r="ADM34" s="24"/>
      <c r="ADN34" s="24"/>
      <c r="ADO34" s="24"/>
      <c r="ADP34" s="24"/>
      <c r="ADQ34" s="24"/>
      <c r="ADR34" s="24"/>
      <c r="ADS34" s="24"/>
      <c r="ADT34" s="24"/>
      <c r="ADU34" s="24"/>
      <c r="ADV34" s="24"/>
      <c r="ADW34" s="24"/>
      <c r="ADX34" s="24"/>
      <c r="ADY34" s="24"/>
      <c r="ADZ34" s="24"/>
      <c r="AEA34" s="24"/>
      <c r="AEB34" s="24"/>
      <c r="AEC34" s="24"/>
      <c r="AED34" s="24"/>
      <c r="AEE34" s="24"/>
      <c r="AEF34" s="24"/>
      <c r="AEG34" s="24"/>
      <c r="AEH34" s="24"/>
      <c r="AEI34" s="24"/>
      <c r="AEJ34" s="24"/>
      <c r="AEK34" s="24"/>
      <c r="AEL34" s="24"/>
      <c r="AEM34" s="24"/>
      <c r="AEN34" s="24"/>
      <c r="AEO34" s="24"/>
      <c r="AEP34" s="24"/>
      <c r="AEQ34" s="24"/>
      <c r="AER34" s="24"/>
      <c r="AES34" s="24"/>
      <c r="AET34" s="24"/>
      <c r="AEU34" s="24"/>
      <c r="AEV34" s="24"/>
      <c r="AEW34" s="24"/>
      <c r="AEX34" s="24"/>
      <c r="AEY34" s="24"/>
      <c r="AEZ34" s="24"/>
      <c r="AFA34" s="24"/>
      <c r="AFB34" s="24"/>
      <c r="AFC34" s="24"/>
      <c r="AFD34" s="24"/>
      <c r="AFE34" s="24"/>
      <c r="AFF34" s="24"/>
      <c r="AFG34" s="24"/>
      <c r="AFH34" s="24"/>
      <c r="AFI34" s="24"/>
      <c r="AFJ34" s="24"/>
      <c r="AFK34" s="24"/>
      <c r="AFL34" s="24"/>
      <c r="AFM34" s="24"/>
      <c r="AFN34" s="24"/>
      <c r="AFO34" s="24"/>
      <c r="AFP34" s="24"/>
      <c r="AFQ34" s="24"/>
      <c r="AFR34" s="24"/>
      <c r="AFS34" s="24"/>
      <c r="AFT34" s="24"/>
      <c r="AFU34" s="24"/>
      <c r="AFV34" s="24"/>
      <c r="AFW34" s="24"/>
      <c r="AFX34" s="24"/>
      <c r="AFY34" s="24"/>
      <c r="AFZ34" s="24"/>
      <c r="AGA34" s="24"/>
      <c r="AGB34" s="24"/>
      <c r="AGC34" s="24"/>
      <c r="AGD34" s="24"/>
      <c r="AGE34" s="24"/>
      <c r="AGF34" s="24"/>
      <c r="AGG34" s="24"/>
      <c r="AGH34" s="24"/>
      <c r="AGI34" s="24"/>
      <c r="AGJ34" s="24"/>
      <c r="AGK34" s="24"/>
      <c r="AGL34" s="24"/>
      <c r="AGM34" s="24"/>
      <c r="AGN34" s="24"/>
      <c r="AGO34" s="24"/>
      <c r="AGP34" s="24"/>
      <c r="AGQ34" s="24"/>
      <c r="AGR34" s="24"/>
      <c r="AGS34" s="24"/>
      <c r="AGT34" s="24"/>
      <c r="AGU34" s="24"/>
      <c r="AGV34" s="24"/>
      <c r="AGW34" s="24"/>
      <c r="AGX34" s="24"/>
      <c r="AGY34" s="24"/>
      <c r="AGZ34" s="24"/>
      <c r="AHA34" s="24"/>
      <c r="AHB34" s="24"/>
      <c r="AHC34" s="24"/>
      <c r="AHD34" s="24"/>
      <c r="AHE34" s="24"/>
      <c r="AHF34" s="24"/>
      <c r="AHG34" s="24"/>
      <c r="AHH34" s="24"/>
      <c r="AHI34" s="24"/>
      <c r="AHJ34" s="24"/>
      <c r="AHK34" s="24"/>
      <c r="AHL34" s="24"/>
      <c r="AHM34" s="24"/>
      <c r="AHN34" s="24"/>
      <c r="AHO34" s="24"/>
      <c r="AHP34" s="24"/>
      <c r="AHQ34" s="24"/>
      <c r="AHR34" s="24"/>
      <c r="AHS34" s="24"/>
      <c r="AHT34" s="24"/>
      <c r="AHU34" s="24"/>
      <c r="AHV34" s="24"/>
      <c r="AHW34" s="24"/>
      <c r="AHX34" s="24"/>
      <c r="AHY34" s="24"/>
      <c r="AHZ34" s="24"/>
      <c r="AIA34" s="24"/>
      <c r="AIB34" s="24"/>
      <c r="AIC34" s="24"/>
      <c r="AID34" s="24"/>
      <c r="AIE34" s="24"/>
      <c r="AIF34" s="24"/>
      <c r="AIG34" s="24"/>
      <c r="AIH34" s="24"/>
      <c r="AII34" s="24"/>
      <c r="AIJ34" s="24"/>
      <c r="AIK34" s="24"/>
      <c r="AIL34" s="24"/>
      <c r="AIM34" s="24"/>
      <c r="AIN34" s="24"/>
      <c r="AIO34" s="24"/>
      <c r="AIP34" s="24"/>
      <c r="AIQ34" s="24"/>
      <c r="AIR34" s="24"/>
      <c r="AIS34" s="24"/>
      <c r="AIT34" s="24"/>
      <c r="AIU34" s="24"/>
      <c r="AIV34" s="24"/>
      <c r="AIW34" s="24"/>
      <c r="AIX34" s="24"/>
      <c r="AIY34" s="24"/>
      <c r="AIZ34" s="24"/>
      <c r="AJA34" s="24"/>
      <c r="AJB34" s="24"/>
      <c r="AJC34" s="24"/>
      <c r="AJD34" s="24"/>
      <c r="AJE34" s="24"/>
      <c r="AJF34" s="24"/>
      <c r="AJG34" s="24"/>
      <c r="AJH34" s="24"/>
      <c r="AJI34" s="24"/>
      <c r="AJJ34" s="24"/>
      <c r="AJK34" s="24"/>
      <c r="AJL34" s="24"/>
      <c r="AJM34" s="24"/>
      <c r="AJN34" s="24"/>
      <c r="AJO34" s="24"/>
      <c r="AJP34" s="24"/>
      <c r="AJQ34" s="24"/>
      <c r="AJR34" s="24"/>
      <c r="AJS34" s="24"/>
      <c r="AJT34" s="24"/>
      <c r="AJU34" s="24"/>
      <c r="AJV34" s="24"/>
      <c r="AJW34" s="24"/>
      <c r="AJX34" s="24"/>
      <c r="AJY34" s="24"/>
      <c r="AJZ34" s="24"/>
      <c r="AKA34" s="24"/>
      <c r="AKB34" s="24"/>
      <c r="AKC34" s="24"/>
      <c r="AKD34" s="24"/>
      <c r="AKE34" s="24"/>
      <c r="AKF34" s="24"/>
      <c r="AKG34" s="24"/>
      <c r="AKH34" s="24"/>
      <c r="AKI34" s="24"/>
      <c r="AKJ34" s="24"/>
      <c r="AKK34" s="24"/>
      <c r="AKL34" s="24"/>
      <c r="AKM34" s="24"/>
      <c r="AKN34" s="24"/>
      <c r="AKO34" s="24"/>
      <c r="AKP34" s="24"/>
      <c r="AKQ34" s="24"/>
      <c r="AKR34" s="24"/>
      <c r="AKS34" s="24"/>
      <c r="AKT34" s="24"/>
      <c r="AKU34" s="24"/>
      <c r="AKV34" s="24"/>
      <c r="AKW34" s="24"/>
      <c r="AKX34" s="24"/>
      <c r="AKY34" s="24"/>
      <c r="AKZ34" s="24"/>
      <c r="ALA34" s="24"/>
      <c r="ALB34" s="24"/>
      <c r="ALC34" s="24"/>
      <c r="ALD34" s="24"/>
      <c r="ALE34" s="24"/>
      <c r="ALF34" s="24"/>
      <c r="ALG34" s="24"/>
      <c r="ALH34" s="24"/>
      <c r="ALI34" s="24"/>
      <c r="ALJ34" s="24"/>
      <c r="ALK34" s="24"/>
      <c r="ALL34" s="24"/>
      <c r="ALM34" s="24"/>
      <c r="ALN34" s="24"/>
      <c r="ALO34" s="24"/>
      <c r="ALP34" s="24"/>
      <c r="ALQ34" s="24"/>
      <c r="ALR34" s="24"/>
      <c r="ALS34" s="24"/>
      <c r="ALT34" s="24"/>
      <c r="ALU34" s="24"/>
      <c r="ALV34" s="24"/>
      <c r="ALW34" s="24"/>
      <c r="ALX34" s="24"/>
      <c r="ALY34" s="24"/>
      <c r="ALZ34" s="24"/>
      <c r="AMA34" s="24"/>
      <c r="AMB34" s="24"/>
      <c r="AMC34" s="24"/>
      <c r="AMD34" s="24"/>
      <c r="AME34" s="24"/>
      <c r="AMF34" s="24"/>
      <c r="AMG34" s="24"/>
      <c r="AMH34" s="24"/>
      <c r="AMI34" s="24"/>
      <c r="AMJ34" s="24"/>
      <c r="AMK34" s="24"/>
      <c r="AML34" s="24"/>
      <c r="AMM34" s="24"/>
      <c r="AMN34" s="24"/>
      <c r="AMO34" s="24"/>
      <c r="AMP34" s="24"/>
      <c r="AMQ34" s="24"/>
      <c r="AMR34" s="24"/>
      <c r="AMS34" s="24"/>
      <c r="AMT34" s="24"/>
      <c r="AMU34" s="24"/>
      <c r="AMV34" s="24"/>
      <c r="AMW34" s="24"/>
      <c r="AMX34" s="24"/>
      <c r="AMY34" s="24"/>
      <c r="AMZ34" s="24"/>
      <c r="ANA34" s="24"/>
      <c r="ANB34" s="24"/>
      <c r="ANC34" s="24"/>
      <c r="AND34" s="24"/>
      <c r="ANE34" s="24"/>
      <c r="ANF34" s="24"/>
      <c r="ANG34" s="24"/>
      <c r="ANH34" s="24"/>
      <c r="ANI34" s="24"/>
      <c r="ANJ34" s="24"/>
      <c r="ANK34" s="24"/>
      <c r="ANL34" s="24"/>
      <c r="ANM34" s="24"/>
      <c r="ANN34" s="24"/>
      <c r="ANO34" s="24"/>
      <c r="ANP34" s="24"/>
      <c r="ANQ34" s="24"/>
      <c r="ANR34" s="24"/>
      <c r="ANS34" s="24"/>
      <c r="ANT34" s="24"/>
      <c r="ANU34" s="24"/>
      <c r="ANV34" s="24"/>
      <c r="ANW34" s="24"/>
      <c r="ANX34" s="24"/>
      <c r="ANY34" s="24"/>
      <c r="ANZ34" s="24"/>
      <c r="AOA34" s="24"/>
      <c r="AOB34" s="24"/>
      <c r="AOC34" s="24"/>
      <c r="AOD34" s="24"/>
      <c r="AOE34" s="24"/>
      <c r="AOF34" s="24"/>
      <c r="AOG34" s="24"/>
      <c r="AOH34" s="24"/>
      <c r="AOI34" s="24"/>
      <c r="AOJ34" s="24"/>
      <c r="AOK34" s="24"/>
      <c r="AOL34" s="24"/>
      <c r="AOM34" s="24"/>
      <c r="AON34" s="24"/>
      <c r="AOO34" s="24"/>
      <c r="AOP34" s="24"/>
      <c r="AOQ34" s="24"/>
      <c r="AOR34" s="24"/>
      <c r="AOS34" s="24"/>
      <c r="AOT34" s="24"/>
      <c r="AOU34" s="24"/>
      <c r="AOV34" s="24"/>
      <c r="AOW34" s="24"/>
      <c r="AOX34" s="24"/>
      <c r="AOY34" s="24"/>
      <c r="AOZ34" s="24"/>
      <c r="APA34" s="24"/>
      <c r="APB34" s="24"/>
      <c r="APC34" s="24"/>
      <c r="APD34" s="24"/>
      <c r="APE34" s="24"/>
      <c r="APF34" s="24"/>
      <c r="APG34" s="24"/>
      <c r="APH34" s="24"/>
      <c r="API34" s="24"/>
      <c r="APJ34" s="24"/>
      <c r="APK34" s="24"/>
      <c r="APL34" s="24"/>
      <c r="APM34" s="24"/>
      <c r="APN34" s="24"/>
      <c r="APO34" s="24"/>
      <c r="APP34" s="24"/>
      <c r="APQ34" s="24"/>
      <c r="APR34" s="24"/>
      <c r="APS34" s="24"/>
      <c r="APT34" s="24"/>
      <c r="APU34" s="24"/>
      <c r="APV34" s="24"/>
      <c r="APW34" s="24"/>
      <c r="APX34" s="24"/>
      <c r="APY34" s="24"/>
      <c r="APZ34" s="24"/>
      <c r="AQA34" s="24"/>
      <c r="AQB34" s="24"/>
      <c r="AQC34" s="24"/>
      <c r="AQD34" s="24"/>
      <c r="AQE34" s="24"/>
      <c r="AQF34" s="24"/>
      <c r="AQG34" s="24"/>
      <c r="AQH34" s="24"/>
      <c r="AQI34" s="24"/>
      <c r="AQJ34" s="24"/>
      <c r="AQK34" s="24"/>
      <c r="AQL34" s="24"/>
      <c r="AQM34" s="24"/>
      <c r="AQN34" s="24"/>
      <c r="AQO34" s="24"/>
      <c r="AQP34" s="24"/>
      <c r="AQQ34" s="24"/>
      <c r="AQR34" s="24"/>
      <c r="AQS34" s="24"/>
      <c r="AQT34" s="24"/>
      <c r="AQU34" s="24"/>
      <c r="AQV34" s="24"/>
      <c r="AQW34" s="24"/>
      <c r="AQX34" s="24"/>
      <c r="AQY34" s="24"/>
      <c r="AQZ34" s="24"/>
      <c r="ARA34" s="24"/>
      <c r="ARB34" s="24"/>
      <c r="ARC34" s="24"/>
      <c r="ARD34" s="24"/>
      <c r="ARE34" s="24"/>
      <c r="ARF34" s="24"/>
      <c r="ARG34" s="24"/>
      <c r="ARH34" s="24"/>
      <c r="ARI34" s="24"/>
      <c r="ARJ34" s="24"/>
      <c r="ARK34" s="24"/>
      <c r="ARL34" s="24"/>
      <c r="ARM34" s="24"/>
      <c r="ARN34" s="24"/>
      <c r="ARO34" s="24"/>
      <c r="ARP34" s="24"/>
      <c r="ARQ34" s="24"/>
      <c r="ARR34" s="24"/>
      <c r="ARS34" s="24"/>
      <c r="ART34" s="24"/>
      <c r="ARU34" s="24"/>
      <c r="ARV34" s="24"/>
      <c r="ARW34" s="24"/>
      <c r="ARX34" s="24"/>
      <c r="ARY34" s="24"/>
      <c r="ARZ34" s="24"/>
      <c r="ASA34" s="24"/>
      <c r="ASB34" s="24"/>
      <c r="ASC34" s="24"/>
      <c r="ASD34" s="24"/>
      <c r="ASE34" s="24"/>
      <c r="ASF34" s="24"/>
      <c r="ASG34" s="24"/>
      <c r="ASH34" s="24"/>
      <c r="ASI34" s="24"/>
      <c r="ASJ34" s="24"/>
      <c r="ASK34" s="24"/>
      <c r="ASL34" s="24"/>
      <c r="ASM34" s="24"/>
      <c r="ASN34" s="24"/>
      <c r="ASO34" s="24"/>
      <c r="ASP34" s="24"/>
      <c r="ASQ34" s="24"/>
      <c r="ASR34" s="24"/>
      <c r="ASS34" s="24"/>
      <c r="AST34" s="24"/>
      <c r="ASU34" s="24"/>
      <c r="ASV34" s="24"/>
      <c r="ASW34" s="24"/>
      <c r="ASX34" s="24"/>
      <c r="ASY34" s="24"/>
      <c r="ASZ34" s="24"/>
      <c r="ATA34" s="24"/>
      <c r="ATB34" s="24"/>
      <c r="ATC34" s="24"/>
      <c r="ATD34" s="24"/>
      <c r="ATE34" s="24"/>
      <c r="ATF34" s="24"/>
      <c r="ATG34" s="24"/>
      <c r="ATH34" s="24"/>
      <c r="ATI34" s="24"/>
      <c r="ATJ34" s="24"/>
      <c r="ATK34" s="24"/>
      <c r="ATL34" s="24"/>
      <c r="ATM34" s="24"/>
      <c r="ATN34" s="24"/>
      <c r="ATO34" s="24"/>
      <c r="ATP34" s="24"/>
      <c r="ATQ34" s="24"/>
      <c r="ATR34" s="24"/>
      <c r="ATS34" s="24"/>
      <c r="ATT34" s="24"/>
      <c r="ATU34" s="24"/>
      <c r="ATV34" s="24"/>
      <c r="ATW34" s="24"/>
      <c r="ATX34" s="24"/>
      <c r="ATY34" s="24"/>
      <c r="ATZ34" s="24"/>
      <c r="AUA34" s="24"/>
      <c r="AUB34" s="24"/>
      <c r="AUC34" s="24"/>
      <c r="AUD34" s="24"/>
      <c r="AUE34" s="24"/>
      <c r="AUF34" s="24"/>
      <c r="AUG34" s="24"/>
      <c r="AUH34" s="24"/>
      <c r="AUI34" s="24"/>
      <c r="AUJ34" s="24"/>
      <c r="AUK34" s="24"/>
      <c r="AUL34" s="24"/>
      <c r="AUM34" s="24"/>
      <c r="AUN34" s="24"/>
      <c r="AUO34" s="24"/>
      <c r="AUP34" s="24"/>
      <c r="AUQ34" s="24"/>
      <c r="AUR34" s="24"/>
      <c r="AUS34" s="24"/>
      <c r="AUT34" s="24"/>
      <c r="AUU34" s="24"/>
      <c r="AUV34" s="24"/>
      <c r="AUW34" s="24"/>
      <c r="AUX34" s="24"/>
      <c r="AUY34" s="24"/>
      <c r="AUZ34" s="24"/>
      <c r="AVA34" s="24"/>
      <c r="AVB34" s="24"/>
      <c r="AVC34" s="24"/>
      <c r="AVD34" s="24"/>
      <c r="AVE34" s="24"/>
      <c r="AVF34" s="24"/>
      <c r="AVG34" s="24"/>
      <c r="AVH34" s="24"/>
      <c r="AVI34" s="24"/>
      <c r="AVJ34" s="24"/>
      <c r="AVK34" s="24"/>
      <c r="AVL34" s="24"/>
      <c r="AVM34" s="24"/>
      <c r="AVN34" s="24"/>
      <c r="AVO34" s="24"/>
      <c r="AVP34" s="24"/>
      <c r="AVQ34" s="24"/>
      <c r="AVR34" s="24"/>
      <c r="AVS34" s="24"/>
      <c r="AVT34" s="24"/>
      <c r="AVU34" s="24"/>
      <c r="AVV34" s="24"/>
      <c r="AVW34" s="24"/>
      <c r="AVX34" s="24"/>
      <c r="AVY34" s="24"/>
      <c r="AVZ34" s="24"/>
      <c r="AWA34" s="24"/>
      <c r="AWB34" s="24"/>
      <c r="AWC34" s="24"/>
      <c r="AWD34" s="24"/>
      <c r="AWE34" s="24"/>
      <c r="AWF34" s="24"/>
      <c r="AWG34" s="24"/>
      <c r="AWH34" s="24"/>
      <c r="AWI34" s="24"/>
      <c r="AWJ34" s="24"/>
      <c r="AWK34" s="24"/>
      <c r="AWL34" s="24"/>
      <c r="AWM34" s="24"/>
      <c r="AWN34" s="24"/>
      <c r="AWO34" s="24"/>
      <c r="AWP34" s="24"/>
      <c r="AWQ34" s="24"/>
      <c r="AWR34" s="24"/>
      <c r="AWS34" s="24"/>
      <c r="AWT34" s="24"/>
      <c r="AWU34" s="24"/>
      <c r="AWV34" s="24"/>
      <c r="AWW34" s="24"/>
      <c r="AWX34" s="24"/>
      <c r="AWY34" s="24"/>
      <c r="AWZ34" s="24"/>
      <c r="AXA34" s="24"/>
      <c r="AXB34" s="24"/>
      <c r="AXC34" s="24"/>
      <c r="AXD34" s="24"/>
      <c r="AXE34" s="24"/>
      <c r="AXF34" s="24"/>
      <c r="AXG34" s="24"/>
      <c r="AXH34" s="24"/>
      <c r="AXI34" s="24"/>
      <c r="AXJ34" s="24"/>
      <c r="AXK34" s="24"/>
      <c r="AXL34" s="24"/>
      <c r="AXM34" s="24"/>
      <c r="AXN34" s="24"/>
      <c r="AXO34" s="24"/>
      <c r="AXP34" s="24"/>
      <c r="AXQ34" s="24"/>
      <c r="AXR34" s="24"/>
      <c r="AXS34" s="24"/>
      <c r="AXT34" s="24"/>
      <c r="AXU34" s="24"/>
      <c r="AXV34" s="24"/>
      <c r="AXW34" s="24"/>
      <c r="AXX34" s="24"/>
      <c r="AXY34" s="24"/>
      <c r="AXZ34" s="24"/>
      <c r="AYA34" s="24"/>
      <c r="AYB34" s="24"/>
      <c r="AYC34" s="24"/>
      <c r="AYD34" s="24"/>
      <c r="AYE34" s="24"/>
      <c r="AYF34" s="24"/>
      <c r="AYG34" s="24"/>
      <c r="AYH34" s="24"/>
      <c r="AYI34" s="24"/>
      <c r="AYJ34" s="24"/>
      <c r="AYK34" s="24"/>
      <c r="AYL34" s="24"/>
      <c r="AYM34" s="24"/>
      <c r="AYN34" s="24"/>
      <c r="AYO34" s="24"/>
      <c r="AYP34" s="24"/>
      <c r="AYQ34" s="24"/>
      <c r="AYR34" s="24"/>
      <c r="AYS34" s="24"/>
      <c r="AYT34" s="24"/>
      <c r="AYU34" s="24"/>
      <c r="AYV34" s="24"/>
      <c r="AYW34" s="24"/>
      <c r="AYX34" s="24"/>
      <c r="AYY34" s="24"/>
      <c r="AYZ34" s="24"/>
      <c r="AZA34" s="24"/>
      <c r="AZB34" s="24"/>
      <c r="AZC34" s="24"/>
      <c r="AZD34" s="24"/>
      <c r="AZE34" s="24"/>
      <c r="AZF34" s="24"/>
      <c r="AZG34" s="24"/>
      <c r="AZH34" s="24"/>
      <c r="AZI34" s="24"/>
      <c r="AZJ34" s="24"/>
      <c r="AZK34" s="24"/>
      <c r="AZL34" s="24"/>
      <c r="AZM34" s="24"/>
      <c r="AZN34" s="24"/>
      <c r="AZO34" s="24"/>
      <c r="AZP34" s="24"/>
      <c r="AZQ34" s="24"/>
      <c r="AZR34" s="24"/>
      <c r="AZS34" s="24"/>
      <c r="AZT34" s="24"/>
      <c r="AZU34" s="24"/>
      <c r="AZV34" s="24"/>
      <c r="AZW34" s="24"/>
      <c r="AZX34" s="24"/>
      <c r="AZY34" s="24"/>
      <c r="AZZ34" s="24"/>
      <c r="BAA34" s="24"/>
      <c r="BAB34" s="24"/>
      <c r="BAC34" s="24"/>
      <c r="BAD34" s="24"/>
      <c r="BAE34" s="24"/>
      <c r="BAF34" s="24"/>
      <c r="BAG34" s="24"/>
      <c r="BAH34" s="24"/>
      <c r="BAI34" s="24"/>
      <c r="BAJ34" s="24"/>
      <c r="BAK34" s="24"/>
      <c r="BAL34" s="24"/>
      <c r="BAM34" s="24"/>
      <c r="BAN34" s="24"/>
      <c r="BAO34" s="24"/>
      <c r="BAP34" s="24"/>
      <c r="BAQ34" s="24"/>
      <c r="BAR34" s="24"/>
      <c r="BAS34" s="24"/>
      <c r="BAT34" s="24"/>
      <c r="BAU34" s="24"/>
      <c r="BAV34" s="24"/>
      <c r="BAW34" s="24"/>
      <c r="BAX34" s="24"/>
      <c r="BAY34" s="24"/>
      <c r="BAZ34" s="24"/>
      <c r="BBA34" s="24"/>
      <c r="BBB34" s="24"/>
      <c r="BBC34" s="24"/>
      <c r="BBD34" s="24"/>
      <c r="BBE34" s="24"/>
      <c r="BBF34" s="24"/>
      <c r="BBG34" s="24"/>
      <c r="BBH34" s="24"/>
      <c r="BBI34" s="24"/>
      <c r="BBJ34" s="24"/>
      <c r="BBK34" s="24"/>
      <c r="BBL34" s="24"/>
      <c r="BBM34" s="24"/>
      <c r="BBN34" s="24"/>
      <c r="BBO34" s="24"/>
      <c r="BBP34" s="24"/>
      <c r="BBQ34" s="24"/>
      <c r="BBR34" s="24"/>
      <c r="BBS34" s="24"/>
      <c r="BBT34" s="24"/>
      <c r="BBU34" s="24"/>
      <c r="BBV34" s="24"/>
      <c r="BBW34" s="24"/>
      <c r="BBX34" s="24"/>
      <c r="BBY34" s="24"/>
      <c r="BBZ34" s="24"/>
      <c r="BCA34" s="24"/>
      <c r="BCB34" s="24"/>
      <c r="BCC34" s="24"/>
      <c r="BCD34" s="24"/>
      <c r="BCE34" s="24"/>
      <c r="BCF34" s="24"/>
      <c r="BCG34" s="24"/>
      <c r="BCH34" s="24"/>
      <c r="BCI34" s="24"/>
      <c r="BCJ34" s="24"/>
      <c r="BCK34" s="24"/>
      <c r="BCL34" s="24"/>
      <c r="BCM34" s="24"/>
      <c r="BCN34" s="24"/>
      <c r="BCO34" s="24"/>
      <c r="BCP34" s="24"/>
      <c r="BCQ34" s="24"/>
      <c r="BCR34" s="24"/>
      <c r="BCS34" s="24"/>
      <c r="BCT34" s="24"/>
      <c r="BCU34" s="24"/>
      <c r="BCV34" s="24"/>
      <c r="BCW34" s="24"/>
      <c r="BCX34" s="24"/>
      <c r="BCY34" s="24"/>
      <c r="BCZ34" s="24"/>
      <c r="BDA34" s="24"/>
      <c r="BDB34" s="24"/>
      <c r="BDC34" s="24"/>
      <c r="BDD34" s="24"/>
      <c r="BDE34" s="24"/>
      <c r="BDF34" s="24"/>
      <c r="BDG34" s="24"/>
      <c r="BDH34" s="24"/>
      <c r="BDI34" s="24"/>
      <c r="BDJ34" s="24"/>
      <c r="BDK34" s="24"/>
      <c r="BDL34" s="24"/>
      <c r="BDM34" s="24"/>
      <c r="BDN34" s="24"/>
      <c r="BDO34" s="24"/>
      <c r="BDP34" s="24"/>
      <c r="BDQ34" s="24"/>
      <c r="BDR34" s="24"/>
      <c r="BDS34" s="24"/>
      <c r="BDT34" s="24"/>
      <c r="BDU34" s="24"/>
      <c r="BDV34" s="24"/>
      <c r="BDW34" s="24"/>
      <c r="BDX34" s="24"/>
      <c r="BDY34" s="24"/>
      <c r="BDZ34" s="24"/>
      <c r="BEA34" s="24"/>
      <c r="BEB34" s="24"/>
      <c r="BEC34" s="24"/>
      <c r="BED34" s="24"/>
      <c r="BEE34" s="24"/>
      <c r="BEF34" s="24"/>
      <c r="BEG34" s="24"/>
      <c r="BEH34" s="24"/>
      <c r="BEI34" s="24"/>
      <c r="BEJ34" s="24"/>
      <c r="BEK34" s="24"/>
      <c r="BEL34" s="24"/>
      <c r="BEM34" s="24"/>
      <c r="BEN34" s="24"/>
      <c r="BEO34" s="24"/>
      <c r="BEP34" s="24"/>
      <c r="BEQ34" s="24"/>
      <c r="BER34" s="24"/>
      <c r="BES34" s="24"/>
      <c r="BET34" s="24"/>
      <c r="BEU34" s="24"/>
      <c r="BEV34" s="24"/>
      <c r="BEW34" s="24"/>
      <c r="BEX34" s="24"/>
      <c r="BEY34" s="24"/>
      <c r="BEZ34" s="24"/>
      <c r="BFA34" s="24"/>
      <c r="BFB34" s="24"/>
      <c r="BFC34" s="24"/>
      <c r="BFD34" s="24"/>
      <c r="BFE34" s="24"/>
      <c r="BFF34" s="24"/>
      <c r="BFG34" s="24"/>
      <c r="BFH34" s="24"/>
      <c r="BFI34" s="24"/>
      <c r="BFJ34" s="24"/>
      <c r="BFK34" s="24"/>
      <c r="BFL34" s="24"/>
      <c r="BFM34" s="24"/>
      <c r="BFN34" s="24"/>
      <c r="BFO34" s="24"/>
      <c r="BFP34" s="24"/>
      <c r="BFQ34" s="24"/>
      <c r="BFR34" s="24"/>
      <c r="BFS34" s="24"/>
      <c r="BFT34" s="24"/>
      <c r="BFU34" s="24"/>
      <c r="BFV34" s="24"/>
      <c r="BFW34" s="24"/>
      <c r="BFX34" s="24"/>
      <c r="BFY34" s="24"/>
      <c r="BFZ34" s="24"/>
      <c r="BGA34" s="24"/>
      <c r="BGB34" s="24"/>
      <c r="BGC34" s="24"/>
      <c r="BGD34" s="24"/>
      <c r="BGE34" s="24"/>
      <c r="BGF34" s="24"/>
      <c r="BGG34" s="24"/>
      <c r="BGH34" s="24"/>
      <c r="BGI34" s="24"/>
      <c r="BGJ34" s="24"/>
      <c r="BGK34" s="24"/>
      <c r="BGL34" s="24"/>
      <c r="BGM34" s="24"/>
      <c r="BGN34" s="24"/>
      <c r="BGO34" s="24"/>
      <c r="BGP34" s="24"/>
      <c r="BGQ34" s="24"/>
      <c r="BGR34" s="24"/>
      <c r="BGS34" s="24"/>
      <c r="BGT34" s="24"/>
      <c r="BGU34" s="24"/>
      <c r="BGV34" s="24"/>
      <c r="BGW34" s="24"/>
      <c r="BGX34" s="24"/>
      <c r="BGY34" s="24"/>
      <c r="BGZ34" s="24"/>
      <c r="BHA34" s="24"/>
      <c r="BHB34" s="24"/>
      <c r="BHC34" s="24"/>
      <c r="BHD34" s="24"/>
      <c r="BHE34" s="24"/>
      <c r="BHF34" s="24"/>
      <c r="BHG34" s="24"/>
      <c r="BHH34" s="24"/>
      <c r="BHI34" s="24"/>
      <c r="BHJ34" s="24"/>
      <c r="BHK34" s="24"/>
      <c r="BHL34" s="24"/>
      <c r="BHM34" s="24"/>
      <c r="BHN34" s="24"/>
      <c r="BHO34" s="24"/>
      <c r="BHP34" s="24"/>
      <c r="BHQ34" s="24"/>
      <c r="BHR34" s="24"/>
      <c r="BHS34" s="24"/>
      <c r="BHT34" s="24"/>
      <c r="BHU34" s="24"/>
      <c r="BHV34" s="24"/>
      <c r="BHW34" s="24"/>
      <c r="BHX34" s="24"/>
      <c r="BHY34" s="24"/>
      <c r="BHZ34" s="24"/>
      <c r="BIA34" s="24"/>
      <c r="BIB34" s="24"/>
      <c r="BIC34" s="24"/>
      <c r="BID34" s="24"/>
      <c r="BIE34" s="24"/>
      <c r="BIF34" s="24"/>
      <c r="BIG34" s="24"/>
      <c r="BIH34" s="24"/>
      <c r="BII34" s="24"/>
      <c r="BIJ34" s="24"/>
      <c r="BIK34" s="24"/>
      <c r="BIL34" s="24"/>
      <c r="BIM34" s="24"/>
      <c r="BIN34" s="24"/>
      <c r="BIO34" s="24"/>
      <c r="BIP34" s="24"/>
      <c r="BIQ34" s="24"/>
      <c r="BIR34" s="24"/>
      <c r="BIS34" s="24"/>
      <c r="BIT34" s="24"/>
      <c r="BIU34" s="24"/>
      <c r="BIV34" s="24"/>
      <c r="BIW34" s="24"/>
      <c r="BIX34" s="24"/>
      <c r="BIY34" s="24"/>
      <c r="BIZ34" s="24"/>
      <c r="BJA34" s="24"/>
      <c r="BJB34" s="24"/>
      <c r="BJC34" s="24"/>
      <c r="BJD34" s="24"/>
      <c r="BJE34" s="24"/>
      <c r="BJF34" s="24"/>
      <c r="BJG34" s="24"/>
      <c r="BJH34" s="24"/>
      <c r="BJI34" s="24"/>
      <c r="BJJ34" s="24"/>
      <c r="BJK34" s="24"/>
      <c r="BJL34" s="24"/>
      <c r="BJM34" s="24"/>
      <c r="BJN34" s="24"/>
      <c r="BJO34" s="24"/>
      <c r="BJP34" s="24"/>
      <c r="BJQ34" s="24"/>
      <c r="BJR34" s="24"/>
      <c r="BJS34" s="24"/>
      <c r="BJT34" s="24"/>
      <c r="BJU34" s="24"/>
      <c r="BJV34" s="24"/>
      <c r="BJW34" s="24"/>
      <c r="BJX34" s="24"/>
      <c r="BJY34" s="24"/>
      <c r="BJZ34" s="24"/>
      <c r="BKA34" s="24"/>
      <c r="BKB34" s="24"/>
      <c r="BKC34" s="24"/>
      <c r="BKD34" s="24"/>
      <c r="BKE34" s="24"/>
      <c r="BKF34" s="24"/>
      <c r="BKG34" s="24"/>
      <c r="BKH34" s="24"/>
      <c r="BKI34" s="24"/>
      <c r="BKJ34" s="24"/>
      <c r="BKK34" s="24"/>
      <c r="BKL34" s="24"/>
      <c r="BKM34" s="24"/>
      <c r="BKN34" s="24"/>
      <c r="BKO34" s="24"/>
      <c r="BKP34" s="24"/>
      <c r="BKQ34" s="24"/>
      <c r="BKR34" s="24"/>
      <c r="BKS34" s="24"/>
      <c r="BKT34" s="24"/>
      <c r="BKU34" s="24"/>
      <c r="BKV34" s="24"/>
      <c r="BKW34" s="24"/>
      <c r="BKX34" s="24"/>
      <c r="BKY34" s="24"/>
      <c r="BKZ34" s="24"/>
      <c r="BLA34" s="24"/>
      <c r="BLB34" s="24"/>
      <c r="BLC34" s="24"/>
      <c r="BLD34" s="24"/>
      <c r="BLE34" s="24"/>
      <c r="BLF34" s="24"/>
      <c r="BLG34" s="24"/>
      <c r="BLH34" s="24"/>
      <c r="BLI34" s="24"/>
      <c r="BLJ34" s="24"/>
      <c r="BLK34" s="24"/>
      <c r="BLL34" s="24"/>
      <c r="BLM34" s="24"/>
      <c r="BLN34" s="24"/>
      <c r="BLO34" s="24"/>
      <c r="BLP34" s="24"/>
      <c r="BLQ34" s="24"/>
      <c r="BLR34" s="24"/>
      <c r="BLS34" s="24"/>
      <c r="BLT34" s="24"/>
      <c r="BLU34" s="24"/>
      <c r="BLV34" s="24"/>
      <c r="BLW34" s="24"/>
      <c r="BLX34" s="24"/>
      <c r="BLY34" s="24"/>
      <c r="BLZ34" s="24"/>
      <c r="BMA34" s="24"/>
      <c r="BMB34" s="24"/>
      <c r="BMC34" s="24"/>
      <c r="BMD34" s="24"/>
      <c r="BME34" s="24"/>
      <c r="BMF34" s="24"/>
      <c r="BMG34" s="24"/>
      <c r="BMH34" s="24"/>
      <c r="BMI34" s="24"/>
      <c r="BMJ34" s="24"/>
      <c r="BMK34" s="24"/>
      <c r="BML34" s="24"/>
      <c r="BMM34" s="24"/>
      <c r="BMN34" s="24"/>
      <c r="BMO34" s="24"/>
      <c r="BMP34" s="24"/>
      <c r="BMQ34" s="24"/>
      <c r="BMR34" s="24"/>
      <c r="BMS34" s="24"/>
      <c r="BMT34" s="24"/>
      <c r="BMU34" s="24"/>
      <c r="BMV34" s="24"/>
      <c r="BMW34" s="24"/>
      <c r="BMX34" s="24"/>
      <c r="BMY34" s="24"/>
      <c r="BMZ34" s="24"/>
      <c r="BNA34" s="24"/>
      <c r="BNB34" s="24"/>
      <c r="BNC34" s="24"/>
      <c r="BND34" s="24"/>
      <c r="BNE34" s="24"/>
      <c r="BNF34" s="24"/>
      <c r="BNG34" s="24"/>
      <c r="BNH34" s="24"/>
      <c r="BNI34" s="24"/>
      <c r="BNJ34" s="24"/>
      <c r="BNK34" s="24"/>
      <c r="BNL34" s="24"/>
      <c r="BNM34" s="24"/>
      <c r="BNN34" s="24"/>
      <c r="BNO34" s="24"/>
      <c r="BNP34" s="24"/>
      <c r="BNQ34" s="24"/>
      <c r="BNR34" s="24"/>
      <c r="BNS34" s="24"/>
      <c r="BNT34" s="24"/>
      <c r="BNU34" s="24"/>
      <c r="BNV34" s="24"/>
      <c r="BNW34" s="24"/>
      <c r="BNX34" s="24"/>
      <c r="BNY34" s="24"/>
      <c r="BNZ34" s="24"/>
      <c r="BOA34" s="24"/>
      <c r="BOB34" s="24"/>
      <c r="BOC34" s="24"/>
      <c r="BOD34" s="24"/>
      <c r="BOE34" s="24"/>
      <c r="BOF34" s="24"/>
      <c r="BOG34" s="24"/>
      <c r="BOH34" s="24"/>
      <c r="BOI34" s="24"/>
      <c r="BOJ34" s="24"/>
      <c r="BOK34" s="24"/>
      <c r="BOL34" s="24"/>
      <c r="BOM34" s="24"/>
      <c r="BON34" s="24"/>
      <c r="BOO34" s="24"/>
      <c r="BOP34" s="24"/>
      <c r="BOQ34" s="24"/>
      <c r="BOR34" s="24"/>
      <c r="BOS34" s="24"/>
      <c r="BOT34" s="24"/>
      <c r="BOU34" s="24"/>
      <c r="BOV34" s="24"/>
      <c r="BOW34" s="24"/>
      <c r="BOX34" s="24"/>
      <c r="BOY34" s="24"/>
      <c r="BOZ34" s="24"/>
      <c r="BPA34" s="24"/>
      <c r="BPB34" s="24"/>
      <c r="BPC34" s="24"/>
      <c r="BPD34" s="24"/>
      <c r="BPE34" s="24"/>
      <c r="BPF34" s="24"/>
      <c r="BPG34" s="24"/>
      <c r="BPH34" s="24"/>
      <c r="BPI34" s="24"/>
      <c r="BPJ34" s="24"/>
      <c r="BPK34" s="24"/>
      <c r="BPL34" s="24"/>
      <c r="BPM34" s="24"/>
      <c r="BPN34" s="24"/>
      <c r="BPO34" s="24"/>
      <c r="BPP34" s="24"/>
      <c r="BPQ34" s="24"/>
      <c r="BPR34" s="24"/>
      <c r="BPS34" s="24"/>
      <c r="BPT34" s="24"/>
      <c r="BPU34" s="24"/>
      <c r="BPV34" s="24"/>
      <c r="BPW34" s="24"/>
      <c r="BPX34" s="24"/>
      <c r="BPY34" s="24"/>
      <c r="BPZ34" s="24"/>
      <c r="BQA34" s="24"/>
      <c r="BQB34" s="24"/>
      <c r="BQC34" s="24"/>
      <c r="BQD34" s="24"/>
      <c r="BQE34" s="24"/>
      <c r="BQF34" s="24"/>
      <c r="BQG34" s="24"/>
      <c r="BQH34" s="24"/>
      <c r="BQI34" s="24"/>
      <c r="BQJ34" s="24"/>
      <c r="BQK34" s="24"/>
      <c r="BQL34" s="24"/>
      <c r="BQM34" s="24"/>
      <c r="BQN34" s="24"/>
      <c r="BQO34" s="24"/>
      <c r="BQP34" s="24"/>
      <c r="BQQ34" s="24"/>
      <c r="BQR34" s="24"/>
      <c r="BQS34" s="24"/>
      <c r="BQT34" s="24"/>
      <c r="BQU34" s="24"/>
      <c r="BQV34" s="24"/>
      <c r="BQW34" s="24"/>
      <c r="BQX34" s="24"/>
      <c r="BQY34" s="24"/>
      <c r="BQZ34" s="24"/>
      <c r="BRA34" s="24"/>
      <c r="BRB34" s="24"/>
      <c r="BRC34" s="24"/>
      <c r="BRD34" s="24"/>
      <c r="BRE34" s="24"/>
      <c r="BRF34" s="24"/>
      <c r="BRG34" s="24"/>
      <c r="BRH34" s="24"/>
      <c r="BRI34" s="24"/>
      <c r="BRJ34" s="24"/>
      <c r="BRK34" s="24"/>
      <c r="BRL34" s="24"/>
      <c r="BRM34" s="24"/>
      <c r="BRN34" s="24"/>
      <c r="BRO34" s="24"/>
      <c r="BRP34" s="24"/>
      <c r="BRQ34" s="24"/>
      <c r="BRR34" s="24"/>
      <c r="BRS34" s="24"/>
      <c r="BRT34" s="24"/>
      <c r="BRU34" s="24"/>
      <c r="BRV34" s="24"/>
      <c r="BRW34" s="24"/>
      <c r="BRX34" s="24"/>
      <c r="BRY34" s="24"/>
      <c r="BRZ34" s="24"/>
      <c r="BSA34" s="24"/>
      <c r="BSB34" s="24"/>
      <c r="BSC34" s="24"/>
      <c r="BSD34" s="24"/>
      <c r="BSE34" s="24"/>
      <c r="BSF34" s="24"/>
      <c r="BSG34" s="24"/>
      <c r="BSH34" s="24"/>
      <c r="BSI34" s="24"/>
      <c r="BSJ34" s="24"/>
      <c r="BSK34" s="24"/>
      <c r="BSL34" s="24"/>
      <c r="BSM34" s="24"/>
      <c r="BSN34" s="24"/>
      <c r="BSO34" s="24"/>
      <c r="BSP34" s="24"/>
      <c r="BSQ34" s="24"/>
      <c r="BSR34" s="24"/>
      <c r="BSS34" s="24"/>
      <c r="BST34" s="24"/>
      <c r="BSU34" s="24"/>
      <c r="BSV34" s="24"/>
      <c r="BSW34" s="24"/>
      <c r="BSX34" s="24"/>
      <c r="BSY34" s="24"/>
      <c r="BSZ34" s="24"/>
      <c r="BTA34" s="24"/>
      <c r="BTB34" s="24"/>
      <c r="BTC34" s="24"/>
      <c r="BTD34" s="24"/>
      <c r="BTE34" s="24"/>
      <c r="BTF34" s="24"/>
      <c r="BTG34" s="24"/>
      <c r="BTH34" s="24"/>
      <c r="BTI34" s="24"/>
      <c r="BTJ34" s="24"/>
      <c r="BTK34" s="24"/>
      <c r="BTL34" s="24"/>
      <c r="BTM34" s="24"/>
      <c r="BTN34" s="24"/>
      <c r="BTO34" s="24"/>
      <c r="BTP34" s="24"/>
      <c r="BTQ34" s="24"/>
      <c r="BTR34" s="24"/>
      <c r="BTS34" s="24"/>
      <c r="BTT34" s="24"/>
      <c r="BTU34" s="24"/>
      <c r="BTV34" s="24"/>
      <c r="BTW34" s="24"/>
      <c r="BTX34" s="24"/>
      <c r="BTY34" s="24"/>
      <c r="BTZ34" s="24"/>
      <c r="BUA34" s="24"/>
      <c r="BUB34" s="24"/>
      <c r="BUC34" s="24"/>
      <c r="BUD34" s="24"/>
      <c r="BUE34" s="24"/>
      <c r="BUF34" s="24"/>
      <c r="BUG34" s="24"/>
      <c r="BUH34" s="24"/>
      <c r="BUI34" s="24"/>
      <c r="BUJ34" s="24"/>
      <c r="BUK34" s="24"/>
      <c r="BUL34" s="24"/>
      <c r="BUM34" s="24"/>
      <c r="BUN34" s="24"/>
      <c r="BUO34" s="24"/>
      <c r="BUP34" s="24"/>
      <c r="BUQ34" s="24"/>
      <c r="BUR34" s="24"/>
      <c r="BUS34" s="24"/>
      <c r="BUT34" s="24"/>
      <c r="BUU34" s="24"/>
      <c r="BUV34" s="24"/>
      <c r="BUW34" s="24"/>
      <c r="BUX34" s="24"/>
      <c r="BUY34" s="24"/>
      <c r="BUZ34" s="24"/>
      <c r="BVA34" s="24"/>
      <c r="BVB34" s="24"/>
      <c r="BVC34" s="24"/>
      <c r="BVD34" s="24"/>
      <c r="BVE34" s="24"/>
      <c r="BVF34" s="24"/>
      <c r="BVG34" s="24"/>
      <c r="BVH34" s="24"/>
      <c r="BVI34" s="24"/>
      <c r="BVJ34" s="24"/>
      <c r="BVK34" s="24"/>
      <c r="BVL34" s="24"/>
      <c r="BVM34" s="24"/>
      <c r="BVN34" s="24"/>
      <c r="BVO34" s="24"/>
      <c r="BVP34" s="24"/>
      <c r="BVQ34" s="24"/>
      <c r="BVR34" s="24"/>
      <c r="BVS34" s="24"/>
      <c r="BVT34" s="24"/>
      <c r="BVU34" s="24"/>
      <c r="BVV34" s="24"/>
      <c r="BVW34" s="24"/>
      <c r="BVX34" s="24"/>
      <c r="BVY34" s="24"/>
      <c r="BVZ34" s="24"/>
      <c r="BWA34" s="24"/>
      <c r="BWB34" s="24"/>
      <c r="BWC34" s="24"/>
      <c r="BWD34" s="24"/>
      <c r="BWE34" s="24"/>
      <c r="BWF34" s="24"/>
      <c r="BWG34" s="24"/>
      <c r="BWH34" s="24"/>
      <c r="BWI34" s="24"/>
      <c r="BWJ34" s="24"/>
      <c r="BWK34" s="24"/>
      <c r="BWL34" s="24"/>
      <c r="BWM34" s="24"/>
      <c r="BWN34" s="24"/>
      <c r="BWO34" s="24"/>
      <c r="BWP34" s="24"/>
      <c r="BWQ34" s="24"/>
      <c r="BWR34" s="24"/>
      <c r="BWS34" s="24"/>
      <c r="BWT34" s="24"/>
      <c r="BWU34" s="24"/>
      <c r="BWV34" s="24"/>
      <c r="BWW34" s="24"/>
      <c r="BWX34" s="24"/>
      <c r="BWY34" s="24"/>
      <c r="BWZ34" s="24"/>
      <c r="BXA34" s="24"/>
      <c r="BXB34" s="24"/>
      <c r="BXC34" s="24"/>
      <c r="BXD34" s="24"/>
      <c r="BXE34" s="24"/>
      <c r="BXF34" s="24"/>
      <c r="BXG34" s="24"/>
      <c r="BXH34" s="24"/>
      <c r="BXI34" s="24"/>
      <c r="BXJ34" s="24"/>
      <c r="BXK34" s="24"/>
      <c r="BXL34" s="24"/>
      <c r="BXM34" s="24"/>
      <c r="BXN34" s="24"/>
      <c r="BXO34" s="24"/>
      <c r="BXP34" s="24"/>
      <c r="BXQ34" s="24"/>
      <c r="BXR34" s="24"/>
      <c r="BXS34" s="24"/>
      <c r="BXT34" s="24"/>
      <c r="BXU34" s="24"/>
      <c r="BXV34" s="24"/>
      <c r="BXW34" s="24"/>
      <c r="BXX34" s="24"/>
      <c r="BXY34" s="24"/>
      <c r="BXZ34" s="24"/>
      <c r="BYA34" s="24"/>
      <c r="BYB34" s="24"/>
      <c r="BYC34" s="24"/>
      <c r="BYD34" s="24"/>
      <c r="BYE34" s="24"/>
      <c r="BYF34" s="24"/>
      <c r="BYG34" s="24"/>
      <c r="BYH34" s="24"/>
      <c r="BYI34" s="24"/>
      <c r="BYJ34" s="24"/>
      <c r="BYK34" s="24"/>
      <c r="BYL34" s="24"/>
      <c r="BYM34" s="24"/>
      <c r="BYN34" s="24"/>
      <c r="BYO34" s="24"/>
      <c r="BYP34" s="24"/>
      <c r="BYQ34" s="24"/>
      <c r="BYR34" s="24"/>
      <c r="BYS34" s="24"/>
      <c r="BYT34" s="24"/>
      <c r="BYU34" s="24"/>
      <c r="BYV34" s="24"/>
      <c r="BYW34" s="24"/>
      <c r="BYX34" s="24"/>
      <c r="BYY34" s="24"/>
      <c r="BYZ34" s="24"/>
      <c r="BZA34" s="24"/>
      <c r="BZB34" s="24"/>
      <c r="BZC34" s="24"/>
      <c r="BZD34" s="24"/>
      <c r="BZE34" s="24"/>
      <c r="BZF34" s="24"/>
      <c r="BZG34" s="24"/>
      <c r="BZH34" s="24"/>
      <c r="BZI34" s="24"/>
      <c r="BZJ34" s="24"/>
      <c r="BZK34" s="24"/>
      <c r="BZL34" s="24"/>
      <c r="BZM34" s="24"/>
      <c r="BZN34" s="24"/>
      <c r="BZO34" s="24"/>
      <c r="BZP34" s="24"/>
      <c r="BZQ34" s="24"/>
      <c r="BZR34" s="24"/>
      <c r="BZS34" s="24"/>
      <c r="BZT34" s="24"/>
      <c r="BZU34" s="24"/>
      <c r="BZV34" s="24"/>
      <c r="BZW34" s="24"/>
      <c r="BZX34" s="24"/>
      <c r="BZY34" s="24"/>
      <c r="BZZ34" s="24"/>
      <c r="CAA34" s="24"/>
      <c r="CAB34" s="24"/>
      <c r="CAC34" s="24"/>
      <c r="CAD34" s="24"/>
      <c r="CAE34" s="24"/>
      <c r="CAF34" s="24"/>
      <c r="CAG34" s="24"/>
      <c r="CAH34" s="24"/>
      <c r="CAI34" s="24"/>
      <c r="CAJ34" s="24"/>
      <c r="CAK34" s="24"/>
      <c r="CAL34" s="24"/>
      <c r="CAM34" s="24"/>
      <c r="CAN34" s="24"/>
      <c r="CAO34" s="24"/>
      <c r="CAP34" s="24"/>
      <c r="CAQ34" s="24"/>
      <c r="CAR34" s="24"/>
      <c r="CAS34" s="24"/>
      <c r="CAT34" s="24"/>
      <c r="CAU34" s="24"/>
      <c r="CAV34" s="24"/>
      <c r="CAW34" s="24"/>
      <c r="CAX34" s="24"/>
      <c r="CAY34" s="24"/>
      <c r="CAZ34" s="24"/>
      <c r="CBA34" s="24"/>
      <c r="CBB34" s="24"/>
      <c r="CBC34" s="24"/>
      <c r="CBD34" s="24"/>
      <c r="CBE34" s="24"/>
      <c r="CBF34" s="24"/>
      <c r="CBG34" s="24"/>
      <c r="CBH34" s="24"/>
      <c r="CBI34" s="24"/>
      <c r="CBJ34" s="24"/>
      <c r="CBK34" s="24"/>
      <c r="CBL34" s="24"/>
      <c r="CBM34" s="24"/>
      <c r="CBN34" s="24"/>
      <c r="CBO34" s="24"/>
      <c r="CBP34" s="24"/>
      <c r="CBQ34" s="24"/>
      <c r="CBR34" s="24"/>
      <c r="CBS34" s="24"/>
      <c r="CBT34" s="24"/>
      <c r="CBU34" s="24"/>
      <c r="CBV34" s="24"/>
      <c r="CBW34" s="24"/>
      <c r="CBX34" s="24"/>
      <c r="CBY34" s="24"/>
      <c r="CBZ34" s="24"/>
      <c r="CCA34" s="24"/>
      <c r="CCB34" s="24"/>
      <c r="CCC34" s="24"/>
      <c r="CCD34" s="24"/>
      <c r="CCE34" s="24"/>
      <c r="CCF34" s="24"/>
      <c r="CCG34" s="24"/>
      <c r="CCH34" s="24"/>
      <c r="CCI34" s="24"/>
      <c r="CCJ34" s="24"/>
      <c r="CCK34" s="24"/>
      <c r="CCL34" s="24"/>
      <c r="CCM34" s="24"/>
      <c r="CCN34" s="24"/>
      <c r="CCO34" s="24"/>
      <c r="CCP34" s="24"/>
      <c r="CCQ34" s="24"/>
      <c r="CCR34" s="24"/>
      <c r="CCS34" s="24"/>
      <c r="CCT34" s="24"/>
      <c r="CCU34" s="24"/>
      <c r="CCV34" s="24"/>
      <c r="CCW34" s="24"/>
      <c r="CCX34" s="24"/>
      <c r="CCY34" s="24"/>
      <c r="CCZ34" s="24"/>
      <c r="CDA34" s="24"/>
      <c r="CDB34" s="24"/>
      <c r="CDC34" s="24"/>
      <c r="CDD34" s="24"/>
      <c r="CDE34" s="24"/>
      <c r="CDF34" s="24"/>
      <c r="CDG34" s="24"/>
      <c r="CDH34" s="24"/>
      <c r="CDI34" s="24"/>
      <c r="CDJ34" s="24"/>
      <c r="CDK34" s="24"/>
      <c r="CDL34" s="24"/>
      <c r="CDM34" s="24"/>
      <c r="CDN34" s="24"/>
      <c r="CDO34" s="24"/>
      <c r="CDP34" s="24"/>
      <c r="CDQ34" s="24"/>
      <c r="CDR34" s="24"/>
      <c r="CDS34" s="24"/>
      <c r="CDT34" s="24"/>
      <c r="CDU34" s="24"/>
      <c r="CDV34" s="24"/>
      <c r="CDW34" s="24"/>
      <c r="CDX34" s="24"/>
      <c r="CDY34" s="24"/>
      <c r="CDZ34" s="24"/>
      <c r="CEA34" s="24"/>
      <c r="CEB34" s="24"/>
      <c r="CEC34" s="24"/>
      <c r="CED34" s="24"/>
      <c r="CEE34" s="24"/>
      <c r="CEF34" s="24"/>
      <c r="CEG34" s="24"/>
      <c r="CEH34" s="24"/>
      <c r="CEI34" s="24"/>
      <c r="CEJ34" s="24"/>
      <c r="CEK34" s="24"/>
      <c r="CEL34" s="24"/>
      <c r="CEM34" s="24"/>
      <c r="CEN34" s="24"/>
      <c r="CEO34" s="24"/>
      <c r="CEP34" s="24"/>
      <c r="CEQ34" s="24"/>
      <c r="CER34" s="24"/>
      <c r="CES34" s="24"/>
      <c r="CET34" s="24"/>
      <c r="CEU34" s="24"/>
      <c r="CEV34" s="24"/>
      <c r="CEW34" s="24"/>
      <c r="CEX34" s="24"/>
      <c r="CEY34" s="24"/>
      <c r="CEZ34" s="24"/>
      <c r="CFA34" s="24"/>
      <c r="CFB34" s="24"/>
      <c r="CFC34" s="24"/>
      <c r="CFD34" s="24"/>
      <c r="CFE34" s="24"/>
      <c r="CFF34" s="24"/>
      <c r="CFG34" s="24"/>
      <c r="CFH34" s="24"/>
      <c r="CFI34" s="24"/>
      <c r="CFJ34" s="24"/>
      <c r="CFK34" s="24"/>
      <c r="CFL34" s="24"/>
      <c r="CFM34" s="24"/>
      <c r="CFN34" s="24"/>
      <c r="CFO34" s="24"/>
      <c r="CFP34" s="24"/>
      <c r="CFQ34" s="24"/>
      <c r="CFR34" s="24"/>
      <c r="CFS34" s="24"/>
      <c r="CFT34" s="24"/>
      <c r="CFU34" s="24"/>
      <c r="CFV34" s="24"/>
      <c r="CFW34" s="24"/>
      <c r="CFX34" s="24"/>
      <c r="CFY34" s="24"/>
      <c r="CFZ34" s="24"/>
      <c r="CGA34" s="24"/>
      <c r="CGB34" s="24"/>
      <c r="CGC34" s="24"/>
      <c r="CGD34" s="24"/>
      <c r="CGE34" s="24"/>
      <c r="CGF34" s="24"/>
      <c r="CGG34" s="24"/>
      <c r="CGH34" s="24"/>
      <c r="CGI34" s="24"/>
      <c r="CGJ34" s="24"/>
      <c r="CGK34" s="24"/>
      <c r="CGL34" s="24"/>
      <c r="CGM34" s="24"/>
      <c r="CGN34" s="24"/>
      <c r="CGO34" s="24"/>
      <c r="CGP34" s="24"/>
      <c r="CGQ34" s="24"/>
      <c r="CGR34" s="24"/>
      <c r="CGS34" s="24"/>
      <c r="CGT34" s="24"/>
      <c r="CGU34" s="24"/>
      <c r="CGV34" s="24"/>
      <c r="CGW34" s="24"/>
      <c r="CGX34" s="24"/>
      <c r="CGY34" s="24"/>
      <c r="CGZ34" s="24"/>
      <c r="CHA34" s="24"/>
      <c r="CHB34" s="24"/>
      <c r="CHC34" s="24"/>
      <c r="CHD34" s="24"/>
      <c r="CHE34" s="24"/>
      <c r="CHF34" s="24"/>
      <c r="CHG34" s="24"/>
      <c r="CHH34" s="24"/>
      <c r="CHI34" s="24"/>
      <c r="CHJ34" s="24"/>
      <c r="CHK34" s="24"/>
      <c r="CHL34" s="24"/>
      <c r="CHM34" s="24"/>
      <c r="CHN34" s="24"/>
      <c r="CHO34" s="24"/>
      <c r="CHP34" s="24"/>
      <c r="CHQ34" s="24"/>
      <c r="CHR34" s="24"/>
      <c r="CHS34" s="24"/>
      <c r="CHT34" s="24"/>
      <c r="CHU34" s="24"/>
      <c r="CHV34" s="24"/>
      <c r="CHW34" s="24"/>
      <c r="CHX34" s="24"/>
      <c r="CHY34" s="24"/>
      <c r="CHZ34" s="24"/>
      <c r="CIA34" s="24"/>
      <c r="CIB34" s="24"/>
      <c r="CIC34" s="24"/>
      <c r="CID34" s="24"/>
      <c r="CIE34" s="24"/>
      <c r="CIF34" s="24"/>
      <c r="CIG34" s="24"/>
      <c r="CIH34" s="24"/>
      <c r="CII34" s="24"/>
      <c r="CIJ34" s="24"/>
      <c r="CIK34" s="24"/>
      <c r="CIL34" s="24"/>
      <c r="CIM34" s="24"/>
      <c r="CIN34" s="24"/>
      <c r="CIO34" s="24"/>
      <c r="CIP34" s="24"/>
      <c r="CIQ34" s="24"/>
      <c r="CIR34" s="24"/>
      <c r="CIS34" s="24"/>
      <c r="CIT34" s="24"/>
      <c r="CIU34" s="24"/>
      <c r="CIV34" s="24"/>
      <c r="CIW34" s="24"/>
      <c r="CIX34" s="24"/>
      <c r="CIY34" s="24"/>
      <c r="CIZ34" s="24"/>
      <c r="CJA34" s="24"/>
      <c r="CJB34" s="24"/>
      <c r="CJC34" s="24"/>
      <c r="CJD34" s="24"/>
      <c r="CJE34" s="24"/>
      <c r="CJF34" s="24"/>
      <c r="CJG34" s="24"/>
      <c r="CJH34" s="24"/>
      <c r="CJI34" s="24"/>
      <c r="CJJ34" s="24"/>
      <c r="CJK34" s="24"/>
      <c r="CJL34" s="24"/>
      <c r="CJM34" s="24"/>
      <c r="CJN34" s="24"/>
      <c r="CJO34" s="24"/>
      <c r="CJP34" s="24"/>
      <c r="CJQ34" s="24"/>
      <c r="CJR34" s="24"/>
      <c r="CJS34" s="24"/>
      <c r="CJT34" s="24"/>
      <c r="CJU34" s="24"/>
      <c r="CJV34" s="24"/>
      <c r="CJW34" s="24"/>
      <c r="CJX34" s="24"/>
      <c r="CJY34" s="24"/>
      <c r="CJZ34" s="24"/>
      <c r="CKA34" s="24"/>
      <c r="CKB34" s="24"/>
      <c r="CKC34" s="24"/>
      <c r="CKD34" s="24"/>
      <c r="CKE34" s="24"/>
      <c r="CKF34" s="24"/>
      <c r="CKG34" s="24"/>
      <c r="CKH34" s="24"/>
      <c r="CKI34" s="24"/>
      <c r="CKJ34" s="24"/>
      <c r="CKK34" s="24"/>
      <c r="CKL34" s="24"/>
      <c r="CKM34" s="24"/>
      <c r="CKN34" s="24"/>
      <c r="CKO34" s="24"/>
      <c r="CKP34" s="24"/>
      <c r="CKQ34" s="24"/>
      <c r="CKR34" s="24"/>
      <c r="CKS34" s="24"/>
      <c r="CKT34" s="24"/>
      <c r="CKU34" s="24"/>
      <c r="CKV34" s="24"/>
      <c r="CKW34" s="24"/>
      <c r="CKX34" s="24"/>
      <c r="CKY34" s="24"/>
      <c r="CKZ34" s="24"/>
      <c r="CLA34" s="24"/>
      <c r="CLB34" s="24"/>
      <c r="CLC34" s="24"/>
      <c r="CLD34" s="24"/>
      <c r="CLE34" s="24"/>
      <c r="CLF34" s="24"/>
      <c r="CLG34" s="24"/>
      <c r="CLH34" s="24"/>
      <c r="CLI34" s="24"/>
      <c r="CLJ34" s="24"/>
      <c r="CLK34" s="24"/>
      <c r="CLL34" s="24"/>
      <c r="CLM34" s="24"/>
      <c r="CLN34" s="24"/>
      <c r="CLO34" s="24"/>
      <c r="CLP34" s="24"/>
      <c r="CLQ34" s="24"/>
      <c r="CLR34" s="24"/>
      <c r="CLS34" s="24"/>
      <c r="CLT34" s="24"/>
      <c r="CLU34" s="24"/>
      <c r="CLV34" s="24"/>
      <c r="CLW34" s="24"/>
      <c r="CLX34" s="24"/>
      <c r="CLY34" s="24"/>
      <c r="CLZ34" s="24"/>
      <c r="CMA34" s="24"/>
      <c r="CMB34" s="24"/>
      <c r="CMC34" s="24"/>
      <c r="CMD34" s="24"/>
      <c r="CME34" s="24"/>
      <c r="CMF34" s="24"/>
      <c r="CMG34" s="24"/>
      <c r="CMH34" s="24"/>
      <c r="CMI34" s="24"/>
      <c r="CMJ34" s="24"/>
      <c r="CMK34" s="24"/>
      <c r="CML34" s="24"/>
      <c r="CMM34" s="24"/>
      <c r="CMN34" s="24"/>
      <c r="CMO34" s="24"/>
      <c r="CMP34" s="24"/>
      <c r="CMQ34" s="24"/>
      <c r="CMR34" s="24"/>
      <c r="CMS34" s="24"/>
      <c r="CMT34" s="24"/>
      <c r="CMU34" s="24"/>
      <c r="CMV34" s="24"/>
      <c r="CMW34" s="24"/>
      <c r="CMX34" s="24"/>
      <c r="CMY34" s="24"/>
      <c r="CMZ34" s="24"/>
      <c r="CNA34" s="24"/>
      <c r="CNB34" s="24"/>
      <c r="CNC34" s="24"/>
      <c r="CND34" s="24"/>
      <c r="CNE34" s="24"/>
      <c r="CNF34" s="24"/>
      <c r="CNG34" s="24"/>
      <c r="CNH34" s="24"/>
      <c r="CNI34" s="24"/>
      <c r="CNJ34" s="24"/>
      <c r="CNK34" s="24"/>
      <c r="CNL34" s="24"/>
      <c r="CNM34" s="24"/>
      <c r="CNN34" s="24"/>
      <c r="CNO34" s="24"/>
      <c r="CNP34" s="24"/>
      <c r="CNQ34" s="24"/>
      <c r="CNR34" s="24"/>
      <c r="CNS34" s="24"/>
      <c r="CNT34" s="24"/>
      <c r="CNU34" s="24"/>
      <c r="CNV34" s="24"/>
      <c r="CNW34" s="24"/>
      <c r="CNX34" s="24"/>
      <c r="CNY34" s="24"/>
      <c r="CNZ34" s="24"/>
      <c r="COA34" s="24"/>
      <c r="COB34" s="24"/>
      <c r="COC34" s="24"/>
      <c r="COD34" s="24"/>
      <c r="COE34" s="24"/>
      <c r="COF34" s="24"/>
      <c r="COG34" s="24"/>
      <c r="COH34" s="24"/>
      <c r="COI34" s="24"/>
      <c r="COJ34" s="24"/>
      <c r="COK34" s="24"/>
      <c r="COL34" s="24"/>
      <c r="COM34" s="24"/>
      <c r="CON34" s="24"/>
      <c r="COO34" s="24"/>
      <c r="COP34" s="24"/>
      <c r="COQ34" s="24"/>
      <c r="COR34" s="24"/>
      <c r="COS34" s="24"/>
      <c r="COT34" s="24"/>
      <c r="COU34" s="24"/>
      <c r="COV34" s="24"/>
      <c r="COW34" s="24"/>
      <c r="COX34" s="24"/>
      <c r="COY34" s="24"/>
      <c r="COZ34" s="24"/>
      <c r="CPA34" s="24"/>
      <c r="CPB34" s="24"/>
      <c r="CPC34" s="24"/>
      <c r="CPD34" s="24"/>
      <c r="CPE34" s="24"/>
      <c r="CPF34" s="24"/>
      <c r="CPG34" s="24"/>
      <c r="CPH34" s="24"/>
      <c r="CPI34" s="24"/>
      <c r="CPJ34" s="24"/>
      <c r="CPK34" s="24"/>
      <c r="CPL34" s="24"/>
      <c r="CPM34" s="24"/>
      <c r="CPN34" s="24"/>
      <c r="CPO34" s="24"/>
      <c r="CPP34" s="24"/>
      <c r="CPQ34" s="24"/>
      <c r="CPR34" s="24"/>
      <c r="CPS34" s="24"/>
      <c r="CPT34" s="24"/>
      <c r="CPU34" s="24"/>
      <c r="CPV34" s="24"/>
      <c r="CPW34" s="24"/>
      <c r="CPX34" s="24"/>
      <c r="CPY34" s="24"/>
      <c r="CPZ34" s="24"/>
      <c r="CQA34" s="24"/>
      <c r="CQB34" s="24"/>
      <c r="CQC34" s="24"/>
      <c r="CQD34" s="24"/>
      <c r="CQE34" s="24"/>
      <c r="CQF34" s="24"/>
      <c r="CQG34" s="24"/>
      <c r="CQH34" s="24"/>
      <c r="CQI34" s="24"/>
      <c r="CQJ34" s="24"/>
      <c r="CQK34" s="24"/>
      <c r="CQL34" s="24"/>
      <c r="CQM34" s="24"/>
      <c r="CQN34" s="24"/>
      <c r="CQO34" s="24"/>
      <c r="CQP34" s="24"/>
      <c r="CQQ34" s="24"/>
      <c r="CQR34" s="24"/>
      <c r="CQS34" s="24"/>
      <c r="CQT34" s="24"/>
      <c r="CQU34" s="24"/>
      <c r="CQV34" s="24"/>
      <c r="CQW34" s="24"/>
      <c r="CQX34" s="24"/>
      <c r="CQY34" s="24"/>
      <c r="CQZ34" s="24"/>
      <c r="CRA34" s="24"/>
      <c r="CRB34" s="24"/>
      <c r="CRC34" s="24"/>
      <c r="CRD34" s="24"/>
      <c r="CRE34" s="24"/>
      <c r="CRF34" s="24"/>
      <c r="CRG34" s="24"/>
      <c r="CRH34" s="24"/>
      <c r="CRI34" s="24"/>
      <c r="CRJ34" s="24"/>
      <c r="CRK34" s="24"/>
      <c r="CRL34" s="24"/>
      <c r="CRM34" s="24"/>
      <c r="CRN34" s="24"/>
      <c r="CRO34" s="24"/>
      <c r="CRP34" s="24"/>
      <c r="CRQ34" s="24"/>
      <c r="CRR34" s="24"/>
      <c r="CRS34" s="24"/>
      <c r="CRT34" s="24"/>
      <c r="CRU34" s="24"/>
      <c r="CRV34" s="24"/>
      <c r="CRW34" s="24"/>
      <c r="CRX34" s="24"/>
      <c r="CRY34" s="24"/>
      <c r="CRZ34" s="24"/>
      <c r="CSA34" s="24"/>
      <c r="CSB34" s="24"/>
      <c r="CSC34" s="24"/>
      <c r="CSD34" s="24"/>
      <c r="CSE34" s="24"/>
      <c r="CSF34" s="24"/>
      <c r="CSG34" s="24"/>
      <c r="CSH34" s="24"/>
      <c r="CSI34" s="24"/>
      <c r="CSJ34" s="24"/>
      <c r="CSK34" s="24"/>
      <c r="CSL34" s="24"/>
      <c r="CSM34" s="24"/>
      <c r="CSN34" s="24"/>
      <c r="CSO34" s="24"/>
      <c r="CSP34" s="24"/>
      <c r="CSQ34" s="24"/>
      <c r="CSR34" s="24"/>
      <c r="CSS34" s="24"/>
      <c r="CST34" s="24"/>
      <c r="CSU34" s="24"/>
      <c r="CSV34" s="24"/>
      <c r="CSW34" s="24"/>
      <c r="CSX34" s="24"/>
      <c r="CSY34" s="24"/>
      <c r="CSZ34" s="24"/>
      <c r="CTA34" s="24"/>
      <c r="CTB34" s="24"/>
      <c r="CTC34" s="24"/>
      <c r="CTD34" s="24"/>
      <c r="CTE34" s="24"/>
      <c r="CTF34" s="24"/>
      <c r="CTG34" s="24"/>
      <c r="CTH34" s="24"/>
      <c r="CTI34" s="24"/>
      <c r="CTJ34" s="24"/>
      <c r="CTK34" s="24"/>
      <c r="CTL34" s="24"/>
      <c r="CTM34" s="24"/>
      <c r="CTN34" s="24"/>
      <c r="CTO34" s="24"/>
      <c r="CTP34" s="24"/>
      <c r="CTQ34" s="24"/>
      <c r="CTR34" s="24"/>
      <c r="CTS34" s="24"/>
      <c r="CTT34" s="24"/>
      <c r="CTU34" s="24"/>
      <c r="CTV34" s="24"/>
      <c r="CTW34" s="24"/>
      <c r="CTX34" s="24"/>
      <c r="CTY34" s="24"/>
      <c r="CTZ34" s="24"/>
      <c r="CUA34" s="24"/>
      <c r="CUB34" s="24"/>
      <c r="CUC34" s="24"/>
      <c r="CUD34" s="24"/>
      <c r="CUE34" s="24"/>
      <c r="CUF34" s="24"/>
      <c r="CUG34" s="24"/>
      <c r="CUH34" s="24"/>
      <c r="CUI34" s="24"/>
      <c r="CUJ34" s="24"/>
      <c r="CUK34" s="24"/>
      <c r="CUL34" s="24"/>
      <c r="CUM34" s="24"/>
      <c r="CUN34" s="24"/>
      <c r="CUO34" s="24"/>
      <c r="CUP34" s="24"/>
      <c r="CUQ34" s="24"/>
      <c r="CUR34" s="24"/>
      <c r="CUS34" s="24"/>
      <c r="CUT34" s="24"/>
      <c r="CUU34" s="24"/>
      <c r="CUV34" s="24"/>
      <c r="CUW34" s="24"/>
      <c r="CUX34" s="24"/>
      <c r="CUY34" s="24"/>
      <c r="CUZ34" s="24"/>
      <c r="CVA34" s="24"/>
      <c r="CVB34" s="24"/>
      <c r="CVC34" s="24"/>
      <c r="CVD34" s="24"/>
      <c r="CVE34" s="24"/>
      <c r="CVF34" s="24"/>
      <c r="CVG34" s="24"/>
      <c r="CVH34" s="24"/>
      <c r="CVI34" s="24"/>
      <c r="CVJ34" s="24"/>
      <c r="CVK34" s="24"/>
      <c r="CVL34" s="24"/>
      <c r="CVM34" s="24"/>
      <c r="CVN34" s="24"/>
      <c r="CVO34" s="24"/>
      <c r="CVP34" s="24"/>
      <c r="CVQ34" s="24"/>
      <c r="CVR34" s="24"/>
      <c r="CVS34" s="24"/>
      <c r="CVT34" s="24"/>
      <c r="CVU34" s="24"/>
      <c r="CVV34" s="24"/>
      <c r="CVW34" s="24"/>
      <c r="CVX34" s="24"/>
      <c r="CVY34" s="24"/>
      <c r="CVZ34" s="24"/>
      <c r="CWA34" s="24"/>
      <c r="CWB34" s="24"/>
      <c r="CWC34" s="24"/>
      <c r="CWD34" s="24"/>
      <c r="CWE34" s="24"/>
      <c r="CWF34" s="24"/>
      <c r="CWG34" s="24"/>
      <c r="CWH34" s="24"/>
      <c r="CWI34" s="24"/>
      <c r="CWJ34" s="24"/>
      <c r="CWK34" s="24"/>
      <c r="CWL34" s="24"/>
      <c r="CWM34" s="24"/>
      <c r="CWN34" s="24"/>
      <c r="CWO34" s="24"/>
      <c r="CWP34" s="24"/>
      <c r="CWQ34" s="24"/>
      <c r="CWR34" s="24"/>
      <c r="CWS34" s="24"/>
      <c r="CWT34" s="24"/>
      <c r="CWU34" s="24"/>
      <c r="CWV34" s="24"/>
      <c r="CWW34" s="24"/>
      <c r="CWX34" s="24"/>
      <c r="CWY34" s="24"/>
      <c r="CWZ34" s="24"/>
      <c r="CXA34" s="24"/>
      <c r="CXB34" s="24"/>
      <c r="CXC34" s="24"/>
      <c r="CXD34" s="24"/>
      <c r="CXE34" s="24"/>
      <c r="CXF34" s="24"/>
      <c r="CXG34" s="24"/>
      <c r="CXH34" s="24"/>
      <c r="CXI34" s="24"/>
      <c r="CXJ34" s="24"/>
      <c r="CXK34" s="24"/>
      <c r="CXL34" s="24"/>
      <c r="CXM34" s="24"/>
      <c r="CXN34" s="24"/>
      <c r="CXO34" s="24"/>
      <c r="CXP34" s="24"/>
      <c r="CXQ34" s="24"/>
      <c r="CXR34" s="24"/>
      <c r="CXS34" s="24"/>
      <c r="CXT34" s="24"/>
      <c r="CXU34" s="24"/>
      <c r="CXV34" s="24"/>
      <c r="CXW34" s="24"/>
      <c r="CXX34" s="24"/>
      <c r="CXY34" s="24"/>
      <c r="CXZ34" s="24"/>
      <c r="CYA34" s="24"/>
      <c r="CYB34" s="24"/>
      <c r="CYC34" s="24"/>
      <c r="CYD34" s="24"/>
      <c r="CYE34" s="24"/>
      <c r="CYF34" s="24"/>
      <c r="CYG34" s="24"/>
      <c r="CYH34" s="24"/>
      <c r="CYI34" s="24"/>
      <c r="CYJ34" s="24"/>
      <c r="CYK34" s="24"/>
      <c r="CYL34" s="24"/>
      <c r="CYM34" s="24"/>
      <c r="CYN34" s="24"/>
      <c r="CYO34" s="24"/>
      <c r="CYP34" s="24"/>
      <c r="CYQ34" s="24"/>
      <c r="CYR34" s="24"/>
      <c r="CYS34" s="24"/>
      <c r="CYT34" s="24"/>
      <c r="CYU34" s="24"/>
      <c r="CYV34" s="24"/>
      <c r="CYW34" s="24"/>
      <c r="CYX34" s="24"/>
      <c r="CYY34" s="24"/>
      <c r="CYZ34" s="24"/>
      <c r="CZA34" s="24"/>
      <c r="CZB34" s="24"/>
      <c r="CZC34" s="24"/>
      <c r="CZD34" s="24"/>
      <c r="CZE34" s="24"/>
      <c r="CZF34" s="24"/>
      <c r="CZG34" s="24"/>
      <c r="CZH34" s="24"/>
      <c r="CZI34" s="24"/>
      <c r="CZJ34" s="24"/>
      <c r="CZK34" s="24"/>
      <c r="CZL34" s="24"/>
      <c r="CZM34" s="24"/>
      <c r="CZN34" s="24"/>
      <c r="CZO34" s="24"/>
      <c r="CZP34" s="24"/>
      <c r="CZQ34" s="24"/>
      <c r="CZR34" s="24"/>
      <c r="CZS34" s="24"/>
      <c r="CZT34" s="24"/>
      <c r="CZU34" s="24"/>
      <c r="CZV34" s="24"/>
      <c r="CZW34" s="24"/>
      <c r="CZX34" s="24"/>
      <c r="CZY34" s="24"/>
      <c r="CZZ34" s="24"/>
      <c r="DAA34" s="24"/>
      <c r="DAB34" s="24"/>
      <c r="DAC34" s="24"/>
      <c r="DAD34" s="24"/>
      <c r="DAE34" s="24"/>
      <c r="DAF34" s="24"/>
      <c r="DAG34" s="24"/>
      <c r="DAH34" s="24"/>
      <c r="DAI34" s="24"/>
      <c r="DAJ34" s="24"/>
      <c r="DAK34" s="24"/>
      <c r="DAL34" s="24"/>
      <c r="DAM34" s="24"/>
      <c r="DAN34" s="24"/>
      <c r="DAO34" s="24"/>
      <c r="DAP34" s="24"/>
      <c r="DAQ34" s="24"/>
      <c r="DAR34" s="24"/>
      <c r="DAS34" s="24"/>
      <c r="DAT34" s="24"/>
      <c r="DAU34" s="24"/>
      <c r="DAV34" s="24"/>
      <c r="DAW34" s="24"/>
      <c r="DAX34" s="24"/>
      <c r="DAY34" s="24"/>
      <c r="DAZ34" s="24"/>
      <c r="DBA34" s="24"/>
      <c r="DBB34" s="24"/>
      <c r="DBC34" s="24"/>
      <c r="DBD34" s="24"/>
      <c r="DBE34" s="24"/>
      <c r="DBF34" s="24"/>
      <c r="DBG34" s="24"/>
      <c r="DBH34" s="24"/>
      <c r="DBI34" s="24"/>
      <c r="DBJ34" s="24"/>
      <c r="DBK34" s="24"/>
      <c r="DBL34" s="24"/>
      <c r="DBM34" s="24"/>
      <c r="DBN34" s="24"/>
      <c r="DBO34" s="24"/>
      <c r="DBP34" s="24"/>
      <c r="DBQ34" s="24"/>
      <c r="DBR34" s="24"/>
      <c r="DBS34" s="24"/>
      <c r="DBT34" s="24"/>
      <c r="DBU34" s="24"/>
      <c r="DBV34" s="24"/>
      <c r="DBW34" s="24"/>
      <c r="DBX34" s="24"/>
      <c r="DBY34" s="24"/>
      <c r="DBZ34" s="24"/>
      <c r="DCA34" s="24"/>
      <c r="DCB34" s="24"/>
      <c r="DCC34" s="24"/>
      <c r="DCD34" s="24"/>
      <c r="DCE34" s="24"/>
      <c r="DCF34" s="24"/>
      <c r="DCG34" s="24"/>
      <c r="DCH34" s="24"/>
      <c r="DCI34" s="24"/>
      <c r="DCJ34" s="24"/>
      <c r="DCK34" s="24"/>
      <c r="DCL34" s="24"/>
      <c r="DCM34" s="24"/>
      <c r="DCN34" s="24"/>
      <c r="DCO34" s="24"/>
      <c r="DCP34" s="24"/>
      <c r="DCQ34" s="24"/>
      <c r="DCR34" s="24"/>
      <c r="DCS34" s="24"/>
      <c r="DCT34" s="24"/>
      <c r="DCU34" s="24"/>
      <c r="DCV34" s="24"/>
      <c r="DCW34" s="24"/>
      <c r="DCX34" s="24"/>
      <c r="DCY34" s="24"/>
      <c r="DCZ34" s="24"/>
      <c r="DDA34" s="24"/>
      <c r="DDB34" s="24"/>
      <c r="DDC34" s="24"/>
      <c r="DDD34" s="24"/>
      <c r="DDE34" s="24"/>
      <c r="DDF34" s="24"/>
      <c r="DDG34" s="24"/>
      <c r="DDH34" s="24"/>
      <c r="DDI34" s="24"/>
      <c r="DDJ34" s="24"/>
      <c r="DDK34" s="24"/>
      <c r="DDL34" s="24"/>
      <c r="DDM34" s="24"/>
      <c r="DDN34" s="24"/>
      <c r="DDO34" s="24"/>
      <c r="DDP34" s="24"/>
      <c r="DDQ34" s="24"/>
      <c r="DDR34" s="24"/>
      <c r="DDS34" s="24"/>
      <c r="DDT34" s="24"/>
      <c r="DDU34" s="24"/>
      <c r="DDV34" s="24"/>
      <c r="DDW34" s="24"/>
      <c r="DDX34" s="24"/>
      <c r="DDY34" s="24"/>
      <c r="DDZ34" s="24"/>
      <c r="DEA34" s="24"/>
      <c r="DEB34" s="24"/>
      <c r="DEC34" s="24"/>
      <c r="DED34" s="24"/>
      <c r="DEE34" s="24"/>
      <c r="DEF34" s="24"/>
      <c r="DEG34" s="24"/>
      <c r="DEH34" s="24"/>
      <c r="DEI34" s="24"/>
      <c r="DEJ34" s="24"/>
      <c r="DEK34" s="24"/>
      <c r="DEL34" s="24"/>
      <c r="DEM34" s="24"/>
      <c r="DEN34" s="24"/>
      <c r="DEO34" s="24"/>
      <c r="DEP34" s="24"/>
      <c r="DEQ34" s="24"/>
      <c r="DER34" s="24"/>
      <c r="DES34" s="24"/>
      <c r="DET34" s="24"/>
      <c r="DEU34" s="24"/>
      <c r="DEV34" s="24"/>
      <c r="DEW34" s="24"/>
      <c r="DEX34" s="24"/>
      <c r="DEY34" s="24"/>
      <c r="DEZ34" s="24"/>
      <c r="DFA34" s="24"/>
      <c r="DFB34" s="24"/>
      <c r="DFC34" s="24"/>
      <c r="DFD34" s="24"/>
      <c r="DFE34" s="24"/>
      <c r="DFF34" s="24"/>
      <c r="DFG34" s="24"/>
      <c r="DFH34" s="24"/>
      <c r="DFI34" s="24"/>
      <c r="DFJ34" s="24"/>
      <c r="DFK34" s="24"/>
      <c r="DFL34" s="24"/>
      <c r="DFM34" s="24"/>
      <c r="DFN34" s="24"/>
      <c r="DFO34" s="24"/>
      <c r="DFP34" s="24"/>
      <c r="DFQ34" s="24"/>
      <c r="DFR34" s="24"/>
      <c r="DFS34" s="24"/>
      <c r="DFT34" s="24"/>
      <c r="DFU34" s="24"/>
      <c r="DFV34" s="24"/>
      <c r="DFW34" s="24"/>
      <c r="DFX34" s="24"/>
      <c r="DFY34" s="24"/>
      <c r="DFZ34" s="24"/>
      <c r="DGA34" s="24"/>
      <c r="DGB34" s="24"/>
      <c r="DGC34" s="24"/>
      <c r="DGD34" s="24"/>
      <c r="DGE34" s="24"/>
      <c r="DGF34" s="24"/>
      <c r="DGG34" s="24"/>
      <c r="DGH34" s="24"/>
      <c r="DGI34" s="24"/>
      <c r="DGJ34" s="24"/>
      <c r="DGK34" s="24"/>
      <c r="DGL34" s="24"/>
      <c r="DGM34" s="24"/>
      <c r="DGN34" s="24"/>
      <c r="DGO34" s="24"/>
      <c r="DGP34" s="24"/>
      <c r="DGQ34" s="24"/>
      <c r="DGR34" s="24"/>
      <c r="DGS34" s="24"/>
      <c r="DGT34" s="24"/>
      <c r="DGU34" s="24"/>
      <c r="DGV34" s="24"/>
      <c r="DGW34" s="24"/>
      <c r="DGX34" s="24"/>
      <c r="DGY34" s="24"/>
      <c r="DGZ34" s="24"/>
      <c r="DHA34" s="24"/>
      <c r="DHB34" s="24"/>
      <c r="DHC34" s="24"/>
      <c r="DHD34" s="24"/>
      <c r="DHE34" s="24"/>
      <c r="DHF34" s="24"/>
      <c r="DHG34" s="24"/>
      <c r="DHH34" s="24"/>
      <c r="DHI34" s="24"/>
      <c r="DHJ34" s="24"/>
      <c r="DHK34" s="24"/>
      <c r="DHL34" s="24"/>
      <c r="DHM34" s="24"/>
      <c r="DHN34" s="24"/>
      <c r="DHO34" s="24"/>
      <c r="DHP34" s="24"/>
      <c r="DHQ34" s="24"/>
      <c r="DHR34" s="24"/>
      <c r="DHS34" s="24"/>
      <c r="DHT34" s="24"/>
      <c r="DHU34" s="24"/>
      <c r="DHV34" s="24"/>
      <c r="DHW34" s="24"/>
      <c r="DHX34" s="24"/>
      <c r="DHY34" s="24"/>
      <c r="DHZ34" s="24"/>
      <c r="DIA34" s="24"/>
      <c r="DIB34" s="24"/>
      <c r="DIC34" s="24"/>
      <c r="DID34" s="24"/>
      <c r="DIE34" s="24"/>
      <c r="DIF34" s="24"/>
      <c r="DIG34" s="24"/>
      <c r="DIH34" s="24"/>
      <c r="DII34" s="24"/>
      <c r="DIJ34" s="24"/>
      <c r="DIK34" s="24"/>
      <c r="DIL34" s="24"/>
      <c r="DIM34" s="24"/>
      <c r="DIN34" s="24"/>
      <c r="DIO34" s="24"/>
      <c r="DIP34" s="24"/>
      <c r="DIQ34" s="24"/>
      <c r="DIR34" s="24"/>
      <c r="DIS34" s="24"/>
      <c r="DIT34" s="24"/>
      <c r="DIU34" s="24"/>
      <c r="DIV34" s="24"/>
      <c r="DIW34" s="24"/>
      <c r="DIX34" s="24"/>
      <c r="DIY34" s="24"/>
      <c r="DIZ34" s="24"/>
      <c r="DJA34" s="24"/>
      <c r="DJB34" s="24"/>
      <c r="DJC34" s="24"/>
      <c r="DJD34" s="24"/>
      <c r="DJE34" s="24"/>
      <c r="DJF34" s="24"/>
      <c r="DJG34" s="24"/>
      <c r="DJH34" s="24"/>
      <c r="DJI34" s="24"/>
      <c r="DJJ34" s="24"/>
      <c r="DJK34" s="24"/>
      <c r="DJL34" s="24"/>
      <c r="DJM34" s="24"/>
      <c r="DJN34" s="24"/>
      <c r="DJO34" s="24"/>
      <c r="DJP34" s="24"/>
      <c r="DJQ34" s="24"/>
      <c r="DJR34" s="24"/>
      <c r="DJS34" s="24"/>
      <c r="DJT34" s="24"/>
      <c r="DJU34" s="24"/>
      <c r="DJV34" s="24"/>
      <c r="DJW34" s="24"/>
      <c r="DJX34" s="24"/>
      <c r="DJY34" s="24"/>
      <c r="DJZ34" s="24"/>
      <c r="DKA34" s="24"/>
      <c r="DKB34" s="24"/>
      <c r="DKC34" s="24"/>
      <c r="DKD34" s="24"/>
      <c r="DKE34" s="24"/>
      <c r="DKF34" s="24"/>
      <c r="DKG34" s="24"/>
      <c r="DKH34" s="24"/>
      <c r="DKI34" s="24"/>
      <c r="DKJ34" s="24"/>
      <c r="DKK34" s="24"/>
      <c r="DKL34" s="24"/>
      <c r="DKM34" s="24"/>
      <c r="DKN34" s="24"/>
      <c r="DKO34" s="24"/>
      <c r="DKP34" s="24"/>
      <c r="DKQ34" s="24"/>
      <c r="DKR34" s="24"/>
      <c r="DKS34" s="24"/>
      <c r="DKT34" s="24"/>
      <c r="DKU34" s="24"/>
      <c r="DKV34" s="24"/>
      <c r="DKW34" s="24"/>
      <c r="DKX34" s="24"/>
      <c r="DKY34" s="24"/>
      <c r="DKZ34" s="24"/>
      <c r="DLA34" s="24"/>
      <c r="DLB34" s="24"/>
      <c r="DLC34" s="24"/>
      <c r="DLD34" s="24"/>
      <c r="DLE34" s="24"/>
      <c r="DLF34" s="24"/>
      <c r="DLG34" s="24"/>
      <c r="DLH34" s="24"/>
      <c r="DLI34" s="24"/>
      <c r="DLJ34" s="24"/>
      <c r="DLK34" s="24"/>
      <c r="DLL34" s="24"/>
      <c r="DLM34" s="24"/>
      <c r="DLN34" s="24"/>
      <c r="DLO34" s="24"/>
      <c r="DLP34" s="24"/>
      <c r="DLQ34" s="24"/>
      <c r="DLR34" s="24"/>
      <c r="DLS34" s="24"/>
      <c r="DLT34" s="24"/>
      <c r="DLU34" s="24"/>
      <c r="DLV34" s="24"/>
      <c r="DLW34" s="24"/>
      <c r="DLX34" s="24"/>
      <c r="DLY34" s="24"/>
      <c r="DLZ34" s="24"/>
      <c r="DMA34" s="24"/>
      <c r="DMB34" s="24"/>
      <c r="DMC34" s="24"/>
      <c r="DMD34" s="24"/>
      <c r="DME34" s="24"/>
      <c r="DMF34" s="24"/>
      <c r="DMG34" s="24"/>
      <c r="DMH34" s="24"/>
      <c r="DMI34" s="24"/>
      <c r="DMJ34" s="24"/>
      <c r="DMK34" s="24"/>
      <c r="DML34" s="24"/>
      <c r="DMM34" s="24"/>
      <c r="DMN34" s="24"/>
      <c r="DMO34" s="24"/>
      <c r="DMP34" s="24"/>
      <c r="DMQ34" s="24"/>
      <c r="DMR34" s="24"/>
      <c r="DMS34" s="24"/>
      <c r="DMT34" s="24"/>
      <c r="DMU34" s="24"/>
      <c r="DMV34" s="24"/>
      <c r="DMW34" s="24"/>
      <c r="DMX34" s="24"/>
      <c r="DMY34" s="24"/>
      <c r="DMZ34" s="24"/>
      <c r="DNA34" s="24"/>
      <c r="DNB34" s="24"/>
      <c r="DNC34" s="24"/>
      <c r="DND34" s="24"/>
      <c r="DNE34" s="24"/>
      <c r="DNF34" s="24"/>
      <c r="DNG34" s="24"/>
      <c r="DNH34" s="24"/>
      <c r="DNI34" s="24"/>
      <c r="DNJ34" s="24"/>
      <c r="DNK34" s="24"/>
      <c r="DNL34" s="24"/>
      <c r="DNM34" s="24"/>
      <c r="DNN34" s="24"/>
      <c r="DNO34" s="24"/>
      <c r="DNP34" s="24"/>
      <c r="DNQ34" s="24"/>
      <c r="DNR34" s="24"/>
      <c r="DNS34" s="24"/>
      <c r="DNT34" s="24"/>
      <c r="DNU34" s="24"/>
      <c r="DNV34" s="24"/>
      <c r="DNW34" s="24"/>
      <c r="DNX34" s="24"/>
      <c r="DNY34" s="24"/>
      <c r="DNZ34" s="24"/>
      <c r="DOA34" s="24"/>
      <c r="DOB34" s="24"/>
      <c r="DOC34" s="24"/>
      <c r="DOD34" s="24"/>
      <c r="DOE34" s="24"/>
      <c r="DOF34" s="24"/>
      <c r="DOG34" s="24"/>
      <c r="DOH34" s="24"/>
      <c r="DOI34" s="24"/>
      <c r="DOJ34" s="24"/>
      <c r="DOK34" s="24"/>
      <c r="DOL34" s="24"/>
      <c r="DOM34" s="24"/>
      <c r="DON34" s="24"/>
      <c r="DOO34" s="24"/>
      <c r="DOP34" s="24"/>
      <c r="DOQ34" s="24"/>
      <c r="DOR34" s="24"/>
      <c r="DOS34" s="24"/>
      <c r="DOT34" s="24"/>
      <c r="DOU34" s="24"/>
      <c r="DOV34" s="24"/>
      <c r="DOW34" s="24"/>
      <c r="DOX34" s="24"/>
      <c r="DOY34" s="24"/>
      <c r="DOZ34" s="24"/>
      <c r="DPA34" s="24"/>
      <c r="DPB34" s="24"/>
      <c r="DPC34" s="24"/>
      <c r="DPD34" s="24"/>
      <c r="DPE34" s="24"/>
      <c r="DPF34" s="24"/>
      <c r="DPG34" s="24"/>
      <c r="DPH34" s="24"/>
      <c r="DPI34" s="24"/>
      <c r="DPJ34" s="24"/>
      <c r="DPK34" s="24"/>
      <c r="DPL34" s="24"/>
      <c r="DPM34" s="24"/>
      <c r="DPN34" s="24"/>
      <c r="DPO34" s="24"/>
      <c r="DPP34" s="24"/>
      <c r="DPQ34" s="24"/>
      <c r="DPR34" s="24"/>
      <c r="DPS34" s="24"/>
      <c r="DPT34" s="24"/>
      <c r="DPU34" s="24"/>
      <c r="DPV34" s="24"/>
      <c r="DPW34" s="24"/>
      <c r="DPX34" s="24"/>
      <c r="DPY34" s="24"/>
      <c r="DPZ34" s="24"/>
      <c r="DQA34" s="24"/>
      <c r="DQB34" s="24"/>
      <c r="DQC34" s="24"/>
      <c r="DQD34" s="24"/>
      <c r="DQE34" s="24"/>
      <c r="DQF34" s="24"/>
      <c r="DQG34" s="24"/>
      <c r="DQH34" s="24"/>
      <c r="DQI34" s="24"/>
      <c r="DQJ34" s="24"/>
      <c r="DQK34" s="24"/>
      <c r="DQL34" s="24"/>
      <c r="DQM34" s="24"/>
      <c r="DQN34" s="24"/>
      <c r="DQO34" s="24"/>
      <c r="DQP34" s="24"/>
      <c r="DQQ34" s="24"/>
      <c r="DQR34" s="24"/>
      <c r="DQS34" s="24"/>
      <c r="DQT34" s="24"/>
      <c r="DQU34" s="24"/>
      <c r="DQV34" s="24"/>
      <c r="DQW34" s="24"/>
      <c r="DQX34" s="24"/>
      <c r="DQY34" s="24"/>
      <c r="DQZ34" s="24"/>
      <c r="DRA34" s="24"/>
      <c r="DRB34" s="24"/>
      <c r="DRC34" s="24"/>
      <c r="DRD34" s="24"/>
      <c r="DRE34" s="24"/>
      <c r="DRF34" s="24"/>
      <c r="DRG34" s="24"/>
      <c r="DRH34" s="24"/>
      <c r="DRI34" s="24"/>
      <c r="DRJ34" s="24"/>
      <c r="DRK34" s="24"/>
      <c r="DRL34" s="24"/>
      <c r="DRM34" s="24"/>
      <c r="DRN34" s="24"/>
      <c r="DRO34" s="24"/>
      <c r="DRP34" s="24"/>
      <c r="DRQ34" s="24"/>
      <c r="DRR34" s="24"/>
      <c r="DRS34" s="24"/>
      <c r="DRT34" s="24"/>
      <c r="DRU34" s="24"/>
      <c r="DRV34" s="24"/>
      <c r="DRW34" s="24"/>
      <c r="DRX34" s="24"/>
      <c r="DRY34" s="24"/>
      <c r="DRZ34" s="24"/>
      <c r="DSA34" s="24"/>
      <c r="DSB34" s="24"/>
      <c r="DSC34" s="24"/>
      <c r="DSD34" s="24"/>
      <c r="DSE34" s="24"/>
      <c r="DSF34" s="24"/>
      <c r="DSG34" s="24"/>
      <c r="DSH34" s="24"/>
      <c r="DSI34" s="24"/>
      <c r="DSJ34" s="24"/>
      <c r="DSK34" s="24"/>
      <c r="DSL34" s="24"/>
      <c r="DSM34" s="24"/>
      <c r="DSN34" s="24"/>
      <c r="DSO34" s="24"/>
      <c r="DSP34" s="24"/>
      <c r="DSQ34" s="24"/>
      <c r="DSR34" s="24"/>
      <c r="DSS34" s="24"/>
      <c r="DST34" s="24"/>
      <c r="DSU34" s="24"/>
      <c r="DSV34" s="24"/>
      <c r="DSW34" s="24"/>
      <c r="DSX34" s="24"/>
      <c r="DSY34" s="24"/>
      <c r="DSZ34" s="24"/>
      <c r="DTA34" s="24"/>
      <c r="DTB34" s="24"/>
      <c r="DTC34" s="24"/>
      <c r="DTD34" s="24"/>
      <c r="DTE34" s="24"/>
      <c r="DTF34" s="24"/>
      <c r="DTG34" s="24"/>
      <c r="DTH34" s="24"/>
      <c r="DTI34" s="24"/>
      <c r="DTJ34" s="24"/>
      <c r="DTK34" s="24"/>
      <c r="DTL34" s="24"/>
      <c r="DTM34" s="24"/>
      <c r="DTN34" s="24"/>
      <c r="DTO34" s="24"/>
      <c r="DTP34" s="24"/>
      <c r="DTQ34" s="24"/>
      <c r="DTR34" s="24"/>
      <c r="DTS34" s="24"/>
      <c r="DTT34" s="24"/>
      <c r="DTU34" s="24"/>
      <c r="DTV34" s="24"/>
      <c r="DTW34" s="24"/>
      <c r="DTX34" s="24"/>
      <c r="DTY34" s="24"/>
      <c r="DTZ34" s="24"/>
      <c r="DUA34" s="24"/>
      <c r="DUB34" s="24"/>
      <c r="DUC34" s="24"/>
      <c r="DUD34" s="24"/>
      <c r="DUE34" s="24"/>
      <c r="DUF34" s="24"/>
      <c r="DUG34" s="24"/>
      <c r="DUH34" s="24"/>
      <c r="DUI34" s="24"/>
      <c r="DUJ34" s="24"/>
      <c r="DUK34" s="24"/>
      <c r="DUL34" s="24"/>
      <c r="DUM34" s="24"/>
      <c r="DUN34" s="24"/>
      <c r="DUO34" s="24"/>
      <c r="DUP34" s="24"/>
      <c r="DUQ34" s="24"/>
      <c r="DUR34" s="24"/>
      <c r="DUS34" s="24"/>
      <c r="DUT34" s="24"/>
      <c r="DUU34" s="24"/>
      <c r="DUV34" s="24"/>
      <c r="DUW34" s="24"/>
      <c r="DUX34" s="24"/>
      <c r="DUY34" s="24"/>
      <c r="DUZ34" s="24"/>
      <c r="DVA34" s="24"/>
      <c r="DVB34" s="24"/>
      <c r="DVC34" s="24"/>
      <c r="DVD34" s="24"/>
      <c r="DVE34" s="24"/>
      <c r="DVF34" s="24"/>
      <c r="DVG34" s="24"/>
      <c r="DVH34" s="24"/>
      <c r="DVI34" s="24"/>
      <c r="DVJ34" s="24"/>
      <c r="DVK34" s="24"/>
      <c r="DVL34" s="24"/>
      <c r="DVM34" s="24"/>
      <c r="DVN34" s="24"/>
      <c r="DVO34" s="24"/>
      <c r="DVP34" s="24"/>
      <c r="DVQ34" s="24"/>
      <c r="DVR34" s="24"/>
      <c r="DVS34" s="24"/>
      <c r="DVT34" s="24"/>
      <c r="DVU34" s="24"/>
      <c r="DVV34" s="24"/>
      <c r="DVW34" s="24"/>
      <c r="DVX34" s="24"/>
      <c r="DVY34" s="24"/>
      <c r="DVZ34" s="24"/>
      <c r="DWA34" s="24"/>
      <c r="DWB34" s="24"/>
      <c r="DWC34" s="24"/>
      <c r="DWD34" s="24"/>
      <c r="DWE34" s="24"/>
      <c r="DWF34" s="24"/>
      <c r="DWG34" s="24"/>
      <c r="DWH34" s="24"/>
      <c r="DWI34" s="24"/>
      <c r="DWJ34" s="24"/>
      <c r="DWK34" s="24"/>
      <c r="DWL34" s="24"/>
      <c r="DWM34" s="24"/>
      <c r="DWN34" s="24"/>
      <c r="DWO34" s="24"/>
      <c r="DWP34" s="24"/>
      <c r="DWQ34" s="24"/>
      <c r="DWR34" s="24"/>
      <c r="DWS34" s="24"/>
      <c r="DWT34" s="24"/>
      <c r="DWU34" s="24"/>
      <c r="DWV34" s="24"/>
      <c r="DWW34" s="24"/>
      <c r="DWX34" s="24"/>
      <c r="DWY34" s="24"/>
      <c r="DWZ34" s="24"/>
      <c r="DXA34" s="24"/>
      <c r="DXB34" s="24"/>
      <c r="DXC34" s="24"/>
      <c r="DXD34" s="24"/>
      <c r="DXE34" s="24"/>
      <c r="DXF34" s="24"/>
      <c r="DXG34" s="24"/>
      <c r="DXH34" s="24"/>
      <c r="DXI34" s="24"/>
      <c r="DXJ34" s="24"/>
      <c r="DXK34" s="24"/>
      <c r="DXL34" s="24"/>
      <c r="DXM34" s="24"/>
      <c r="DXN34" s="24"/>
      <c r="DXO34" s="24"/>
      <c r="DXP34" s="24"/>
      <c r="DXQ34" s="24"/>
      <c r="DXR34" s="24"/>
      <c r="DXS34" s="24"/>
      <c r="DXT34" s="24"/>
      <c r="DXU34" s="24"/>
      <c r="DXV34" s="24"/>
      <c r="DXW34" s="24"/>
      <c r="DXX34" s="24"/>
      <c r="DXY34" s="24"/>
      <c r="DXZ34" s="24"/>
      <c r="DYA34" s="24"/>
      <c r="DYB34" s="24"/>
      <c r="DYC34" s="24"/>
      <c r="DYD34" s="24"/>
      <c r="DYE34" s="24"/>
      <c r="DYF34" s="24"/>
      <c r="DYG34" s="24"/>
      <c r="DYH34" s="24"/>
      <c r="DYI34" s="24"/>
      <c r="DYJ34" s="24"/>
      <c r="DYK34" s="24"/>
      <c r="DYL34" s="24"/>
      <c r="DYM34" s="24"/>
      <c r="DYN34" s="24"/>
      <c r="DYO34" s="24"/>
      <c r="DYP34" s="24"/>
      <c r="DYQ34" s="24"/>
      <c r="DYR34" s="24"/>
      <c r="DYS34" s="24"/>
      <c r="DYT34" s="24"/>
      <c r="DYU34" s="24"/>
      <c r="DYV34" s="24"/>
      <c r="DYW34" s="24"/>
      <c r="DYX34" s="24"/>
      <c r="DYY34" s="24"/>
      <c r="DYZ34" s="24"/>
      <c r="DZA34" s="24"/>
      <c r="DZB34" s="24"/>
      <c r="DZC34" s="24"/>
      <c r="DZD34" s="24"/>
      <c r="DZE34" s="24"/>
      <c r="DZF34" s="24"/>
      <c r="DZG34" s="24"/>
      <c r="DZH34" s="24"/>
      <c r="DZI34" s="24"/>
      <c r="DZJ34" s="24"/>
      <c r="DZK34" s="24"/>
      <c r="DZL34" s="24"/>
      <c r="DZM34" s="24"/>
      <c r="DZN34" s="24"/>
      <c r="DZO34" s="24"/>
      <c r="DZP34" s="24"/>
      <c r="DZQ34" s="24"/>
      <c r="DZR34" s="24"/>
      <c r="DZS34" s="24"/>
      <c r="DZT34" s="24"/>
      <c r="DZU34" s="24"/>
      <c r="DZV34" s="24"/>
      <c r="DZW34" s="24"/>
      <c r="DZX34" s="24"/>
      <c r="DZY34" s="24"/>
      <c r="DZZ34" s="24"/>
      <c r="EAA34" s="24"/>
      <c r="EAB34" s="24"/>
      <c r="EAC34" s="24"/>
      <c r="EAD34" s="24"/>
      <c r="EAE34" s="24"/>
      <c r="EAF34" s="24"/>
      <c r="EAG34" s="24"/>
      <c r="EAH34" s="24"/>
      <c r="EAI34" s="24"/>
      <c r="EAJ34" s="24"/>
      <c r="EAK34" s="24"/>
      <c r="EAL34" s="24"/>
      <c r="EAM34" s="24"/>
      <c r="EAN34" s="24"/>
      <c r="EAO34" s="24"/>
      <c r="EAP34" s="24"/>
      <c r="EAQ34" s="24"/>
      <c r="EAR34" s="24"/>
      <c r="EAS34" s="24"/>
      <c r="EAT34" s="24"/>
      <c r="EAU34" s="24"/>
      <c r="EAV34" s="24"/>
      <c r="EAW34" s="24"/>
      <c r="EAX34" s="24"/>
      <c r="EAY34" s="24"/>
      <c r="EAZ34" s="24"/>
      <c r="EBA34" s="24"/>
      <c r="EBB34" s="24"/>
      <c r="EBC34" s="24"/>
      <c r="EBD34" s="24"/>
      <c r="EBE34" s="24"/>
      <c r="EBF34" s="24"/>
      <c r="EBG34" s="24"/>
      <c r="EBH34" s="24"/>
      <c r="EBI34" s="24"/>
      <c r="EBJ34" s="24"/>
      <c r="EBK34" s="24"/>
      <c r="EBL34" s="24"/>
      <c r="EBM34" s="24"/>
      <c r="EBN34" s="24"/>
      <c r="EBO34" s="24"/>
      <c r="EBP34" s="24"/>
      <c r="EBQ34" s="24"/>
      <c r="EBR34" s="24"/>
      <c r="EBS34" s="24"/>
      <c r="EBT34" s="24"/>
      <c r="EBU34" s="24"/>
      <c r="EBV34" s="24"/>
      <c r="EBW34" s="24"/>
      <c r="EBX34" s="24"/>
      <c r="EBY34" s="24"/>
      <c r="EBZ34" s="24"/>
      <c r="ECA34" s="24"/>
      <c r="ECB34" s="24"/>
      <c r="ECC34" s="24"/>
      <c r="ECD34" s="24"/>
      <c r="ECE34" s="24"/>
      <c r="ECF34" s="24"/>
      <c r="ECG34" s="24"/>
      <c r="ECH34" s="24"/>
      <c r="ECI34" s="24"/>
      <c r="ECJ34" s="24"/>
      <c r="ECK34" s="24"/>
      <c r="ECL34" s="24"/>
      <c r="ECM34" s="24"/>
      <c r="ECN34" s="24"/>
      <c r="ECO34" s="24"/>
      <c r="ECP34" s="24"/>
      <c r="ECQ34" s="24"/>
      <c r="ECR34" s="24"/>
      <c r="ECS34" s="24"/>
      <c r="ECT34" s="24"/>
      <c r="ECU34" s="24"/>
      <c r="ECV34" s="24"/>
      <c r="ECW34" s="24"/>
      <c r="ECX34" s="24"/>
      <c r="ECY34" s="24"/>
      <c r="ECZ34" s="24"/>
      <c r="EDA34" s="24"/>
      <c r="EDB34" s="24"/>
      <c r="EDC34" s="24"/>
      <c r="EDD34" s="24"/>
      <c r="EDE34" s="24"/>
      <c r="EDF34" s="24"/>
      <c r="EDG34" s="24"/>
      <c r="EDH34" s="24"/>
      <c r="EDI34" s="24"/>
      <c r="EDJ34" s="24"/>
      <c r="EDK34" s="24"/>
      <c r="EDL34" s="24"/>
      <c r="EDM34" s="24"/>
      <c r="EDN34" s="24"/>
      <c r="EDO34" s="24"/>
      <c r="EDP34" s="24"/>
      <c r="EDQ34" s="24"/>
      <c r="EDR34" s="24"/>
      <c r="EDS34" s="24"/>
      <c r="EDT34" s="24"/>
      <c r="EDU34" s="24"/>
      <c r="EDV34" s="24"/>
      <c r="EDW34" s="24"/>
      <c r="EDX34" s="24"/>
      <c r="EDY34" s="24"/>
      <c r="EDZ34" s="24"/>
      <c r="EEA34" s="24"/>
      <c r="EEB34" s="24"/>
      <c r="EEC34" s="24"/>
      <c r="EED34" s="24"/>
      <c r="EEE34" s="24"/>
      <c r="EEF34" s="24"/>
      <c r="EEG34" s="24"/>
      <c r="EEH34" s="24"/>
      <c r="EEI34" s="24"/>
      <c r="EEJ34" s="24"/>
      <c r="EEK34" s="24"/>
      <c r="EEL34" s="24"/>
      <c r="EEM34" s="24"/>
      <c r="EEN34" s="24"/>
      <c r="EEO34" s="24"/>
      <c r="EEP34" s="24"/>
      <c r="EEQ34" s="24"/>
      <c r="EER34" s="24"/>
      <c r="EES34" s="24"/>
      <c r="EET34" s="24"/>
      <c r="EEU34" s="24"/>
      <c r="EEV34" s="24"/>
      <c r="EEW34" s="24"/>
      <c r="EEX34" s="24"/>
      <c r="EEY34" s="24"/>
      <c r="EEZ34" s="24"/>
      <c r="EFA34" s="24"/>
      <c r="EFB34" s="24"/>
      <c r="EFC34" s="24"/>
      <c r="EFD34" s="24"/>
      <c r="EFE34" s="24"/>
      <c r="EFF34" s="24"/>
      <c r="EFG34" s="24"/>
      <c r="EFH34" s="24"/>
      <c r="EFI34" s="24"/>
      <c r="EFJ34" s="24"/>
      <c r="EFK34" s="24"/>
      <c r="EFL34" s="24"/>
      <c r="EFM34" s="24"/>
      <c r="EFN34" s="24"/>
      <c r="EFO34" s="24"/>
      <c r="EFP34" s="24"/>
      <c r="EFQ34" s="24"/>
      <c r="EFR34" s="24"/>
      <c r="EFS34" s="24"/>
      <c r="EFT34" s="24"/>
      <c r="EFU34" s="24"/>
      <c r="EFV34" s="24"/>
      <c r="EFW34" s="24"/>
      <c r="EFX34" s="24"/>
      <c r="EFY34" s="24"/>
      <c r="EFZ34" s="24"/>
      <c r="EGA34" s="24"/>
      <c r="EGB34" s="24"/>
      <c r="EGC34" s="24"/>
      <c r="EGD34" s="24"/>
      <c r="EGE34" s="24"/>
      <c r="EGF34" s="24"/>
      <c r="EGG34" s="24"/>
      <c r="EGH34" s="24"/>
      <c r="EGI34" s="24"/>
      <c r="EGJ34" s="24"/>
      <c r="EGK34" s="24"/>
      <c r="EGL34" s="24"/>
      <c r="EGM34" s="24"/>
      <c r="EGN34" s="24"/>
      <c r="EGO34" s="24"/>
      <c r="EGP34" s="24"/>
      <c r="EGQ34" s="24"/>
      <c r="EGR34" s="24"/>
      <c r="EGS34" s="24"/>
      <c r="EGT34" s="24"/>
      <c r="EGU34" s="24"/>
      <c r="EGV34" s="24"/>
      <c r="EGW34" s="24"/>
      <c r="EGX34" s="24"/>
      <c r="EGY34" s="24"/>
      <c r="EGZ34" s="24"/>
      <c r="EHA34" s="24"/>
      <c r="EHB34" s="24"/>
      <c r="EHC34" s="24"/>
      <c r="EHD34" s="24"/>
      <c r="EHE34" s="24"/>
      <c r="EHF34" s="24"/>
      <c r="EHG34" s="24"/>
      <c r="EHH34" s="24"/>
      <c r="EHI34" s="24"/>
      <c r="EHJ34" s="24"/>
      <c r="EHK34" s="24"/>
      <c r="EHL34" s="24"/>
      <c r="EHM34" s="24"/>
      <c r="EHN34" s="24"/>
      <c r="EHO34" s="24"/>
      <c r="EHP34" s="24"/>
      <c r="EHQ34" s="24"/>
      <c r="EHR34" s="24"/>
      <c r="EHS34" s="24"/>
      <c r="EHT34" s="24"/>
      <c r="EHU34" s="24"/>
      <c r="EHV34" s="24"/>
      <c r="EHW34" s="24"/>
      <c r="EHX34" s="24"/>
      <c r="EHY34" s="24"/>
      <c r="EHZ34" s="24"/>
      <c r="EIA34" s="24"/>
      <c r="EIB34" s="24"/>
      <c r="EIC34" s="24"/>
      <c r="EID34" s="24"/>
      <c r="EIE34" s="24"/>
      <c r="EIF34" s="24"/>
      <c r="EIG34" s="24"/>
      <c r="EIH34" s="24"/>
      <c r="EII34" s="24"/>
      <c r="EIJ34" s="24"/>
      <c r="EIK34" s="24"/>
      <c r="EIL34" s="24"/>
      <c r="EIM34" s="24"/>
      <c r="EIN34" s="24"/>
      <c r="EIO34" s="24"/>
      <c r="EIP34" s="24"/>
      <c r="EIQ34" s="24"/>
      <c r="EIR34" s="24"/>
      <c r="EIS34" s="24"/>
      <c r="EIT34" s="24"/>
      <c r="EIU34" s="24"/>
      <c r="EIV34" s="24"/>
      <c r="EIW34" s="24"/>
      <c r="EIX34" s="24"/>
      <c r="EIY34" s="24"/>
      <c r="EIZ34" s="24"/>
      <c r="EJA34" s="24"/>
      <c r="EJB34" s="24"/>
      <c r="EJC34" s="24"/>
      <c r="EJD34" s="24"/>
      <c r="EJE34" s="24"/>
      <c r="EJF34" s="24"/>
      <c r="EJG34" s="24"/>
      <c r="EJH34" s="24"/>
      <c r="EJI34" s="24"/>
      <c r="EJJ34" s="24"/>
      <c r="EJK34" s="24"/>
      <c r="EJL34" s="24"/>
      <c r="EJM34" s="24"/>
      <c r="EJN34" s="24"/>
      <c r="EJO34" s="24"/>
      <c r="EJP34" s="24"/>
      <c r="EJQ34" s="24"/>
      <c r="EJR34" s="24"/>
      <c r="EJS34" s="24"/>
      <c r="EJT34" s="24"/>
      <c r="EJU34" s="24"/>
      <c r="EJV34" s="24"/>
      <c r="EJW34" s="24"/>
      <c r="EJX34" s="24"/>
      <c r="EJY34" s="24"/>
      <c r="EJZ34" s="24"/>
      <c r="EKA34" s="24"/>
      <c r="EKB34" s="24"/>
      <c r="EKC34" s="24"/>
      <c r="EKD34" s="24"/>
      <c r="EKE34" s="24"/>
      <c r="EKF34" s="24"/>
      <c r="EKG34" s="24"/>
      <c r="EKH34" s="24"/>
      <c r="EKI34" s="24"/>
      <c r="EKJ34" s="24"/>
      <c r="EKK34" s="24"/>
      <c r="EKL34" s="24"/>
      <c r="EKM34" s="24"/>
      <c r="EKN34" s="24"/>
      <c r="EKO34" s="24"/>
      <c r="EKP34" s="24"/>
      <c r="EKQ34" s="24"/>
      <c r="EKR34" s="24"/>
      <c r="EKS34" s="24"/>
      <c r="EKT34" s="24"/>
      <c r="EKU34" s="24"/>
      <c r="EKV34" s="24"/>
      <c r="EKW34" s="24"/>
      <c r="EKX34" s="24"/>
      <c r="EKY34" s="24"/>
      <c r="EKZ34" s="24"/>
      <c r="ELA34" s="24"/>
      <c r="ELB34" s="24"/>
      <c r="ELC34" s="24"/>
      <c r="ELD34" s="24"/>
      <c r="ELE34" s="24"/>
      <c r="ELF34" s="24"/>
      <c r="ELG34" s="24"/>
      <c r="ELH34" s="24"/>
      <c r="ELI34" s="24"/>
      <c r="ELJ34" s="24"/>
      <c r="ELK34" s="24"/>
      <c r="ELL34" s="24"/>
      <c r="ELM34" s="24"/>
      <c r="ELN34" s="24"/>
      <c r="ELO34" s="24"/>
      <c r="ELP34" s="24"/>
      <c r="ELQ34" s="24"/>
      <c r="ELR34" s="24"/>
      <c r="ELS34" s="24"/>
      <c r="ELT34" s="24"/>
      <c r="ELU34" s="24"/>
      <c r="ELV34" s="24"/>
      <c r="ELW34" s="24"/>
      <c r="ELX34" s="24"/>
      <c r="ELY34" s="24"/>
      <c r="ELZ34" s="24"/>
      <c r="EMA34" s="24"/>
      <c r="EMB34" s="24"/>
      <c r="EMC34" s="24"/>
      <c r="EMD34" s="24"/>
      <c r="EME34" s="24"/>
      <c r="EMF34" s="24"/>
      <c r="EMG34" s="24"/>
      <c r="EMH34" s="24"/>
      <c r="EMI34" s="24"/>
      <c r="EMJ34" s="24"/>
      <c r="EMK34" s="24"/>
      <c r="EML34" s="24"/>
      <c r="EMM34" s="24"/>
      <c r="EMN34" s="24"/>
      <c r="EMO34" s="24"/>
      <c r="EMP34" s="24"/>
      <c r="EMQ34" s="24"/>
      <c r="EMR34" s="24"/>
      <c r="EMS34" s="24"/>
      <c r="EMT34" s="24"/>
      <c r="EMU34" s="24"/>
      <c r="EMV34" s="24"/>
      <c r="EMW34" s="24"/>
      <c r="EMX34" s="24"/>
      <c r="EMY34" s="24"/>
      <c r="EMZ34" s="24"/>
      <c r="ENA34" s="24"/>
      <c r="ENB34" s="24"/>
      <c r="ENC34" s="24"/>
      <c r="END34" s="24"/>
      <c r="ENE34" s="24"/>
      <c r="ENF34" s="24"/>
      <c r="ENG34" s="24"/>
      <c r="ENH34" s="24"/>
      <c r="ENI34" s="24"/>
      <c r="ENJ34" s="24"/>
      <c r="ENK34" s="24"/>
      <c r="ENL34" s="24"/>
      <c r="ENM34" s="24"/>
      <c r="ENN34" s="24"/>
      <c r="ENO34" s="24"/>
      <c r="ENP34" s="24"/>
      <c r="ENQ34" s="24"/>
      <c r="ENR34" s="24"/>
      <c r="ENS34" s="24"/>
      <c r="ENT34" s="24"/>
      <c r="ENU34" s="24"/>
      <c r="ENV34" s="24"/>
      <c r="ENW34" s="24"/>
      <c r="ENX34" s="24"/>
      <c r="ENY34" s="24"/>
      <c r="ENZ34" s="24"/>
      <c r="EOA34" s="24"/>
      <c r="EOB34" s="24"/>
      <c r="EOC34" s="24"/>
      <c r="EOD34" s="24"/>
      <c r="EOE34" s="24"/>
      <c r="EOF34" s="24"/>
      <c r="EOG34" s="24"/>
      <c r="EOH34" s="24"/>
      <c r="EOI34" s="24"/>
      <c r="EOJ34" s="24"/>
      <c r="EOK34" s="24"/>
      <c r="EOL34" s="24"/>
      <c r="EOM34" s="24"/>
      <c r="EON34" s="24"/>
      <c r="EOO34" s="24"/>
      <c r="EOP34" s="24"/>
      <c r="EOQ34" s="24"/>
      <c r="EOR34" s="24"/>
      <c r="EOS34" s="24"/>
      <c r="EOT34" s="24"/>
      <c r="EOU34" s="24"/>
      <c r="EOV34" s="24"/>
      <c r="EOW34" s="24"/>
      <c r="EOX34" s="24"/>
      <c r="EOY34" s="24"/>
      <c r="EOZ34" s="24"/>
      <c r="EPA34" s="24"/>
      <c r="EPB34" s="24"/>
      <c r="EPC34" s="24"/>
      <c r="EPD34" s="24"/>
      <c r="EPE34" s="24"/>
      <c r="EPF34" s="24"/>
      <c r="EPG34" s="24"/>
      <c r="EPH34" s="24"/>
      <c r="EPI34" s="24"/>
      <c r="EPJ34" s="24"/>
      <c r="EPK34" s="24"/>
      <c r="EPL34" s="24"/>
      <c r="EPM34" s="24"/>
      <c r="EPN34" s="24"/>
      <c r="EPO34" s="24"/>
      <c r="EPP34" s="24"/>
      <c r="EPQ34" s="24"/>
      <c r="EPR34" s="24"/>
      <c r="EPS34" s="24"/>
      <c r="EPT34" s="24"/>
      <c r="EPU34" s="24"/>
      <c r="EPV34" s="24"/>
      <c r="EPW34" s="24"/>
      <c r="EPX34" s="24"/>
      <c r="EPY34" s="24"/>
      <c r="EPZ34" s="24"/>
      <c r="EQA34" s="24"/>
      <c r="EQB34" s="24"/>
      <c r="EQC34" s="24"/>
      <c r="EQD34" s="24"/>
      <c r="EQE34" s="24"/>
      <c r="EQF34" s="24"/>
      <c r="EQG34" s="24"/>
      <c r="EQH34" s="24"/>
      <c r="EQI34" s="24"/>
      <c r="EQJ34" s="24"/>
      <c r="EQK34" s="24"/>
      <c r="EQL34" s="24"/>
      <c r="EQM34" s="24"/>
      <c r="EQN34" s="24"/>
      <c r="EQO34" s="24"/>
      <c r="EQP34" s="24"/>
      <c r="EQQ34" s="24"/>
      <c r="EQR34" s="24"/>
      <c r="EQS34" s="24"/>
      <c r="EQT34" s="24"/>
      <c r="EQU34" s="24"/>
      <c r="EQV34" s="24"/>
      <c r="EQW34" s="24"/>
      <c r="EQX34" s="24"/>
      <c r="EQY34" s="24"/>
      <c r="EQZ34" s="24"/>
      <c r="ERA34" s="24"/>
      <c r="ERB34" s="24"/>
      <c r="ERC34" s="24"/>
      <c r="ERD34" s="24"/>
      <c r="ERE34" s="24"/>
      <c r="ERF34" s="24"/>
      <c r="ERG34" s="24"/>
      <c r="ERH34" s="24"/>
      <c r="ERI34" s="24"/>
      <c r="ERJ34" s="24"/>
      <c r="ERK34" s="24"/>
      <c r="ERL34" s="24"/>
      <c r="ERM34" s="24"/>
      <c r="ERN34" s="24"/>
      <c r="ERO34" s="24"/>
      <c r="ERP34" s="24"/>
      <c r="ERQ34" s="24"/>
      <c r="ERR34" s="24"/>
      <c r="ERS34" s="24"/>
      <c r="ERT34" s="24"/>
      <c r="ERU34" s="24"/>
      <c r="ERV34" s="24"/>
      <c r="ERW34" s="24"/>
      <c r="ERX34" s="24"/>
      <c r="ERY34" s="24"/>
      <c r="ERZ34" s="24"/>
      <c r="ESA34" s="24"/>
      <c r="ESB34" s="24"/>
      <c r="ESC34" s="24"/>
      <c r="ESD34" s="24"/>
      <c r="ESE34" s="24"/>
      <c r="ESF34" s="24"/>
      <c r="ESG34" s="24"/>
      <c r="ESH34" s="24"/>
      <c r="ESI34" s="24"/>
      <c r="ESJ34" s="24"/>
      <c r="ESK34" s="24"/>
      <c r="ESL34" s="24"/>
      <c r="ESM34" s="24"/>
      <c r="ESN34" s="24"/>
      <c r="ESO34" s="24"/>
      <c r="ESP34" s="24"/>
      <c r="ESQ34" s="24"/>
      <c r="ESR34" s="24"/>
      <c r="ESS34" s="24"/>
      <c r="EST34" s="24"/>
      <c r="ESU34" s="24"/>
      <c r="ESV34" s="24"/>
      <c r="ESW34" s="24"/>
      <c r="ESX34" s="24"/>
      <c r="ESY34" s="24"/>
      <c r="ESZ34" s="24"/>
      <c r="ETA34" s="24"/>
      <c r="ETB34" s="24"/>
      <c r="ETC34" s="24"/>
      <c r="ETD34" s="24"/>
      <c r="ETE34" s="24"/>
      <c r="ETF34" s="24"/>
      <c r="ETG34" s="24"/>
      <c r="ETH34" s="24"/>
      <c r="ETI34" s="24"/>
      <c r="ETJ34" s="24"/>
      <c r="ETK34" s="24"/>
      <c r="ETL34" s="24"/>
      <c r="ETM34" s="24"/>
      <c r="ETN34" s="24"/>
      <c r="ETO34" s="24"/>
      <c r="ETP34" s="24"/>
      <c r="ETQ34" s="24"/>
      <c r="ETR34" s="24"/>
      <c r="ETS34" s="24"/>
      <c r="ETT34" s="24"/>
      <c r="ETU34" s="24"/>
      <c r="ETV34" s="24"/>
      <c r="ETW34" s="24"/>
      <c r="ETX34" s="24"/>
      <c r="ETY34" s="24"/>
      <c r="ETZ34" s="24"/>
      <c r="EUA34" s="24"/>
      <c r="EUB34" s="24"/>
      <c r="EUC34" s="24"/>
      <c r="EUD34" s="24"/>
      <c r="EUE34" s="24"/>
      <c r="EUF34" s="24"/>
      <c r="EUG34" s="24"/>
      <c r="EUH34" s="24"/>
      <c r="EUI34" s="24"/>
      <c r="EUJ34" s="24"/>
      <c r="EUK34" s="24"/>
      <c r="EUL34" s="24"/>
      <c r="EUM34" s="24"/>
      <c r="EUN34" s="24"/>
      <c r="EUO34" s="24"/>
      <c r="EUP34" s="24"/>
      <c r="EUQ34" s="24"/>
      <c r="EUR34" s="24"/>
      <c r="EUS34" s="24"/>
      <c r="EUT34" s="24"/>
      <c r="EUU34" s="24"/>
      <c r="EUV34" s="24"/>
      <c r="EUW34" s="24"/>
      <c r="EUX34" s="24"/>
      <c r="EUY34" s="24"/>
      <c r="EUZ34" s="24"/>
      <c r="EVA34" s="24"/>
      <c r="EVB34" s="24"/>
      <c r="EVC34" s="24"/>
      <c r="EVD34" s="24"/>
      <c r="EVE34" s="24"/>
      <c r="EVF34" s="24"/>
      <c r="EVG34" s="24"/>
      <c r="EVH34" s="24"/>
      <c r="EVI34" s="24"/>
      <c r="EVJ34" s="24"/>
      <c r="EVK34" s="24"/>
      <c r="EVL34" s="24"/>
      <c r="EVM34" s="24"/>
      <c r="EVN34" s="24"/>
      <c r="EVO34" s="24"/>
      <c r="EVP34" s="24"/>
      <c r="EVQ34" s="24"/>
      <c r="EVR34" s="24"/>
      <c r="EVS34" s="24"/>
      <c r="EVT34" s="24"/>
      <c r="EVU34" s="24"/>
      <c r="EVV34" s="24"/>
      <c r="EVW34" s="24"/>
      <c r="EVX34" s="24"/>
      <c r="EVY34" s="24"/>
      <c r="EVZ34" s="24"/>
      <c r="EWA34" s="24"/>
      <c r="EWB34" s="24"/>
      <c r="EWC34" s="24"/>
      <c r="EWD34" s="24"/>
      <c r="EWE34" s="24"/>
      <c r="EWF34" s="24"/>
      <c r="EWG34" s="24"/>
      <c r="EWH34" s="24"/>
      <c r="EWI34" s="24"/>
      <c r="EWJ34" s="24"/>
      <c r="EWK34" s="24"/>
      <c r="EWL34" s="24"/>
      <c r="EWM34" s="24"/>
      <c r="EWN34" s="24"/>
      <c r="EWO34" s="24"/>
      <c r="EWP34" s="24"/>
      <c r="EWQ34" s="24"/>
      <c r="EWR34" s="24"/>
      <c r="EWS34" s="24"/>
      <c r="EWT34" s="24"/>
      <c r="EWU34" s="24"/>
      <c r="EWV34" s="24"/>
      <c r="EWW34" s="24"/>
      <c r="EWX34" s="24"/>
      <c r="EWY34" s="24"/>
      <c r="EWZ34" s="24"/>
      <c r="EXA34" s="24"/>
      <c r="EXB34" s="24"/>
      <c r="EXC34" s="24"/>
      <c r="EXD34" s="24"/>
      <c r="EXE34" s="24"/>
      <c r="EXF34" s="24"/>
      <c r="EXG34" s="24"/>
      <c r="EXH34" s="24"/>
      <c r="EXI34" s="24"/>
      <c r="EXJ34" s="24"/>
      <c r="EXK34" s="24"/>
      <c r="EXL34" s="24"/>
      <c r="EXM34" s="24"/>
      <c r="EXN34" s="24"/>
      <c r="EXO34" s="24"/>
      <c r="EXP34" s="24"/>
      <c r="EXQ34" s="24"/>
      <c r="EXR34" s="24"/>
      <c r="EXS34" s="24"/>
      <c r="EXT34" s="24"/>
      <c r="EXU34" s="24"/>
      <c r="EXV34" s="24"/>
      <c r="EXW34" s="24"/>
      <c r="EXX34" s="24"/>
      <c r="EXY34" s="24"/>
      <c r="EXZ34" s="24"/>
      <c r="EYA34" s="24"/>
      <c r="EYB34" s="24"/>
      <c r="EYC34" s="24"/>
      <c r="EYD34" s="24"/>
      <c r="EYE34" s="24"/>
      <c r="EYF34" s="24"/>
      <c r="EYG34" s="24"/>
      <c r="EYH34" s="24"/>
      <c r="EYI34" s="24"/>
      <c r="EYJ34" s="24"/>
      <c r="EYK34" s="24"/>
      <c r="EYL34" s="24"/>
      <c r="EYM34" s="24"/>
      <c r="EYN34" s="24"/>
      <c r="EYO34" s="24"/>
      <c r="EYP34" s="24"/>
      <c r="EYQ34" s="24"/>
      <c r="EYR34" s="24"/>
      <c r="EYS34" s="24"/>
      <c r="EYT34" s="24"/>
      <c r="EYU34" s="24"/>
      <c r="EYV34" s="24"/>
      <c r="EYW34" s="24"/>
      <c r="EYX34" s="24"/>
      <c r="EYY34" s="24"/>
      <c r="EYZ34" s="24"/>
      <c r="EZA34" s="24"/>
      <c r="EZB34" s="24"/>
      <c r="EZC34" s="24"/>
      <c r="EZD34" s="24"/>
      <c r="EZE34" s="24"/>
      <c r="EZF34" s="24"/>
      <c r="EZG34" s="24"/>
      <c r="EZH34" s="24"/>
      <c r="EZI34" s="24"/>
      <c r="EZJ34" s="24"/>
      <c r="EZK34" s="24"/>
      <c r="EZL34" s="24"/>
      <c r="EZM34" s="24"/>
      <c r="EZN34" s="24"/>
      <c r="EZO34" s="24"/>
      <c r="EZP34" s="24"/>
      <c r="EZQ34" s="24"/>
      <c r="EZR34" s="24"/>
      <c r="EZS34" s="24"/>
      <c r="EZT34" s="24"/>
      <c r="EZU34" s="24"/>
      <c r="EZV34" s="24"/>
      <c r="EZW34" s="24"/>
      <c r="EZX34" s="24"/>
      <c r="EZY34" s="24"/>
      <c r="EZZ34" s="24"/>
      <c r="FAA34" s="24"/>
      <c r="FAB34" s="24"/>
      <c r="FAC34" s="24"/>
      <c r="FAD34" s="24"/>
      <c r="FAE34" s="24"/>
      <c r="FAF34" s="24"/>
      <c r="FAG34" s="24"/>
      <c r="FAH34" s="24"/>
      <c r="FAI34" s="24"/>
      <c r="FAJ34" s="24"/>
      <c r="FAK34" s="24"/>
      <c r="FAL34" s="24"/>
      <c r="FAM34" s="24"/>
      <c r="FAN34" s="24"/>
      <c r="FAO34" s="24"/>
      <c r="FAP34" s="24"/>
      <c r="FAQ34" s="24"/>
      <c r="FAR34" s="24"/>
      <c r="FAS34" s="24"/>
      <c r="FAT34" s="24"/>
      <c r="FAU34" s="24"/>
      <c r="FAV34" s="24"/>
      <c r="FAW34" s="24"/>
      <c r="FAX34" s="24"/>
      <c r="FAY34" s="24"/>
      <c r="FAZ34" s="24"/>
      <c r="FBA34" s="24"/>
      <c r="FBB34" s="24"/>
      <c r="FBC34" s="24"/>
      <c r="FBD34" s="24"/>
      <c r="FBE34" s="24"/>
      <c r="FBF34" s="24"/>
      <c r="FBG34" s="24"/>
      <c r="FBH34" s="24"/>
      <c r="FBI34" s="24"/>
      <c r="FBJ34" s="24"/>
      <c r="FBK34" s="24"/>
      <c r="FBL34" s="24"/>
      <c r="FBM34" s="24"/>
      <c r="FBN34" s="24"/>
      <c r="FBO34" s="24"/>
      <c r="FBP34" s="24"/>
      <c r="FBQ34" s="24"/>
      <c r="FBR34" s="24"/>
      <c r="FBS34" s="24"/>
      <c r="FBT34" s="24"/>
      <c r="FBU34" s="24"/>
      <c r="FBV34" s="24"/>
      <c r="FBW34" s="24"/>
      <c r="FBX34" s="24"/>
      <c r="FBY34" s="24"/>
      <c r="FBZ34" s="24"/>
      <c r="FCA34" s="24"/>
      <c r="FCB34" s="24"/>
      <c r="FCC34" s="24"/>
      <c r="FCD34" s="24"/>
      <c r="FCE34" s="24"/>
      <c r="FCF34" s="24"/>
      <c r="FCG34" s="24"/>
      <c r="FCH34" s="24"/>
      <c r="FCI34" s="24"/>
      <c r="FCJ34" s="24"/>
      <c r="FCK34" s="24"/>
      <c r="FCL34" s="24"/>
      <c r="FCM34" s="24"/>
      <c r="FCN34" s="24"/>
      <c r="FCO34" s="24"/>
      <c r="FCP34" s="24"/>
      <c r="FCQ34" s="24"/>
      <c r="FCR34" s="24"/>
      <c r="FCS34" s="24"/>
      <c r="FCT34" s="24"/>
      <c r="FCU34" s="24"/>
      <c r="FCV34" s="24"/>
      <c r="FCW34" s="24"/>
      <c r="FCX34" s="24"/>
      <c r="FCY34" s="24"/>
      <c r="FCZ34" s="24"/>
      <c r="FDA34" s="24"/>
      <c r="FDB34" s="24"/>
      <c r="FDC34" s="24"/>
      <c r="FDD34" s="24"/>
      <c r="FDE34" s="24"/>
      <c r="FDF34" s="24"/>
      <c r="FDG34" s="24"/>
      <c r="FDH34" s="24"/>
      <c r="FDI34" s="24"/>
      <c r="FDJ34" s="24"/>
      <c r="FDK34" s="24"/>
      <c r="FDL34" s="24"/>
      <c r="FDM34" s="24"/>
      <c r="FDN34" s="24"/>
      <c r="FDO34" s="24"/>
      <c r="FDP34" s="24"/>
      <c r="FDQ34" s="24"/>
      <c r="FDR34" s="24"/>
      <c r="FDS34" s="24"/>
      <c r="FDT34" s="24"/>
      <c r="FDU34" s="24"/>
      <c r="FDV34" s="24"/>
      <c r="FDW34" s="24"/>
      <c r="FDX34" s="24"/>
      <c r="FDY34" s="24"/>
      <c r="FDZ34" s="24"/>
      <c r="FEA34" s="24"/>
      <c r="FEB34" s="24"/>
      <c r="FEC34" s="24"/>
      <c r="FED34" s="24"/>
      <c r="FEE34" s="24"/>
      <c r="FEF34" s="24"/>
      <c r="FEG34" s="24"/>
      <c r="FEH34" s="24"/>
      <c r="FEI34" s="24"/>
      <c r="FEJ34" s="24"/>
      <c r="FEK34" s="24"/>
      <c r="FEL34" s="24"/>
      <c r="FEM34" s="24"/>
      <c r="FEN34" s="24"/>
      <c r="FEO34" s="24"/>
      <c r="FEP34" s="24"/>
      <c r="FEQ34" s="24"/>
      <c r="FER34" s="24"/>
      <c r="FES34" s="24"/>
      <c r="FET34" s="24"/>
      <c r="FEU34" s="24"/>
      <c r="FEV34" s="24"/>
      <c r="FEW34" s="24"/>
      <c r="FEX34" s="24"/>
      <c r="FEY34" s="24"/>
      <c r="FEZ34" s="24"/>
      <c r="FFA34" s="24"/>
      <c r="FFB34" s="24"/>
      <c r="FFC34" s="24"/>
      <c r="FFD34" s="24"/>
      <c r="FFE34" s="24"/>
      <c r="FFF34" s="24"/>
      <c r="FFG34" s="24"/>
      <c r="FFH34" s="24"/>
      <c r="FFI34" s="24"/>
      <c r="FFJ34" s="24"/>
      <c r="FFK34" s="24"/>
      <c r="FFL34" s="24"/>
      <c r="FFM34" s="24"/>
      <c r="FFN34" s="24"/>
      <c r="FFO34" s="24"/>
      <c r="FFP34" s="24"/>
      <c r="FFQ34" s="24"/>
      <c r="FFR34" s="24"/>
      <c r="FFS34" s="24"/>
      <c r="FFT34" s="24"/>
      <c r="FFU34" s="24"/>
      <c r="FFV34" s="24"/>
      <c r="FFW34" s="24"/>
      <c r="FFX34" s="24"/>
      <c r="FFY34" s="24"/>
      <c r="FFZ34" s="24"/>
      <c r="FGA34" s="24"/>
      <c r="FGB34" s="24"/>
      <c r="FGC34" s="24"/>
      <c r="FGD34" s="24"/>
      <c r="FGE34" s="24"/>
      <c r="FGF34" s="24"/>
      <c r="FGG34" s="24"/>
      <c r="FGH34" s="24"/>
      <c r="FGI34" s="24"/>
      <c r="FGJ34" s="24"/>
      <c r="FGK34" s="24"/>
      <c r="FGL34" s="24"/>
      <c r="FGM34" s="24"/>
      <c r="FGN34" s="24"/>
      <c r="FGO34" s="24"/>
      <c r="FGP34" s="24"/>
      <c r="FGQ34" s="24"/>
      <c r="FGR34" s="24"/>
      <c r="FGS34" s="24"/>
      <c r="FGT34" s="24"/>
      <c r="FGU34" s="24"/>
      <c r="FGV34" s="24"/>
      <c r="FGW34" s="24"/>
      <c r="FGX34" s="24"/>
      <c r="FGY34" s="24"/>
      <c r="FGZ34" s="24"/>
      <c r="FHA34" s="24"/>
      <c r="FHB34" s="24"/>
      <c r="FHC34" s="24"/>
      <c r="FHD34" s="24"/>
      <c r="FHE34" s="24"/>
      <c r="FHF34" s="24"/>
      <c r="FHG34" s="24"/>
      <c r="FHH34" s="24"/>
      <c r="FHI34" s="24"/>
      <c r="FHJ34" s="24"/>
      <c r="FHK34" s="24"/>
      <c r="FHL34" s="24"/>
      <c r="FHM34" s="24"/>
      <c r="FHN34" s="24"/>
      <c r="FHO34" s="24"/>
      <c r="FHP34" s="24"/>
      <c r="FHQ34" s="24"/>
      <c r="FHR34" s="24"/>
      <c r="FHS34" s="24"/>
      <c r="FHT34" s="24"/>
      <c r="FHU34" s="24"/>
      <c r="FHV34" s="24"/>
      <c r="FHW34" s="24"/>
      <c r="FHX34" s="24"/>
      <c r="FHY34" s="24"/>
      <c r="FHZ34" s="24"/>
      <c r="FIA34" s="24"/>
      <c r="FIB34" s="24"/>
      <c r="FIC34" s="24"/>
      <c r="FID34" s="24"/>
      <c r="FIE34" s="24"/>
      <c r="FIF34" s="24"/>
      <c r="FIG34" s="24"/>
      <c r="FIH34" s="24"/>
      <c r="FII34" s="24"/>
      <c r="FIJ34" s="24"/>
      <c r="FIK34" s="24"/>
      <c r="FIL34" s="24"/>
      <c r="FIM34" s="24"/>
      <c r="FIN34" s="24"/>
      <c r="FIO34" s="24"/>
      <c r="FIP34" s="24"/>
      <c r="FIQ34" s="24"/>
      <c r="FIR34" s="24"/>
      <c r="FIS34" s="24"/>
      <c r="FIT34" s="24"/>
      <c r="FIU34" s="24"/>
      <c r="FIV34" s="24"/>
      <c r="FIW34" s="24"/>
      <c r="FIX34" s="24"/>
      <c r="FIY34" s="24"/>
      <c r="FIZ34" s="24"/>
      <c r="FJA34" s="24"/>
      <c r="FJB34" s="24"/>
      <c r="FJC34" s="24"/>
      <c r="FJD34" s="24"/>
      <c r="FJE34" s="24"/>
      <c r="FJF34" s="24"/>
      <c r="FJG34" s="24"/>
      <c r="FJH34" s="24"/>
      <c r="FJI34" s="24"/>
      <c r="FJJ34" s="24"/>
      <c r="FJK34" s="24"/>
      <c r="FJL34" s="24"/>
      <c r="FJM34" s="24"/>
      <c r="FJN34" s="24"/>
      <c r="FJO34" s="24"/>
      <c r="FJP34" s="24"/>
      <c r="FJQ34" s="24"/>
      <c r="FJR34" s="24"/>
      <c r="FJS34" s="24"/>
      <c r="FJT34" s="24"/>
      <c r="FJU34" s="24"/>
      <c r="FJV34" s="24"/>
      <c r="FJW34" s="24"/>
      <c r="FJX34" s="24"/>
      <c r="FJY34" s="24"/>
      <c r="FJZ34" s="24"/>
      <c r="FKA34" s="24"/>
      <c r="FKB34" s="24"/>
      <c r="FKC34" s="24"/>
      <c r="FKD34" s="24"/>
      <c r="FKE34" s="24"/>
      <c r="FKF34" s="24"/>
      <c r="FKG34" s="24"/>
      <c r="FKH34" s="24"/>
      <c r="FKI34" s="24"/>
      <c r="FKJ34" s="24"/>
      <c r="FKK34" s="24"/>
      <c r="FKL34" s="24"/>
      <c r="FKM34" s="24"/>
      <c r="FKN34" s="24"/>
      <c r="FKO34" s="24"/>
      <c r="FKP34" s="24"/>
      <c r="FKQ34" s="24"/>
      <c r="FKR34" s="24"/>
      <c r="FKS34" s="24"/>
      <c r="FKT34" s="24"/>
      <c r="FKU34" s="24"/>
      <c r="FKV34" s="24"/>
      <c r="FKW34" s="24"/>
      <c r="FKX34" s="24"/>
      <c r="FKY34" s="24"/>
      <c r="FKZ34" s="24"/>
      <c r="FLA34" s="24"/>
      <c r="FLB34" s="24"/>
      <c r="FLC34" s="24"/>
      <c r="FLD34" s="24"/>
      <c r="FLE34" s="24"/>
      <c r="FLF34" s="24"/>
      <c r="FLG34" s="24"/>
      <c r="FLH34" s="24"/>
      <c r="FLI34" s="24"/>
      <c r="FLJ34" s="24"/>
      <c r="FLK34" s="24"/>
      <c r="FLL34" s="24"/>
      <c r="FLM34" s="24"/>
      <c r="FLN34" s="24"/>
      <c r="FLO34" s="24"/>
      <c r="FLP34" s="24"/>
      <c r="FLQ34" s="24"/>
      <c r="FLR34" s="24"/>
      <c r="FLS34" s="24"/>
      <c r="FLT34" s="24"/>
      <c r="FLU34" s="24"/>
      <c r="FLV34" s="24"/>
      <c r="FLW34" s="24"/>
      <c r="FLX34" s="24"/>
      <c r="FLY34" s="24"/>
      <c r="FLZ34" s="24"/>
      <c r="FMA34" s="24"/>
      <c r="FMB34" s="24"/>
      <c r="FMC34" s="24"/>
      <c r="FMD34" s="24"/>
      <c r="FME34" s="24"/>
      <c r="FMF34" s="24"/>
      <c r="FMG34" s="24"/>
      <c r="FMH34" s="24"/>
      <c r="FMI34" s="24"/>
      <c r="FMJ34" s="24"/>
      <c r="FMK34" s="24"/>
      <c r="FML34" s="24"/>
      <c r="FMM34" s="24"/>
      <c r="FMN34" s="24"/>
      <c r="FMO34" s="24"/>
      <c r="FMP34" s="24"/>
      <c r="FMQ34" s="24"/>
      <c r="FMR34" s="24"/>
      <c r="FMS34" s="24"/>
      <c r="FMT34" s="24"/>
      <c r="FMU34" s="24"/>
      <c r="FMV34" s="24"/>
      <c r="FMW34" s="24"/>
      <c r="FMX34" s="24"/>
      <c r="FMY34" s="24"/>
      <c r="FMZ34" s="24"/>
      <c r="FNA34" s="24"/>
      <c r="FNB34" s="24"/>
      <c r="FNC34" s="24"/>
      <c r="FND34" s="24"/>
      <c r="FNE34" s="24"/>
      <c r="FNF34" s="24"/>
      <c r="FNG34" s="24"/>
      <c r="FNH34" s="24"/>
    </row>
    <row r="35" spans="1:4432 13125:16383" s="25" customFormat="1" ht="66" customHeight="1" x14ac:dyDescent="0.25">
      <c r="A35" s="95"/>
      <c r="B35" s="44" t="s">
        <v>102</v>
      </c>
      <c r="C35" s="96"/>
      <c r="D35" s="97"/>
      <c r="E35" s="96"/>
      <c r="F35" s="98"/>
      <c r="G35" s="99"/>
      <c r="H35" s="100"/>
      <c r="I35" s="106">
        <f>SUM(I36:I38)</f>
        <v>0</v>
      </c>
      <c r="J35" s="106">
        <f>SUM(J36:J38)</f>
        <v>0</v>
      </c>
      <c r="K35" s="106">
        <f>SUM(K36:K38)</f>
        <v>0</v>
      </c>
      <c r="L35" s="150">
        <f t="shared" ref="L35:R35" si="41">SUM(L36:L38)</f>
        <v>0</v>
      </c>
      <c r="M35" s="150">
        <f t="shared" si="41"/>
        <v>0</v>
      </c>
      <c r="N35" s="150">
        <f t="shared" si="41"/>
        <v>0</v>
      </c>
      <c r="O35" s="150">
        <f t="shared" si="41"/>
        <v>0</v>
      </c>
      <c r="P35" s="150">
        <f t="shared" si="41"/>
        <v>0</v>
      </c>
      <c r="Q35" s="151"/>
      <c r="R35" s="150">
        <f t="shared" si="41"/>
        <v>0</v>
      </c>
      <c r="S35" s="152">
        <f>SUM(S36:S38)</f>
        <v>0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  <c r="MH35" s="24"/>
      <c r="MI35" s="24"/>
      <c r="MJ35" s="24"/>
      <c r="MK35" s="24"/>
      <c r="ML35" s="24"/>
      <c r="MM35" s="24"/>
      <c r="MN35" s="24"/>
      <c r="MO35" s="24"/>
      <c r="MP35" s="24"/>
      <c r="MQ35" s="24"/>
      <c r="MR35" s="24"/>
      <c r="MS35" s="24"/>
      <c r="MT35" s="24"/>
      <c r="MU35" s="24"/>
      <c r="MV35" s="24"/>
      <c r="MW35" s="24"/>
      <c r="MX35" s="24"/>
      <c r="MY35" s="24"/>
      <c r="MZ35" s="24"/>
      <c r="NA35" s="24"/>
      <c r="NB35" s="24"/>
      <c r="NC35" s="24"/>
      <c r="ND35" s="24"/>
      <c r="NE35" s="24"/>
      <c r="NF35" s="24"/>
      <c r="NG35" s="24"/>
      <c r="NH35" s="24"/>
      <c r="NI35" s="24"/>
      <c r="NJ35" s="24"/>
      <c r="NK35" s="24"/>
      <c r="NL35" s="24"/>
      <c r="NM35" s="24"/>
      <c r="NN35" s="24"/>
      <c r="NO35" s="24"/>
      <c r="NP35" s="24"/>
      <c r="NQ35" s="24"/>
      <c r="NR35" s="24"/>
      <c r="NS35" s="24"/>
      <c r="NT35" s="24"/>
      <c r="NU35" s="24"/>
      <c r="NV35" s="24"/>
      <c r="NW35" s="24"/>
      <c r="NX35" s="24"/>
      <c r="NY35" s="24"/>
      <c r="NZ35" s="24"/>
      <c r="OA35" s="24"/>
      <c r="OB35" s="24"/>
      <c r="OC35" s="24"/>
      <c r="OD35" s="24"/>
      <c r="OE35" s="24"/>
      <c r="OF35" s="24"/>
      <c r="OG35" s="24"/>
      <c r="OH35" s="24"/>
      <c r="OI35" s="24"/>
      <c r="OJ35" s="24"/>
      <c r="OK35" s="24"/>
      <c r="OL35" s="24"/>
      <c r="OM35" s="24"/>
      <c r="ON35" s="24"/>
      <c r="OO35" s="24"/>
      <c r="OP35" s="24"/>
      <c r="OQ35" s="24"/>
      <c r="OR35" s="24"/>
      <c r="OS35" s="24"/>
      <c r="OT35" s="24"/>
      <c r="OU35" s="24"/>
      <c r="OV35" s="24"/>
      <c r="OW35" s="24"/>
      <c r="OX35" s="24"/>
      <c r="OY35" s="24"/>
      <c r="OZ35" s="24"/>
      <c r="PA35" s="24"/>
      <c r="PB35" s="24"/>
      <c r="PC35" s="24"/>
      <c r="PD35" s="24"/>
      <c r="PE35" s="24"/>
      <c r="PF35" s="24"/>
      <c r="PG35" s="24"/>
      <c r="PH35" s="24"/>
      <c r="PI35" s="24"/>
      <c r="PJ35" s="24"/>
      <c r="PK35" s="24"/>
      <c r="PL35" s="24"/>
      <c r="PM35" s="24"/>
      <c r="PN35" s="24"/>
      <c r="PO35" s="24"/>
      <c r="PP35" s="24"/>
      <c r="PQ35" s="24"/>
      <c r="PR35" s="24"/>
      <c r="PS35" s="24"/>
      <c r="PT35" s="24"/>
      <c r="PU35" s="24"/>
      <c r="PV35" s="24"/>
      <c r="PW35" s="24"/>
      <c r="PX35" s="24"/>
      <c r="PY35" s="24"/>
      <c r="PZ35" s="24"/>
      <c r="QA35" s="24"/>
      <c r="QB35" s="24"/>
      <c r="QC35" s="24"/>
      <c r="QD35" s="24"/>
      <c r="QE35" s="24"/>
      <c r="QF35" s="24"/>
      <c r="QG35" s="24"/>
      <c r="QH35" s="24"/>
      <c r="QI35" s="24"/>
      <c r="QJ35" s="24"/>
      <c r="QK35" s="24"/>
      <c r="QL35" s="24"/>
      <c r="QM35" s="24"/>
      <c r="QN35" s="24"/>
      <c r="QO35" s="24"/>
      <c r="QP35" s="24"/>
      <c r="QQ35" s="24"/>
      <c r="QR35" s="24"/>
      <c r="QS35" s="24"/>
      <c r="QT35" s="24"/>
      <c r="QU35" s="24"/>
      <c r="QV35" s="24"/>
      <c r="QW35" s="24"/>
      <c r="QX35" s="24"/>
      <c r="QY35" s="24"/>
      <c r="QZ35" s="24"/>
      <c r="RA35" s="24"/>
      <c r="RB35" s="24"/>
      <c r="RC35" s="24"/>
      <c r="RD35" s="24"/>
      <c r="RE35" s="24"/>
      <c r="RF35" s="24"/>
      <c r="RG35" s="24"/>
      <c r="RH35" s="24"/>
      <c r="RI35" s="24"/>
      <c r="RJ35" s="24"/>
      <c r="RK35" s="24"/>
      <c r="RL35" s="24"/>
      <c r="RM35" s="24"/>
      <c r="RN35" s="24"/>
      <c r="RO35" s="24"/>
      <c r="RP35" s="24"/>
      <c r="RQ35" s="24"/>
      <c r="RR35" s="24"/>
      <c r="RS35" s="24"/>
      <c r="RT35" s="24"/>
      <c r="RU35" s="24"/>
      <c r="RV35" s="24"/>
      <c r="RW35" s="24"/>
      <c r="RX35" s="24"/>
      <c r="RY35" s="24"/>
      <c r="RZ35" s="24"/>
      <c r="SA35" s="24"/>
      <c r="SB35" s="24"/>
      <c r="SC35" s="24"/>
      <c r="SD35" s="24"/>
      <c r="SE35" s="24"/>
      <c r="SF35" s="24"/>
      <c r="SG35" s="24"/>
      <c r="SH35" s="24"/>
      <c r="SI35" s="24"/>
      <c r="SJ35" s="24"/>
      <c r="SK35" s="24"/>
      <c r="SL35" s="24"/>
      <c r="SM35" s="24"/>
      <c r="SN35" s="24"/>
      <c r="SO35" s="24"/>
      <c r="SP35" s="24"/>
      <c r="SQ35" s="24"/>
      <c r="SR35" s="24"/>
      <c r="SS35" s="24"/>
      <c r="ST35" s="24"/>
      <c r="SU35" s="24"/>
      <c r="SV35" s="24"/>
      <c r="SW35" s="24"/>
      <c r="SX35" s="24"/>
      <c r="SY35" s="24"/>
      <c r="SZ35" s="24"/>
      <c r="TA35" s="24"/>
      <c r="TB35" s="24"/>
      <c r="TC35" s="24"/>
      <c r="TD35" s="24"/>
      <c r="TE35" s="24"/>
      <c r="TF35" s="24"/>
      <c r="TG35" s="24"/>
      <c r="TH35" s="24"/>
      <c r="TI35" s="24"/>
      <c r="TJ35" s="24"/>
      <c r="TK35" s="24"/>
      <c r="TL35" s="24"/>
      <c r="TM35" s="24"/>
      <c r="TN35" s="24"/>
      <c r="TO35" s="24"/>
      <c r="TP35" s="24"/>
      <c r="TQ35" s="24"/>
      <c r="TR35" s="24"/>
      <c r="TS35" s="24"/>
      <c r="TT35" s="24"/>
      <c r="TU35" s="24"/>
      <c r="TV35" s="24"/>
      <c r="TW35" s="24"/>
      <c r="TX35" s="24"/>
      <c r="TY35" s="24"/>
      <c r="TZ35" s="24"/>
      <c r="UA35" s="24"/>
      <c r="UB35" s="24"/>
      <c r="UC35" s="24"/>
      <c r="UD35" s="24"/>
      <c r="UE35" s="24"/>
      <c r="UF35" s="24"/>
      <c r="UG35" s="24"/>
      <c r="UH35" s="24"/>
      <c r="UI35" s="24"/>
      <c r="UJ35" s="24"/>
      <c r="UK35" s="24"/>
      <c r="UL35" s="24"/>
      <c r="UM35" s="24"/>
      <c r="UN35" s="24"/>
      <c r="UO35" s="24"/>
      <c r="UP35" s="24"/>
      <c r="UQ35" s="24"/>
      <c r="UR35" s="24"/>
      <c r="US35" s="24"/>
      <c r="UT35" s="24"/>
      <c r="UU35" s="24"/>
      <c r="UV35" s="24"/>
      <c r="UW35" s="24"/>
      <c r="UX35" s="24"/>
      <c r="UY35" s="24"/>
      <c r="UZ35" s="24"/>
      <c r="VA35" s="24"/>
      <c r="VB35" s="24"/>
      <c r="VC35" s="24"/>
      <c r="VD35" s="24"/>
      <c r="VE35" s="24"/>
      <c r="VF35" s="24"/>
      <c r="VG35" s="24"/>
      <c r="VH35" s="24"/>
      <c r="VI35" s="24"/>
      <c r="VJ35" s="24"/>
      <c r="VK35" s="24"/>
      <c r="VL35" s="24"/>
      <c r="VM35" s="24"/>
      <c r="VN35" s="24"/>
      <c r="VO35" s="24"/>
      <c r="VP35" s="24"/>
      <c r="VQ35" s="24"/>
      <c r="VR35" s="24"/>
      <c r="VS35" s="24"/>
      <c r="VT35" s="24"/>
      <c r="VU35" s="24"/>
      <c r="VV35" s="24"/>
      <c r="VW35" s="24"/>
      <c r="VX35" s="24"/>
      <c r="VY35" s="24"/>
      <c r="VZ35" s="24"/>
      <c r="WA35" s="24"/>
      <c r="WB35" s="24"/>
      <c r="WC35" s="24"/>
      <c r="WD35" s="24"/>
      <c r="WE35" s="24"/>
      <c r="WF35" s="24"/>
      <c r="WG35" s="24"/>
      <c r="WH35" s="24"/>
      <c r="WI35" s="24"/>
      <c r="WJ35" s="24"/>
      <c r="WK35" s="24"/>
      <c r="WL35" s="24"/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4"/>
      <c r="WZ35" s="24"/>
      <c r="XA35" s="24"/>
      <c r="XB35" s="24"/>
      <c r="XC35" s="24"/>
      <c r="XD35" s="24"/>
      <c r="XE35" s="24"/>
      <c r="XF35" s="24"/>
      <c r="XG35" s="24"/>
      <c r="XH35" s="24"/>
      <c r="XI35" s="24"/>
      <c r="XJ35" s="24"/>
      <c r="XK35" s="24"/>
      <c r="XL35" s="24"/>
      <c r="XM35" s="24"/>
      <c r="XN35" s="24"/>
      <c r="XO35" s="24"/>
      <c r="XP35" s="24"/>
      <c r="XQ35" s="24"/>
      <c r="XR35" s="24"/>
      <c r="XS35" s="24"/>
      <c r="XT35" s="24"/>
      <c r="XU35" s="24"/>
      <c r="XV35" s="24"/>
      <c r="XW35" s="24"/>
      <c r="XX35" s="24"/>
      <c r="XY35" s="24"/>
      <c r="XZ35" s="24"/>
      <c r="YA35" s="24"/>
      <c r="YB35" s="24"/>
      <c r="YC35" s="24"/>
      <c r="YD35" s="24"/>
      <c r="YE35" s="24"/>
      <c r="YF35" s="24"/>
      <c r="YG35" s="24"/>
      <c r="YH35" s="24"/>
      <c r="YI35" s="24"/>
      <c r="YJ35" s="24"/>
      <c r="YK35" s="24"/>
      <c r="YL35" s="24"/>
      <c r="YM35" s="24"/>
      <c r="YN35" s="24"/>
      <c r="YO35" s="24"/>
      <c r="YP35" s="24"/>
      <c r="YQ35" s="24"/>
      <c r="YR35" s="24"/>
      <c r="YS35" s="24"/>
      <c r="YT35" s="24"/>
      <c r="YU35" s="24"/>
      <c r="YV35" s="24"/>
      <c r="YW35" s="24"/>
      <c r="YX35" s="24"/>
      <c r="YY35" s="24"/>
      <c r="YZ35" s="24"/>
      <c r="ZA35" s="24"/>
      <c r="ZB35" s="24"/>
      <c r="ZC35" s="24"/>
      <c r="ZD35" s="24"/>
      <c r="ZE35" s="24"/>
      <c r="ZF35" s="24"/>
      <c r="ZG35" s="24"/>
      <c r="ZH35" s="24"/>
      <c r="ZI35" s="24"/>
      <c r="ZJ35" s="24"/>
      <c r="ZK35" s="24"/>
      <c r="ZL35" s="24"/>
      <c r="ZM35" s="24"/>
      <c r="ZN35" s="24"/>
      <c r="ZO35" s="24"/>
      <c r="ZP35" s="24"/>
      <c r="ZQ35" s="24"/>
      <c r="ZR35" s="24"/>
      <c r="ZS35" s="24"/>
      <c r="ZT35" s="24"/>
      <c r="ZU35" s="24"/>
      <c r="ZV35" s="24"/>
      <c r="ZW35" s="24"/>
      <c r="ZX35" s="24"/>
      <c r="ZY35" s="24"/>
      <c r="ZZ35" s="24"/>
      <c r="AAA35" s="24"/>
      <c r="AAB35" s="24"/>
      <c r="AAC35" s="24"/>
      <c r="AAD35" s="24"/>
      <c r="AAE35" s="24"/>
      <c r="AAF35" s="24"/>
      <c r="AAG35" s="24"/>
      <c r="AAH35" s="24"/>
      <c r="AAI35" s="24"/>
      <c r="AAJ35" s="24"/>
      <c r="AAK35" s="24"/>
      <c r="AAL35" s="24"/>
      <c r="AAM35" s="24"/>
      <c r="AAN35" s="24"/>
      <c r="AAO35" s="24"/>
      <c r="AAP35" s="24"/>
      <c r="AAQ35" s="24"/>
      <c r="AAR35" s="24"/>
      <c r="AAS35" s="24"/>
      <c r="AAT35" s="24"/>
      <c r="AAU35" s="24"/>
      <c r="AAV35" s="24"/>
      <c r="AAW35" s="24"/>
      <c r="AAX35" s="24"/>
      <c r="AAY35" s="24"/>
      <c r="AAZ35" s="24"/>
      <c r="ABA35" s="24"/>
      <c r="ABB35" s="24"/>
      <c r="ABC35" s="24"/>
      <c r="ABD35" s="24"/>
      <c r="ABE35" s="24"/>
      <c r="ABF35" s="24"/>
      <c r="ABG35" s="24"/>
      <c r="ABH35" s="24"/>
      <c r="ABI35" s="24"/>
      <c r="ABJ35" s="24"/>
      <c r="ABK35" s="24"/>
      <c r="ABL35" s="24"/>
      <c r="ABM35" s="24"/>
      <c r="ABN35" s="24"/>
      <c r="ABO35" s="24"/>
      <c r="ABP35" s="24"/>
      <c r="ABQ35" s="24"/>
      <c r="ABR35" s="24"/>
      <c r="ABS35" s="24"/>
      <c r="ABT35" s="24"/>
      <c r="ABU35" s="24"/>
      <c r="ABV35" s="24"/>
      <c r="ABW35" s="24"/>
      <c r="ABX35" s="24"/>
      <c r="ABY35" s="24"/>
      <c r="ABZ35" s="24"/>
      <c r="ACA35" s="24"/>
      <c r="ACB35" s="24"/>
      <c r="ACC35" s="24"/>
      <c r="ACD35" s="24"/>
      <c r="ACE35" s="24"/>
      <c r="ACF35" s="24"/>
      <c r="ACG35" s="24"/>
      <c r="ACH35" s="24"/>
      <c r="ACI35" s="24"/>
      <c r="ACJ35" s="24"/>
      <c r="ACK35" s="24"/>
      <c r="ACL35" s="24"/>
      <c r="ACM35" s="24"/>
      <c r="ACN35" s="24"/>
      <c r="ACO35" s="24"/>
      <c r="ACP35" s="24"/>
      <c r="ACQ35" s="24"/>
      <c r="ACR35" s="24"/>
      <c r="ACS35" s="24"/>
      <c r="ACT35" s="24"/>
      <c r="ACU35" s="24"/>
      <c r="ACV35" s="24"/>
      <c r="ACW35" s="24"/>
      <c r="ACX35" s="24"/>
      <c r="ACY35" s="24"/>
      <c r="ACZ35" s="24"/>
      <c r="ADA35" s="24"/>
      <c r="ADB35" s="24"/>
      <c r="ADC35" s="24"/>
      <c r="ADD35" s="24"/>
      <c r="ADE35" s="24"/>
      <c r="ADF35" s="24"/>
      <c r="ADG35" s="24"/>
      <c r="ADH35" s="24"/>
      <c r="ADI35" s="24"/>
      <c r="ADJ35" s="24"/>
      <c r="ADK35" s="24"/>
      <c r="ADL35" s="24"/>
      <c r="ADM35" s="24"/>
      <c r="ADN35" s="24"/>
      <c r="ADO35" s="24"/>
      <c r="ADP35" s="24"/>
      <c r="ADQ35" s="24"/>
      <c r="ADR35" s="24"/>
      <c r="ADS35" s="24"/>
      <c r="ADT35" s="24"/>
      <c r="ADU35" s="24"/>
      <c r="ADV35" s="24"/>
      <c r="ADW35" s="24"/>
      <c r="ADX35" s="24"/>
      <c r="ADY35" s="24"/>
      <c r="ADZ35" s="24"/>
      <c r="AEA35" s="24"/>
      <c r="AEB35" s="24"/>
      <c r="AEC35" s="24"/>
      <c r="AED35" s="24"/>
      <c r="AEE35" s="24"/>
      <c r="AEF35" s="24"/>
      <c r="AEG35" s="24"/>
      <c r="AEH35" s="24"/>
      <c r="AEI35" s="24"/>
      <c r="AEJ35" s="24"/>
      <c r="AEK35" s="24"/>
      <c r="AEL35" s="24"/>
      <c r="AEM35" s="24"/>
      <c r="AEN35" s="24"/>
      <c r="AEO35" s="24"/>
      <c r="AEP35" s="24"/>
      <c r="AEQ35" s="24"/>
      <c r="AER35" s="24"/>
      <c r="AES35" s="24"/>
      <c r="AET35" s="24"/>
      <c r="AEU35" s="24"/>
      <c r="AEV35" s="24"/>
      <c r="AEW35" s="24"/>
      <c r="AEX35" s="24"/>
      <c r="AEY35" s="24"/>
      <c r="AEZ35" s="24"/>
      <c r="AFA35" s="24"/>
      <c r="AFB35" s="24"/>
      <c r="AFC35" s="24"/>
      <c r="AFD35" s="24"/>
      <c r="AFE35" s="24"/>
      <c r="AFF35" s="24"/>
      <c r="AFG35" s="24"/>
      <c r="AFH35" s="24"/>
      <c r="AFI35" s="24"/>
      <c r="AFJ35" s="24"/>
      <c r="AFK35" s="24"/>
      <c r="AFL35" s="24"/>
      <c r="AFM35" s="24"/>
      <c r="AFN35" s="24"/>
      <c r="AFO35" s="24"/>
      <c r="AFP35" s="24"/>
      <c r="AFQ35" s="24"/>
      <c r="AFR35" s="24"/>
      <c r="AFS35" s="24"/>
      <c r="AFT35" s="24"/>
      <c r="AFU35" s="24"/>
      <c r="AFV35" s="24"/>
      <c r="AFW35" s="24"/>
      <c r="AFX35" s="24"/>
      <c r="AFY35" s="24"/>
      <c r="AFZ35" s="24"/>
      <c r="AGA35" s="24"/>
      <c r="AGB35" s="24"/>
      <c r="AGC35" s="24"/>
      <c r="AGD35" s="24"/>
      <c r="AGE35" s="24"/>
      <c r="AGF35" s="24"/>
      <c r="AGG35" s="24"/>
      <c r="AGH35" s="24"/>
      <c r="AGI35" s="24"/>
      <c r="AGJ35" s="24"/>
      <c r="AGK35" s="24"/>
      <c r="AGL35" s="24"/>
      <c r="AGM35" s="24"/>
      <c r="AGN35" s="24"/>
      <c r="AGO35" s="24"/>
      <c r="AGP35" s="24"/>
      <c r="AGQ35" s="24"/>
      <c r="AGR35" s="24"/>
      <c r="AGS35" s="24"/>
      <c r="AGT35" s="24"/>
      <c r="AGU35" s="24"/>
      <c r="AGV35" s="24"/>
      <c r="AGW35" s="24"/>
      <c r="AGX35" s="24"/>
      <c r="AGY35" s="24"/>
      <c r="AGZ35" s="24"/>
      <c r="AHA35" s="24"/>
      <c r="AHB35" s="24"/>
      <c r="AHC35" s="24"/>
      <c r="AHD35" s="24"/>
      <c r="AHE35" s="24"/>
      <c r="AHF35" s="24"/>
      <c r="AHG35" s="24"/>
      <c r="AHH35" s="24"/>
      <c r="AHI35" s="24"/>
      <c r="AHJ35" s="24"/>
      <c r="AHK35" s="24"/>
      <c r="AHL35" s="24"/>
      <c r="AHM35" s="24"/>
      <c r="AHN35" s="24"/>
      <c r="AHO35" s="24"/>
      <c r="AHP35" s="24"/>
      <c r="AHQ35" s="24"/>
      <c r="AHR35" s="24"/>
      <c r="AHS35" s="24"/>
      <c r="AHT35" s="24"/>
      <c r="AHU35" s="24"/>
      <c r="AHV35" s="24"/>
      <c r="AHW35" s="24"/>
      <c r="AHX35" s="24"/>
      <c r="AHY35" s="24"/>
      <c r="AHZ35" s="24"/>
      <c r="AIA35" s="24"/>
      <c r="AIB35" s="24"/>
      <c r="AIC35" s="24"/>
      <c r="AID35" s="24"/>
      <c r="AIE35" s="24"/>
      <c r="AIF35" s="24"/>
      <c r="AIG35" s="24"/>
      <c r="AIH35" s="24"/>
      <c r="AII35" s="24"/>
      <c r="AIJ35" s="24"/>
      <c r="AIK35" s="24"/>
      <c r="AIL35" s="24"/>
      <c r="AIM35" s="24"/>
      <c r="AIN35" s="24"/>
      <c r="AIO35" s="24"/>
      <c r="AIP35" s="24"/>
      <c r="AIQ35" s="24"/>
      <c r="AIR35" s="24"/>
      <c r="AIS35" s="24"/>
      <c r="AIT35" s="24"/>
      <c r="AIU35" s="24"/>
      <c r="AIV35" s="24"/>
      <c r="AIW35" s="24"/>
      <c r="AIX35" s="24"/>
      <c r="AIY35" s="24"/>
      <c r="AIZ35" s="24"/>
      <c r="AJA35" s="24"/>
      <c r="AJB35" s="24"/>
      <c r="AJC35" s="24"/>
      <c r="AJD35" s="24"/>
      <c r="AJE35" s="24"/>
      <c r="AJF35" s="24"/>
      <c r="AJG35" s="24"/>
      <c r="AJH35" s="24"/>
      <c r="AJI35" s="24"/>
      <c r="AJJ35" s="24"/>
      <c r="AJK35" s="24"/>
      <c r="AJL35" s="24"/>
      <c r="AJM35" s="24"/>
      <c r="AJN35" s="24"/>
      <c r="AJO35" s="24"/>
      <c r="AJP35" s="24"/>
      <c r="AJQ35" s="24"/>
      <c r="AJR35" s="24"/>
      <c r="AJS35" s="24"/>
      <c r="AJT35" s="24"/>
      <c r="AJU35" s="24"/>
      <c r="AJV35" s="24"/>
      <c r="AJW35" s="24"/>
      <c r="AJX35" s="24"/>
      <c r="AJY35" s="24"/>
      <c r="AJZ35" s="24"/>
      <c r="AKA35" s="24"/>
      <c r="AKB35" s="24"/>
      <c r="AKC35" s="24"/>
      <c r="AKD35" s="24"/>
      <c r="AKE35" s="24"/>
      <c r="AKF35" s="24"/>
      <c r="AKG35" s="24"/>
      <c r="AKH35" s="24"/>
      <c r="AKI35" s="24"/>
      <c r="AKJ35" s="24"/>
      <c r="AKK35" s="24"/>
      <c r="AKL35" s="24"/>
      <c r="AKM35" s="24"/>
      <c r="AKN35" s="24"/>
      <c r="AKO35" s="24"/>
      <c r="AKP35" s="24"/>
      <c r="AKQ35" s="24"/>
      <c r="AKR35" s="24"/>
      <c r="AKS35" s="24"/>
      <c r="AKT35" s="24"/>
      <c r="AKU35" s="24"/>
      <c r="AKV35" s="24"/>
      <c r="AKW35" s="24"/>
      <c r="AKX35" s="24"/>
      <c r="AKY35" s="24"/>
      <c r="AKZ35" s="24"/>
      <c r="ALA35" s="24"/>
      <c r="ALB35" s="24"/>
      <c r="ALC35" s="24"/>
      <c r="ALD35" s="24"/>
      <c r="ALE35" s="24"/>
      <c r="ALF35" s="24"/>
      <c r="ALG35" s="24"/>
      <c r="ALH35" s="24"/>
      <c r="ALI35" s="24"/>
      <c r="ALJ35" s="24"/>
      <c r="ALK35" s="24"/>
      <c r="ALL35" s="24"/>
      <c r="ALM35" s="24"/>
      <c r="ALN35" s="24"/>
      <c r="ALO35" s="24"/>
      <c r="ALP35" s="24"/>
      <c r="ALQ35" s="24"/>
      <c r="ALR35" s="24"/>
      <c r="ALS35" s="24"/>
      <c r="ALT35" s="24"/>
      <c r="ALU35" s="24"/>
      <c r="ALV35" s="24"/>
      <c r="ALW35" s="24"/>
      <c r="ALX35" s="24"/>
      <c r="ALY35" s="24"/>
      <c r="ALZ35" s="24"/>
      <c r="AMA35" s="24"/>
      <c r="AMB35" s="24"/>
      <c r="AMC35" s="24"/>
      <c r="AMD35" s="24"/>
      <c r="AME35" s="24"/>
      <c r="AMF35" s="24"/>
      <c r="AMG35" s="24"/>
      <c r="AMH35" s="24"/>
      <c r="AMI35" s="24"/>
      <c r="AMJ35" s="24"/>
      <c r="AMK35" s="24"/>
      <c r="AML35" s="24"/>
      <c r="AMM35" s="24"/>
      <c r="AMN35" s="24"/>
      <c r="AMO35" s="24"/>
      <c r="AMP35" s="24"/>
      <c r="AMQ35" s="24"/>
      <c r="AMR35" s="24"/>
      <c r="AMS35" s="24"/>
      <c r="AMT35" s="24"/>
      <c r="AMU35" s="24"/>
      <c r="AMV35" s="24"/>
      <c r="AMW35" s="24"/>
      <c r="AMX35" s="24"/>
      <c r="AMY35" s="24"/>
      <c r="AMZ35" s="24"/>
      <c r="ANA35" s="24"/>
      <c r="ANB35" s="24"/>
      <c r="ANC35" s="24"/>
      <c r="AND35" s="24"/>
      <c r="ANE35" s="24"/>
      <c r="ANF35" s="24"/>
      <c r="ANG35" s="24"/>
      <c r="ANH35" s="24"/>
      <c r="ANI35" s="24"/>
      <c r="ANJ35" s="24"/>
      <c r="ANK35" s="24"/>
      <c r="ANL35" s="24"/>
      <c r="ANM35" s="24"/>
      <c r="ANN35" s="24"/>
      <c r="ANO35" s="24"/>
      <c r="ANP35" s="24"/>
      <c r="ANQ35" s="24"/>
      <c r="ANR35" s="24"/>
      <c r="ANS35" s="24"/>
      <c r="ANT35" s="24"/>
      <c r="ANU35" s="24"/>
      <c r="ANV35" s="24"/>
      <c r="ANW35" s="24"/>
      <c r="ANX35" s="24"/>
      <c r="ANY35" s="24"/>
      <c r="ANZ35" s="24"/>
      <c r="AOA35" s="24"/>
      <c r="AOB35" s="24"/>
      <c r="AOC35" s="24"/>
      <c r="AOD35" s="24"/>
      <c r="AOE35" s="24"/>
      <c r="AOF35" s="24"/>
      <c r="AOG35" s="24"/>
      <c r="AOH35" s="24"/>
      <c r="AOI35" s="24"/>
      <c r="AOJ35" s="24"/>
      <c r="AOK35" s="24"/>
      <c r="AOL35" s="24"/>
      <c r="AOM35" s="24"/>
      <c r="AON35" s="24"/>
      <c r="AOO35" s="24"/>
      <c r="AOP35" s="24"/>
      <c r="AOQ35" s="24"/>
      <c r="AOR35" s="24"/>
      <c r="AOS35" s="24"/>
      <c r="AOT35" s="24"/>
      <c r="AOU35" s="24"/>
      <c r="AOV35" s="24"/>
      <c r="AOW35" s="24"/>
      <c r="AOX35" s="24"/>
      <c r="AOY35" s="24"/>
      <c r="AOZ35" s="24"/>
      <c r="APA35" s="24"/>
      <c r="APB35" s="24"/>
      <c r="APC35" s="24"/>
      <c r="APD35" s="24"/>
      <c r="APE35" s="24"/>
      <c r="APF35" s="24"/>
      <c r="APG35" s="24"/>
      <c r="APH35" s="24"/>
      <c r="API35" s="24"/>
      <c r="APJ35" s="24"/>
      <c r="APK35" s="24"/>
      <c r="APL35" s="24"/>
      <c r="APM35" s="24"/>
      <c r="APN35" s="24"/>
      <c r="APO35" s="24"/>
      <c r="APP35" s="24"/>
      <c r="APQ35" s="24"/>
      <c r="APR35" s="24"/>
      <c r="APS35" s="24"/>
      <c r="APT35" s="24"/>
      <c r="APU35" s="24"/>
      <c r="APV35" s="24"/>
      <c r="APW35" s="24"/>
      <c r="APX35" s="24"/>
      <c r="APY35" s="24"/>
      <c r="APZ35" s="24"/>
      <c r="AQA35" s="24"/>
      <c r="AQB35" s="24"/>
      <c r="AQC35" s="24"/>
      <c r="AQD35" s="24"/>
      <c r="AQE35" s="24"/>
      <c r="AQF35" s="24"/>
      <c r="AQG35" s="24"/>
      <c r="AQH35" s="24"/>
      <c r="AQI35" s="24"/>
      <c r="AQJ35" s="24"/>
      <c r="AQK35" s="24"/>
      <c r="AQL35" s="24"/>
      <c r="AQM35" s="24"/>
      <c r="AQN35" s="24"/>
      <c r="AQO35" s="24"/>
      <c r="AQP35" s="24"/>
      <c r="AQQ35" s="24"/>
      <c r="AQR35" s="24"/>
      <c r="AQS35" s="24"/>
      <c r="AQT35" s="24"/>
      <c r="AQU35" s="24"/>
      <c r="AQV35" s="24"/>
      <c r="AQW35" s="24"/>
      <c r="AQX35" s="24"/>
      <c r="AQY35" s="24"/>
      <c r="AQZ35" s="24"/>
      <c r="ARA35" s="24"/>
      <c r="ARB35" s="24"/>
      <c r="ARC35" s="24"/>
      <c r="ARD35" s="24"/>
      <c r="ARE35" s="24"/>
      <c r="ARF35" s="24"/>
      <c r="ARG35" s="24"/>
      <c r="ARH35" s="24"/>
      <c r="ARI35" s="24"/>
      <c r="ARJ35" s="24"/>
      <c r="ARK35" s="24"/>
      <c r="ARL35" s="24"/>
      <c r="ARM35" s="24"/>
      <c r="ARN35" s="24"/>
      <c r="ARO35" s="24"/>
      <c r="ARP35" s="24"/>
      <c r="ARQ35" s="24"/>
      <c r="ARR35" s="24"/>
      <c r="ARS35" s="24"/>
      <c r="ART35" s="24"/>
      <c r="ARU35" s="24"/>
      <c r="ARV35" s="24"/>
      <c r="ARW35" s="24"/>
      <c r="ARX35" s="24"/>
      <c r="ARY35" s="24"/>
      <c r="ARZ35" s="24"/>
      <c r="ASA35" s="24"/>
      <c r="ASB35" s="24"/>
      <c r="ASC35" s="24"/>
      <c r="ASD35" s="24"/>
      <c r="ASE35" s="24"/>
      <c r="ASF35" s="24"/>
      <c r="ASG35" s="24"/>
      <c r="ASH35" s="24"/>
      <c r="ASI35" s="24"/>
      <c r="ASJ35" s="24"/>
      <c r="ASK35" s="24"/>
      <c r="ASL35" s="24"/>
      <c r="ASM35" s="24"/>
      <c r="ASN35" s="24"/>
      <c r="ASO35" s="24"/>
      <c r="ASP35" s="24"/>
      <c r="ASQ35" s="24"/>
      <c r="ASR35" s="24"/>
      <c r="ASS35" s="24"/>
      <c r="AST35" s="24"/>
      <c r="ASU35" s="24"/>
      <c r="ASV35" s="24"/>
      <c r="ASW35" s="24"/>
      <c r="ASX35" s="24"/>
      <c r="ASY35" s="24"/>
      <c r="ASZ35" s="24"/>
      <c r="ATA35" s="24"/>
      <c r="ATB35" s="24"/>
      <c r="ATC35" s="24"/>
      <c r="ATD35" s="24"/>
      <c r="ATE35" s="24"/>
      <c r="ATF35" s="24"/>
      <c r="ATG35" s="24"/>
      <c r="ATH35" s="24"/>
      <c r="ATI35" s="24"/>
      <c r="ATJ35" s="24"/>
      <c r="ATK35" s="24"/>
      <c r="ATL35" s="24"/>
      <c r="ATM35" s="24"/>
      <c r="ATN35" s="24"/>
      <c r="ATO35" s="24"/>
      <c r="ATP35" s="24"/>
      <c r="ATQ35" s="24"/>
      <c r="ATR35" s="24"/>
      <c r="ATS35" s="24"/>
      <c r="ATT35" s="24"/>
      <c r="ATU35" s="24"/>
      <c r="ATV35" s="24"/>
      <c r="ATW35" s="24"/>
      <c r="ATX35" s="24"/>
      <c r="ATY35" s="24"/>
      <c r="ATZ35" s="24"/>
      <c r="AUA35" s="24"/>
      <c r="AUB35" s="24"/>
      <c r="AUC35" s="24"/>
      <c r="AUD35" s="24"/>
      <c r="AUE35" s="24"/>
      <c r="AUF35" s="24"/>
      <c r="AUG35" s="24"/>
      <c r="AUH35" s="24"/>
      <c r="AUI35" s="24"/>
      <c r="AUJ35" s="24"/>
      <c r="AUK35" s="24"/>
      <c r="AUL35" s="24"/>
      <c r="AUM35" s="24"/>
      <c r="AUN35" s="24"/>
      <c r="AUO35" s="24"/>
      <c r="AUP35" s="24"/>
      <c r="AUQ35" s="24"/>
      <c r="AUR35" s="24"/>
      <c r="AUS35" s="24"/>
      <c r="AUT35" s="24"/>
      <c r="AUU35" s="24"/>
      <c r="AUV35" s="24"/>
      <c r="AUW35" s="24"/>
      <c r="AUX35" s="24"/>
      <c r="AUY35" s="24"/>
      <c r="AUZ35" s="24"/>
      <c r="AVA35" s="24"/>
      <c r="AVB35" s="24"/>
      <c r="AVC35" s="24"/>
      <c r="AVD35" s="24"/>
      <c r="AVE35" s="24"/>
      <c r="AVF35" s="24"/>
      <c r="AVG35" s="24"/>
      <c r="AVH35" s="24"/>
      <c r="AVI35" s="24"/>
      <c r="AVJ35" s="24"/>
      <c r="AVK35" s="24"/>
      <c r="AVL35" s="24"/>
      <c r="AVM35" s="24"/>
      <c r="AVN35" s="24"/>
      <c r="AVO35" s="24"/>
      <c r="AVP35" s="24"/>
      <c r="AVQ35" s="24"/>
      <c r="AVR35" s="24"/>
      <c r="AVS35" s="24"/>
      <c r="AVT35" s="24"/>
      <c r="AVU35" s="24"/>
      <c r="AVV35" s="24"/>
      <c r="AVW35" s="24"/>
      <c r="AVX35" s="24"/>
      <c r="AVY35" s="24"/>
      <c r="AVZ35" s="24"/>
      <c r="AWA35" s="24"/>
      <c r="AWB35" s="24"/>
      <c r="AWC35" s="24"/>
      <c r="AWD35" s="24"/>
      <c r="AWE35" s="24"/>
      <c r="AWF35" s="24"/>
      <c r="AWG35" s="24"/>
      <c r="AWH35" s="24"/>
      <c r="AWI35" s="24"/>
      <c r="AWJ35" s="24"/>
      <c r="AWK35" s="24"/>
      <c r="AWL35" s="24"/>
      <c r="AWM35" s="24"/>
      <c r="AWN35" s="24"/>
      <c r="AWO35" s="24"/>
      <c r="AWP35" s="24"/>
      <c r="AWQ35" s="24"/>
      <c r="AWR35" s="24"/>
      <c r="AWS35" s="24"/>
      <c r="AWT35" s="24"/>
      <c r="AWU35" s="24"/>
      <c r="AWV35" s="24"/>
      <c r="AWW35" s="24"/>
      <c r="AWX35" s="24"/>
      <c r="AWY35" s="24"/>
      <c r="AWZ35" s="24"/>
      <c r="AXA35" s="24"/>
      <c r="AXB35" s="24"/>
      <c r="AXC35" s="24"/>
      <c r="AXD35" s="24"/>
      <c r="AXE35" s="24"/>
      <c r="AXF35" s="24"/>
      <c r="AXG35" s="24"/>
      <c r="AXH35" s="24"/>
      <c r="AXI35" s="24"/>
      <c r="AXJ35" s="24"/>
      <c r="AXK35" s="24"/>
      <c r="AXL35" s="24"/>
      <c r="AXM35" s="24"/>
      <c r="AXN35" s="24"/>
      <c r="AXO35" s="24"/>
      <c r="AXP35" s="24"/>
      <c r="AXQ35" s="24"/>
      <c r="AXR35" s="24"/>
      <c r="AXS35" s="24"/>
      <c r="AXT35" s="24"/>
      <c r="AXU35" s="24"/>
      <c r="AXV35" s="24"/>
      <c r="AXW35" s="24"/>
      <c r="AXX35" s="24"/>
      <c r="AXY35" s="24"/>
      <c r="AXZ35" s="24"/>
      <c r="AYA35" s="24"/>
      <c r="AYB35" s="24"/>
      <c r="AYC35" s="24"/>
      <c r="AYD35" s="24"/>
      <c r="AYE35" s="24"/>
      <c r="AYF35" s="24"/>
      <c r="AYG35" s="24"/>
      <c r="AYH35" s="24"/>
      <c r="AYI35" s="24"/>
      <c r="AYJ35" s="24"/>
      <c r="AYK35" s="24"/>
      <c r="AYL35" s="24"/>
      <c r="AYM35" s="24"/>
      <c r="AYN35" s="24"/>
      <c r="AYO35" s="24"/>
      <c r="AYP35" s="24"/>
      <c r="AYQ35" s="24"/>
      <c r="AYR35" s="24"/>
      <c r="AYS35" s="24"/>
      <c r="AYT35" s="24"/>
      <c r="AYU35" s="24"/>
      <c r="AYV35" s="24"/>
      <c r="AYW35" s="24"/>
      <c r="AYX35" s="24"/>
      <c r="AYY35" s="24"/>
      <c r="AYZ35" s="24"/>
      <c r="AZA35" s="24"/>
      <c r="AZB35" s="24"/>
      <c r="AZC35" s="24"/>
      <c r="AZD35" s="24"/>
      <c r="AZE35" s="24"/>
      <c r="AZF35" s="24"/>
      <c r="AZG35" s="24"/>
      <c r="AZH35" s="24"/>
      <c r="AZI35" s="24"/>
      <c r="AZJ35" s="24"/>
      <c r="AZK35" s="24"/>
      <c r="AZL35" s="24"/>
      <c r="AZM35" s="24"/>
      <c r="AZN35" s="24"/>
      <c r="AZO35" s="24"/>
      <c r="AZP35" s="24"/>
      <c r="AZQ35" s="24"/>
      <c r="AZR35" s="24"/>
      <c r="AZS35" s="24"/>
      <c r="AZT35" s="24"/>
      <c r="AZU35" s="24"/>
      <c r="AZV35" s="24"/>
      <c r="AZW35" s="24"/>
      <c r="AZX35" s="24"/>
      <c r="AZY35" s="24"/>
      <c r="AZZ35" s="24"/>
      <c r="BAA35" s="24"/>
      <c r="BAB35" s="24"/>
      <c r="BAC35" s="24"/>
      <c r="BAD35" s="24"/>
      <c r="BAE35" s="24"/>
      <c r="BAF35" s="24"/>
      <c r="BAG35" s="24"/>
      <c r="BAH35" s="24"/>
      <c r="BAI35" s="24"/>
      <c r="BAJ35" s="24"/>
      <c r="BAK35" s="24"/>
      <c r="BAL35" s="24"/>
      <c r="BAM35" s="24"/>
      <c r="BAN35" s="24"/>
      <c r="BAO35" s="24"/>
      <c r="BAP35" s="24"/>
      <c r="BAQ35" s="24"/>
      <c r="BAR35" s="24"/>
      <c r="BAS35" s="24"/>
      <c r="BAT35" s="24"/>
      <c r="BAU35" s="24"/>
      <c r="BAV35" s="24"/>
      <c r="BAW35" s="24"/>
      <c r="BAX35" s="24"/>
      <c r="BAY35" s="24"/>
      <c r="BAZ35" s="24"/>
      <c r="BBA35" s="24"/>
      <c r="BBB35" s="24"/>
      <c r="BBC35" s="24"/>
      <c r="BBD35" s="24"/>
      <c r="BBE35" s="24"/>
      <c r="BBF35" s="24"/>
      <c r="BBG35" s="24"/>
      <c r="BBH35" s="24"/>
      <c r="BBI35" s="24"/>
      <c r="BBJ35" s="24"/>
      <c r="BBK35" s="24"/>
      <c r="BBL35" s="24"/>
      <c r="BBM35" s="24"/>
      <c r="BBN35" s="24"/>
      <c r="BBO35" s="24"/>
      <c r="BBP35" s="24"/>
      <c r="BBQ35" s="24"/>
      <c r="BBR35" s="24"/>
      <c r="BBS35" s="24"/>
      <c r="BBT35" s="24"/>
      <c r="BBU35" s="24"/>
      <c r="BBV35" s="24"/>
      <c r="BBW35" s="24"/>
      <c r="BBX35" s="24"/>
      <c r="BBY35" s="24"/>
      <c r="BBZ35" s="24"/>
      <c r="BCA35" s="24"/>
      <c r="BCB35" s="24"/>
      <c r="BCC35" s="24"/>
      <c r="BCD35" s="24"/>
      <c r="BCE35" s="24"/>
      <c r="BCF35" s="24"/>
      <c r="BCG35" s="24"/>
      <c r="BCH35" s="24"/>
      <c r="BCI35" s="24"/>
      <c r="BCJ35" s="24"/>
      <c r="BCK35" s="24"/>
      <c r="BCL35" s="24"/>
      <c r="BCM35" s="24"/>
      <c r="BCN35" s="24"/>
      <c r="BCO35" s="24"/>
      <c r="BCP35" s="24"/>
      <c r="BCQ35" s="24"/>
      <c r="BCR35" s="24"/>
      <c r="BCS35" s="24"/>
      <c r="BCT35" s="24"/>
      <c r="BCU35" s="24"/>
      <c r="BCV35" s="24"/>
      <c r="BCW35" s="24"/>
      <c r="BCX35" s="24"/>
      <c r="BCY35" s="24"/>
      <c r="BCZ35" s="24"/>
      <c r="BDA35" s="24"/>
      <c r="BDB35" s="24"/>
      <c r="BDC35" s="24"/>
      <c r="BDD35" s="24"/>
      <c r="BDE35" s="24"/>
      <c r="BDF35" s="24"/>
      <c r="BDG35" s="24"/>
      <c r="BDH35" s="24"/>
      <c r="BDI35" s="24"/>
      <c r="BDJ35" s="24"/>
      <c r="BDK35" s="24"/>
      <c r="BDL35" s="24"/>
      <c r="BDM35" s="24"/>
      <c r="BDN35" s="24"/>
      <c r="BDO35" s="24"/>
      <c r="BDP35" s="24"/>
      <c r="BDQ35" s="24"/>
      <c r="BDR35" s="24"/>
      <c r="BDS35" s="24"/>
      <c r="BDT35" s="24"/>
      <c r="BDU35" s="24"/>
      <c r="BDV35" s="24"/>
      <c r="BDW35" s="24"/>
      <c r="BDX35" s="24"/>
      <c r="BDY35" s="24"/>
      <c r="BDZ35" s="24"/>
      <c r="BEA35" s="24"/>
      <c r="BEB35" s="24"/>
      <c r="BEC35" s="24"/>
      <c r="BED35" s="24"/>
      <c r="BEE35" s="24"/>
      <c r="BEF35" s="24"/>
      <c r="BEG35" s="24"/>
      <c r="BEH35" s="24"/>
      <c r="BEI35" s="24"/>
      <c r="BEJ35" s="24"/>
      <c r="BEK35" s="24"/>
      <c r="BEL35" s="24"/>
      <c r="BEM35" s="24"/>
      <c r="BEN35" s="24"/>
      <c r="BEO35" s="24"/>
      <c r="BEP35" s="24"/>
      <c r="BEQ35" s="24"/>
      <c r="BER35" s="24"/>
      <c r="BES35" s="24"/>
      <c r="BET35" s="24"/>
      <c r="BEU35" s="24"/>
      <c r="BEV35" s="24"/>
      <c r="BEW35" s="24"/>
      <c r="BEX35" s="24"/>
      <c r="BEY35" s="24"/>
      <c r="BEZ35" s="24"/>
      <c r="BFA35" s="24"/>
      <c r="BFB35" s="24"/>
      <c r="BFC35" s="24"/>
      <c r="BFD35" s="24"/>
      <c r="BFE35" s="24"/>
      <c r="BFF35" s="24"/>
      <c r="BFG35" s="24"/>
      <c r="BFH35" s="24"/>
      <c r="BFI35" s="24"/>
      <c r="BFJ35" s="24"/>
      <c r="BFK35" s="24"/>
      <c r="BFL35" s="24"/>
      <c r="BFM35" s="24"/>
      <c r="BFN35" s="24"/>
      <c r="BFO35" s="24"/>
      <c r="BFP35" s="24"/>
      <c r="BFQ35" s="24"/>
      <c r="BFR35" s="24"/>
      <c r="BFS35" s="24"/>
      <c r="BFT35" s="24"/>
      <c r="BFU35" s="24"/>
      <c r="BFV35" s="24"/>
      <c r="BFW35" s="24"/>
      <c r="BFX35" s="24"/>
      <c r="BFY35" s="24"/>
      <c r="BFZ35" s="24"/>
      <c r="BGA35" s="24"/>
      <c r="BGB35" s="24"/>
      <c r="BGC35" s="24"/>
      <c r="BGD35" s="24"/>
      <c r="BGE35" s="24"/>
      <c r="BGF35" s="24"/>
      <c r="BGG35" s="24"/>
      <c r="BGH35" s="24"/>
      <c r="BGI35" s="24"/>
      <c r="BGJ35" s="24"/>
      <c r="BGK35" s="24"/>
      <c r="BGL35" s="24"/>
      <c r="BGM35" s="24"/>
      <c r="BGN35" s="24"/>
      <c r="BGO35" s="24"/>
      <c r="BGP35" s="24"/>
      <c r="BGQ35" s="24"/>
      <c r="BGR35" s="24"/>
      <c r="BGS35" s="24"/>
      <c r="BGT35" s="24"/>
      <c r="BGU35" s="24"/>
      <c r="BGV35" s="24"/>
      <c r="BGW35" s="24"/>
      <c r="BGX35" s="24"/>
      <c r="BGY35" s="24"/>
      <c r="BGZ35" s="24"/>
      <c r="BHA35" s="24"/>
      <c r="BHB35" s="24"/>
      <c r="BHC35" s="24"/>
      <c r="BHD35" s="24"/>
      <c r="BHE35" s="24"/>
      <c r="BHF35" s="24"/>
      <c r="BHG35" s="24"/>
      <c r="BHH35" s="24"/>
      <c r="BHI35" s="24"/>
      <c r="BHJ35" s="24"/>
      <c r="BHK35" s="24"/>
      <c r="BHL35" s="24"/>
      <c r="BHM35" s="24"/>
      <c r="BHN35" s="24"/>
      <c r="BHO35" s="24"/>
      <c r="BHP35" s="24"/>
      <c r="BHQ35" s="24"/>
      <c r="BHR35" s="24"/>
      <c r="BHS35" s="24"/>
      <c r="BHT35" s="24"/>
      <c r="BHU35" s="24"/>
      <c r="BHV35" s="24"/>
      <c r="BHW35" s="24"/>
      <c r="BHX35" s="24"/>
      <c r="BHY35" s="24"/>
      <c r="BHZ35" s="24"/>
      <c r="BIA35" s="24"/>
      <c r="BIB35" s="24"/>
      <c r="BIC35" s="24"/>
      <c r="BID35" s="24"/>
      <c r="BIE35" s="24"/>
      <c r="BIF35" s="24"/>
      <c r="BIG35" s="24"/>
      <c r="BIH35" s="24"/>
      <c r="BII35" s="24"/>
      <c r="BIJ35" s="24"/>
      <c r="BIK35" s="24"/>
      <c r="BIL35" s="24"/>
      <c r="BIM35" s="24"/>
      <c r="BIN35" s="24"/>
      <c r="BIO35" s="24"/>
      <c r="BIP35" s="24"/>
      <c r="BIQ35" s="24"/>
      <c r="BIR35" s="24"/>
      <c r="BIS35" s="24"/>
      <c r="BIT35" s="24"/>
      <c r="BIU35" s="24"/>
      <c r="BIV35" s="24"/>
      <c r="BIW35" s="24"/>
      <c r="BIX35" s="24"/>
      <c r="BIY35" s="24"/>
      <c r="BIZ35" s="24"/>
      <c r="BJA35" s="24"/>
      <c r="BJB35" s="24"/>
      <c r="BJC35" s="24"/>
      <c r="BJD35" s="24"/>
      <c r="BJE35" s="24"/>
      <c r="BJF35" s="24"/>
      <c r="BJG35" s="24"/>
      <c r="BJH35" s="24"/>
      <c r="BJI35" s="24"/>
      <c r="BJJ35" s="24"/>
      <c r="BJK35" s="24"/>
      <c r="BJL35" s="24"/>
      <c r="BJM35" s="24"/>
      <c r="BJN35" s="24"/>
      <c r="BJO35" s="24"/>
      <c r="BJP35" s="24"/>
      <c r="BJQ35" s="24"/>
      <c r="BJR35" s="24"/>
      <c r="BJS35" s="24"/>
      <c r="BJT35" s="24"/>
      <c r="BJU35" s="24"/>
      <c r="BJV35" s="24"/>
      <c r="BJW35" s="24"/>
      <c r="BJX35" s="24"/>
      <c r="BJY35" s="24"/>
      <c r="BJZ35" s="24"/>
      <c r="BKA35" s="24"/>
      <c r="BKB35" s="24"/>
      <c r="BKC35" s="24"/>
      <c r="BKD35" s="24"/>
      <c r="BKE35" s="24"/>
      <c r="BKF35" s="24"/>
      <c r="BKG35" s="24"/>
      <c r="BKH35" s="24"/>
      <c r="BKI35" s="24"/>
      <c r="BKJ35" s="24"/>
      <c r="BKK35" s="24"/>
      <c r="BKL35" s="24"/>
      <c r="BKM35" s="24"/>
      <c r="BKN35" s="24"/>
      <c r="BKO35" s="24"/>
      <c r="BKP35" s="24"/>
      <c r="BKQ35" s="24"/>
      <c r="BKR35" s="24"/>
      <c r="BKS35" s="24"/>
      <c r="BKT35" s="24"/>
      <c r="BKU35" s="24"/>
      <c r="BKV35" s="24"/>
      <c r="BKW35" s="24"/>
      <c r="BKX35" s="24"/>
      <c r="BKY35" s="24"/>
      <c r="BKZ35" s="24"/>
      <c r="BLA35" s="24"/>
      <c r="BLB35" s="24"/>
      <c r="BLC35" s="24"/>
      <c r="BLD35" s="24"/>
      <c r="BLE35" s="24"/>
      <c r="BLF35" s="24"/>
      <c r="BLG35" s="24"/>
      <c r="BLH35" s="24"/>
      <c r="BLI35" s="24"/>
      <c r="BLJ35" s="24"/>
      <c r="BLK35" s="24"/>
      <c r="BLL35" s="24"/>
      <c r="BLM35" s="24"/>
      <c r="BLN35" s="24"/>
      <c r="BLO35" s="24"/>
      <c r="BLP35" s="24"/>
      <c r="BLQ35" s="24"/>
      <c r="BLR35" s="24"/>
      <c r="BLS35" s="24"/>
      <c r="BLT35" s="24"/>
      <c r="BLU35" s="24"/>
      <c r="BLV35" s="24"/>
      <c r="BLW35" s="24"/>
      <c r="BLX35" s="24"/>
      <c r="BLY35" s="24"/>
      <c r="BLZ35" s="24"/>
      <c r="BMA35" s="24"/>
      <c r="BMB35" s="24"/>
      <c r="BMC35" s="24"/>
      <c r="BMD35" s="24"/>
      <c r="BME35" s="24"/>
      <c r="BMF35" s="24"/>
      <c r="BMG35" s="24"/>
      <c r="BMH35" s="24"/>
      <c r="BMI35" s="24"/>
      <c r="BMJ35" s="24"/>
      <c r="BMK35" s="24"/>
      <c r="BML35" s="24"/>
      <c r="BMM35" s="24"/>
      <c r="BMN35" s="24"/>
      <c r="BMO35" s="24"/>
      <c r="BMP35" s="24"/>
      <c r="BMQ35" s="24"/>
      <c r="BMR35" s="24"/>
      <c r="BMS35" s="24"/>
      <c r="BMT35" s="24"/>
      <c r="BMU35" s="24"/>
      <c r="BMV35" s="24"/>
      <c r="BMW35" s="24"/>
      <c r="BMX35" s="24"/>
      <c r="BMY35" s="24"/>
      <c r="BMZ35" s="24"/>
      <c r="BNA35" s="24"/>
      <c r="BNB35" s="24"/>
      <c r="BNC35" s="24"/>
      <c r="BND35" s="24"/>
      <c r="BNE35" s="24"/>
      <c r="BNF35" s="24"/>
      <c r="BNG35" s="24"/>
      <c r="BNH35" s="24"/>
      <c r="BNI35" s="24"/>
      <c r="BNJ35" s="24"/>
      <c r="BNK35" s="24"/>
      <c r="BNL35" s="24"/>
      <c r="BNM35" s="24"/>
      <c r="BNN35" s="24"/>
      <c r="BNO35" s="24"/>
      <c r="BNP35" s="24"/>
      <c r="BNQ35" s="24"/>
      <c r="BNR35" s="24"/>
      <c r="BNS35" s="24"/>
      <c r="BNT35" s="24"/>
      <c r="BNU35" s="24"/>
      <c r="BNV35" s="24"/>
      <c r="BNW35" s="24"/>
      <c r="BNX35" s="24"/>
      <c r="BNY35" s="24"/>
      <c r="BNZ35" s="24"/>
      <c r="BOA35" s="24"/>
      <c r="BOB35" s="24"/>
      <c r="BOC35" s="24"/>
      <c r="BOD35" s="24"/>
      <c r="BOE35" s="24"/>
      <c r="BOF35" s="24"/>
      <c r="BOG35" s="24"/>
      <c r="BOH35" s="24"/>
      <c r="BOI35" s="24"/>
      <c r="BOJ35" s="24"/>
      <c r="BOK35" s="24"/>
      <c r="BOL35" s="24"/>
      <c r="BOM35" s="24"/>
      <c r="BON35" s="24"/>
      <c r="BOO35" s="24"/>
      <c r="BOP35" s="24"/>
      <c r="BOQ35" s="24"/>
      <c r="BOR35" s="24"/>
      <c r="BOS35" s="24"/>
      <c r="BOT35" s="24"/>
      <c r="BOU35" s="24"/>
      <c r="BOV35" s="24"/>
      <c r="BOW35" s="24"/>
      <c r="BOX35" s="24"/>
      <c r="BOY35" s="24"/>
      <c r="BOZ35" s="24"/>
      <c r="BPA35" s="24"/>
      <c r="BPB35" s="24"/>
      <c r="BPC35" s="24"/>
      <c r="BPD35" s="24"/>
      <c r="BPE35" s="24"/>
      <c r="BPF35" s="24"/>
      <c r="BPG35" s="24"/>
      <c r="BPH35" s="24"/>
      <c r="BPI35" s="24"/>
      <c r="BPJ35" s="24"/>
      <c r="BPK35" s="24"/>
      <c r="BPL35" s="24"/>
      <c r="BPM35" s="24"/>
      <c r="BPN35" s="24"/>
      <c r="BPO35" s="24"/>
      <c r="BPP35" s="24"/>
      <c r="BPQ35" s="24"/>
      <c r="BPR35" s="24"/>
      <c r="BPS35" s="24"/>
      <c r="BPT35" s="24"/>
      <c r="BPU35" s="24"/>
      <c r="BPV35" s="24"/>
      <c r="BPW35" s="24"/>
      <c r="BPX35" s="24"/>
      <c r="BPY35" s="24"/>
      <c r="BPZ35" s="24"/>
      <c r="BQA35" s="24"/>
      <c r="BQB35" s="24"/>
      <c r="BQC35" s="24"/>
      <c r="BQD35" s="24"/>
      <c r="BQE35" s="24"/>
      <c r="BQF35" s="24"/>
      <c r="BQG35" s="24"/>
      <c r="BQH35" s="24"/>
      <c r="BQI35" s="24"/>
      <c r="BQJ35" s="24"/>
      <c r="BQK35" s="24"/>
      <c r="BQL35" s="24"/>
      <c r="BQM35" s="24"/>
      <c r="BQN35" s="24"/>
      <c r="BQO35" s="24"/>
      <c r="BQP35" s="24"/>
      <c r="BQQ35" s="24"/>
      <c r="BQR35" s="24"/>
      <c r="BQS35" s="24"/>
      <c r="BQT35" s="24"/>
      <c r="BQU35" s="24"/>
      <c r="BQV35" s="24"/>
      <c r="BQW35" s="24"/>
      <c r="BQX35" s="24"/>
      <c r="BQY35" s="24"/>
      <c r="BQZ35" s="24"/>
      <c r="BRA35" s="24"/>
      <c r="BRB35" s="24"/>
      <c r="BRC35" s="24"/>
      <c r="BRD35" s="24"/>
      <c r="BRE35" s="24"/>
      <c r="BRF35" s="24"/>
      <c r="BRG35" s="24"/>
      <c r="BRH35" s="24"/>
      <c r="BRI35" s="24"/>
      <c r="BRJ35" s="24"/>
      <c r="BRK35" s="24"/>
      <c r="BRL35" s="24"/>
      <c r="BRM35" s="24"/>
      <c r="BRN35" s="24"/>
      <c r="BRO35" s="24"/>
      <c r="BRP35" s="24"/>
      <c r="BRQ35" s="24"/>
      <c r="BRR35" s="24"/>
      <c r="BRS35" s="24"/>
      <c r="BRT35" s="24"/>
      <c r="BRU35" s="24"/>
      <c r="BRV35" s="24"/>
      <c r="BRW35" s="24"/>
      <c r="BRX35" s="24"/>
      <c r="BRY35" s="24"/>
      <c r="BRZ35" s="24"/>
      <c r="BSA35" s="24"/>
      <c r="BSB35" s="24"/>
      <c r="BSC35" s="24"/>
      <c r="BSD35" s="24"/>
      <c r="BSE35" s="24"/>
      <c r="BSF35" s="24"/>
      <c r="BSG35" s="24"/>
      <c r="BSH35" s="24"/>
      <c r="BSI35" s="24"/>
      <c r="BSJ35" s="24"/>
      <c r="BSK35" s="24"/>
      <c r="BSL35" s="24"/>
      <c r="BSM35" s="24"/>
      <c r="BSN35" s="24"/>
      <c r="BSO35" s="24"/>
      <c r="BSP35" s="24"/>
      <c r="BSQ35" s="24"/>
      <c r="BSR35" s="24"/>
      <c r="BSS35" s="24"/>
      <c r="BST35" s="24"/>
      <c r="BSU35" s="24"/>
      <c r="BSV35" s="24"/>
      <c r="BSW35" s="24"/>
      <c r="BSX35" s="24"/>
      <c r="BSY35" s="24"/>
      <c r="BSZ35" s="24"/>
      <c r="BTA35" s="24"/>
      <c r="BTB35" s="24"/>
      <c r="BTC35" s="24"/>
      <c r="BTD35" s="24"/>
      <c r="BTE35" s="24"/>
      <c r="BTF35" s="24"/>
      <c r="BTG35" s="24"/>
      <c r="BTH35" s="24"/>
      <c r="BTI35" s="24"/>
      <c r="BTJ35" s="24"/>
      <c r="BTK35" s="24"/>
      <c r="BTL35" s="24"/>
      <c r="BTM35" s="24"/>
      <c r="BTN35" s="24"/>
      <c r="BTO35" s="24"/>
      <c r="BTP35" s="24"/>
      <c r="BTQ35" s="24"/>
      <c r="BTR35" s="24"/>
      <c r="BTS35" s="24"/>
      <c r="BTT35" s="24"/>
      <c r="BTU35" s="24"/>
      <c r="BTV35" s="24"/>
      <c r="BTW35" s="24"/>
      <c r="BTX35" s="24"/>
      <c r="BTY35" s="24"/>
      <c r="BTZ35" s="24"/>
      <c r="BUA35" s="24"/>
      <c r="BUB35" s="24"/>
      <c r="BUC35" s="24"/>
      <c r="BUD35" s="24"/>
      <c r="BUE35" s="24"/>
      <c r="BUF35" s="24"/>
      <c r="BUG35" s="24"/>
      <c r="BUH35" s="24"/>
      <c r="BUI35" s="24"/>
      <c r="BUJ35" s="24"/>
      <c r="BUK35" s="24"/>
      <c r="BUL35" s="24"/>
      <c r="BUM35" s="24"/>
      <c r="BUN35" s="24"/>
      <c r="BUO35" s="24"/>
      <c r="BUP35" s="24"/>
      <c r="BUQ35" s="24"/>
      <c r="BUR35" s="24"/>
      <c r="BUS35" s="24"/>
      <c r="BUT35" s="24"/>
      <c r="BUU35" s="24"/>
      <c r="BUV35" s="24"/>
      <c r="BUW35" s="24"/>
      <c r="BUX35" s="24"/>
      <c r="BUY35" s="24"/>
      <c r="BUZ35" s="24"/>
      <c r="BVA35" s="24"/>
      <c r="BVB35" s="24"/>
      <c r="BVC35" s="24"/>
      <c r="BVD35" s="24"/>
      <c r="BVE35" s="24"/>
      <c r="BVF35" s="24"/>
      <c r="BVG35" s="24"/>
      <c r="BVH35" s="24"/>
      <c r="BVI35" s="24"/>
      <c r="BVJ35" s="24"/>
      <c r="BVK35" s="24"/>
      <c r="BVL35" s="24"/>
      <c r="BVM35" s="24"/>
      <c r="BVN35" s="24"/>
      <c r="BVO35" s="24"/>
      <c r="BVP35" s="24"/>
      <c r="BVQ35" s="24"/>
      <c r="BVR35" s="24"/>
      <c r="BVS35" s="24"/>
      <c r="BVT35" s="24"/>
      <c r="BVU35" s="24"/>
      <c r="BVV35" s="24"/>
      <c r="BVW35" s="24"/>
      <c r="BVX35" s="24"/>
      <c r="BVY35" s="24"/>
      <c r="BVZ35" s="24"/>
      <c r="BWA35" s="24"/>
      <c r="BWB35" s="24"/>
      <c r="BWC35" s="24"/>
      <c r="BWD35" s="24"/>
      <c r="BWE35" s="24"/>
      <c r="BWF35" s="24"/>
      <c r="BWG35" s="24"/>
      <c r="BWH35" s="24"/>
      <c r="BWI35" s="24"/>
      <c r="BWJ35" s="24"/>
      <c r="BWK35" s="24"/>
      <c r="BWL35" s="24"/>
      <c r="BWM35" s="24"/>
      <c r="BWN35" s="24"/>
      <c r="BWO35" s="24"/>
      <c r="BWP35" s="24"/>
      <c r="BWQ35" s="24"/>
      <c r="BWR35" s="24"/>
      <c r="BWS35" s="24"/>
      <c r="BWT35" s="24"/>
      <c r="BWU35" s="24"/>
      <c r="BWV35" s="24"/>
      <c r="BWW35" s="24"/>
      <c r="BWX35" s="24"/>
      <c r="BWY35" s="24"/>
      <c r="BWZ35" s="24"/>
      <c r="BXA35" s="24"/>
      <c r="BXB35" s="24"/>
      <c r="BXC35" s="24"/>
      <c r="BXD35" s="24"/>
      <c r="BXE35" s="24"/>
      <c r="BXF35" s="24"/>
      <c r="BXG35" s="24"/>
      <c r="BXH35" s="24"/>
      <c r="BXI35" s="24"/>
      <c r="BXJ35" s="24"/>
      <c r="BXK35" s="24"/>
      <c r="BXL35" s="24"/>
      <c r="BXM35" s="24"/>
      <c r="BXN35" s="24"/>
      <c r="BXO35" s="24"/>
      <c r="BXP35" s="24"/>
      <c r="BXQ35" s="24"/>
      <c r="BXR35" s="24"/>
      <c r="BXS35" s="24"/>
      <c r="BXT35" s="24"/>
      <c r="BXU35" s="24"/>
      <c r="BXV35" s="24"/>
      <c r="BXW35" s="24"/>
      <c r="BXX35" s="24"/>
      <c r="BXY35" s="24"/>
      <c r="BXZ35" s="24"/>
      <c r="BYA35" s="24"/>
      <c r="BYB35" s="24"/>
      <c r="BYC35" s="24"/>
      <c r="BYD35" s="24"/>
      <c r="BYE35" s="24"/>
      <c r="BYF35" s="24"/>
      <c r="BYG35" s="24"/>
      <c r="BYH35" s="24"/>
      <c r="BYI35" s="24"/>
      <c r="BYJ35" s="24"/>
      <c r="BYK35" s="24"/>
      <c r="BYL35" s="24"/>
      <c r="BYM35" s="24"/>
      <c r="BYN35" s="24"/>
      <c r="BYO35" s="24"/>
      <c r="BYP35" s="24"/>
      <c r="BYQ35" s="24"/>
      <c r="BYR35" s="24"/>
      <c r="BYS35" s="24"/>
      <c r="BYT35" s="24"/>
      <c r="BYU35" s="24"/>
      <c r="BYV35" s="24"/>
      <c r="BYW35" s="24"/>
      <c r="BYX35" s="24"/>
      <c r="BYY35" s="24"/>
      <c r="BYZ35" s="24"/>
      <c r="BZA35" s="24"/>
      <c r="BZB35" s="24"/>
      <c r="BZC35" s="24"/>
      <c r="BZD35" s="24"/>
      <c r="BZE35" s="24"/>
      <c r="BZF35" s="24"/>
      <c r="BZG35" s="24"/>
      <c r="BZH35" s="24"/>
      <c r="BZI35" s="24"/>
      <c r="BZJ35" s="24"/>
      <c r="BZK35" s="24"/>
      <c r="BZL35" s="24"/>
      <c r="BZM35" s="24"/>
      <c r="BZN35" s="24"/>
      <c r="BZO35" s="24"/>
      <c r="BZP35" s="24"/>
      <c r="BZQ35" s="24"/>
      <c r="BZR35" s="24"/>
      <c r="BZS35" s="24"/>
      <c r="BZT35" s="24"/>
      <c r="BZU35" s="24"/>
      <c r="BZV35" s="24"/>
      <c r="BZW35" s="24"/>
      <c r="BZX35" s="24"/>
      <c r="BZY35" s="24"/>
      <c r="BZZ35" s="24"/>
      <c r="CAA35" s="24"/>
      <c r="CAB35" s="24"/>
      <c r="CAC35" s="24"/>
      <c r="CAD35" s="24"/>
      <c r="CAE35" s="24"/>
      <c r="CAF35" s="24"/>
      <c r="CAG35" s="24"/>
      <c r="CAH35" s="24"/>
      <c r="CAI35" s="24"/>
      <c r="CAJ35" s="24"/>
      <c r="CAK35" s="24"/>
      <c r="CAL35" s="24"/>
      <c r="CAM35" s="24"/>
      <c r="CAN35" s="24"/>
      <c r="CAO35" s="24"/>
      <c r="CAP35" s="24"/>
      <c r="CAQ35" s="24"/>
      <c r="CAR35" s="24"/>
      <c r="CAS35" s="24"/>
      <c r="CAT35" s="24"/>
      <c r="CAU35" s="24"/>
      <c r="CAV35" s="24"/>
      <c r="CAW35" s="24"/>
      <c r="CAX35" s="24"/>
      <c r="CAY35" s="24"/>
      <c r="CAZ35" s="24"/>
      <c r="CBA35" s="24"/>
      <c r="CBB35" s="24"/>
      <c r="CBC35" s="24"/>
      <c r="CBD35" s="24"/>
      <c r="CBE35" s="24"/>
      <c r="CBF35" s="24"/>
      <c r="CBG35" s="24"/>
      <c r="CBH35" s="24"/>
      <c r="CBI35" s="24"/>
      <c r="CBJ35" s="24"/>
      <c r="CBK35" s="24"/>
      <c r="CBL35" s="24"/>
      <c r="CBM35" s="24"/>
      <c r="CBN35" s="24"/>
      <c r="CBO35" s="24"/>
      <c r="CBP35" s="24"/>
      <c r="CBQ35" s="24"/>
      <c r="CBR35" s="24"/>
      <c r="CBS35" s="24"/>
      <c r="CBT35" s="24"/>
      <c r="CBU35" s="24"/>
      <c r="CBV35" s="24"/>
      <c r="CBW35" s="24"/>
      <c r="CBX35" s="24"/>
      <c r="CBY35" s="24"/>
      <c r="CBZ35" s="24"/>
      <c r="CCA35" s="24"/>
      <c r="CCB35" s="24"/>
      <c r="CCC35" s="24"/>
      <c r="CCD35" s="24"/>
      <c r="CCE35" s="24"/>
      <c r="CCF35" s="24"/>
      <c r="CCG35" s="24"/>
      <c r="CCH35" s="24"/>
      <c r="CCI35" s="24"/>
      <c r="CCJ35" s="24"/>
      <c r="CCK35" s="24"/>
      <c r="CCL35" s="24"/>
      <c r="CCM35" s="24"/>
      <c r="CCN35" s="24"/>
      <c r="CCO35" s="24"/>
      <c r="CCP35" s="24"/>
      <c r="CCQ35" s="24"/>
      <c r="CCR35" s="24"/>
      <c r="CCS35" s="24"/>
      <c r="CCT35" s="24"/>
      <c r="CCU35" s="24"/>
      <c r="CCV35" s="24"/>
      <c r="CCW35" s="24"/>
      <c r="CCX35" s="24"/>
      <c r="CCY35" s="24"/>
      <c r="CCZ35" s="24"/>
      <c r="CDA35" s="24"/>
      <c r="CDB35" s="24"/>
      <c r="CDC35" s="24"/>
      <c r="CDD35" s="24"/>
      <c r="CDE35" s="24"/>
      <c r="CDF35" s="24"/>
      <c r="CDG35" s="24"/>
      <c r="CDH35" s="24"/>
      <c r="CDI35" s="24"/>
      <c r="CDJ35" s="24"/>
      <c r="CDK35" s="24"/>
      <c r="CDL35" s="24"/>
      <c r="CDM35" s="24"/>
      <c r="CDN35" s="24"/>
      <c r="CDO35" s="24"/>
      <c r="CDP35" s="24"/>
      <c r="CDQ35" s="24"/>
      <c r="CDR35" s="24"/>
      <c r="CDS35" s="24"/>
      <c r="CDT35" s="24"/>
      <c r="CDU35" s="24"/>
      <c r="CDV35" s="24"/>
      <c r="CDW35" s="24"/>
      <c r="CDX35" s="24"/>
      <c r="CDY35" s="24"/>
      <c r="CDZ35" s="24"/>
      <c r="CEA35" s="24"/>
      <c r="CEB35" s="24"/>
      <c r="CEC35" s="24"/>
      <c r="CED35" s="24"/>
      <c r="CEE35" s="24"/>
      <c r="CEF35" s="24"/>
      <c r="CEG35" s="24"/>
      <c r="CEH35" s="24"/>
      <c r="CEI35" s="24"/>
      <c r="CEJ35" s="24"/>
      <c r="CEK35" s="24"/>
      <c r="CEL35" s="24"/>
      <c r="CEM35" s="24"/>
      <c r="CEN35" s="24"/>
      <c r="CEO35" s="24"/>
      <c r="CEP35" s="24"/>
      <c r="CEQ35" s="24"/>
      <c r="CER35" s="24"/>
      <c r="CES35" s="24"/>
      <c r="CET35" s="24"/>
      <c r="CEU35" s="24"/>
      <c r="CEV35" s="24"/>
      <c r="CEW35" s="24"/>
      <c r="CEX35" s="24"/>
      <c r="CEY35" s="24"/>
      <c r="CEZ35" s="24"/>
      <c r="CFA35" s="24"/>
      <c r="CFB35" s="24"/>
      <c r="CFC35" s="24"/>
      <c r="CFD35" s="24"/>
      <c r="CFE35" s="24"/>
      <c r="CFF35" s="24"/>
      <c r="CFG35" s="24"/>
      <c r="CFH35" s="24"/>
      <c r="CFI35" s="24"/>
      <c r="CFJ35" s="24"/>
      <c r="CFK35" s="24"/>
      <c r="CFL35" s="24"/>
      <c r="CFM35" s="24"/>
      <c r="CFN35" s="24"/>
      <c r="CFO35" s="24"/>
      <c r="CFP35" s="24"/>
      <c r="CFQ35" s="24"/>
      <c r="CFR35" s="24"/>
      <c r="CFS35" s="24"/>
      <c r="CFT35" s="24"/>
      <c r="CFU35" s="24"/>
      <c r="CFV35" s="24"/>
      <c r="CFW35" s="24"/>
      <c r="CFX35" s="24"/>
      <c r="CFY35" s="24"/>
      <c r="CFZ35" s="24"/>
      <c r="CGA35" s="24"/>
      <c r="CGB35" s="24"/>
      <c r="CGC35" s="24"/>
      <c r="CGD35" s="24"/>
      <c r="CGE35" s="24"/>
      <c r="CGF35" s="24"/>
      <c r="CGG35" s="24"/>
      <c r="CGH35" s="24"/>
      <c r="CGI35" s="24"/>
      <c r="CGJ35" s="24"/>
      <c r="CGK35" s="24"/>
      <c r="CGL35" s="24"/>
      <c r="CGM35" s="24"/>
      <c r="CGN35" s="24"/>
      <c r="CGO35" s="24"/>
      <c r="CGP35" s="24"/>
      <c r="CGQ35" s="24"/>
      <c r="CGR35" s="24"/>
      <c r="CGS35" s="24"/>
      <c r="CGT35" s="24"/>
      <c r="CGU35" s="24"/>
      <c r="CGV35" s="24"/>
      <c r="CGW35" s="24"/>
      <c r="CGX35" s="24"/>
      <c r="CGY35" s="24"/>
      <c r="CGZ35" s="24"/>
      <c r="CHA35" s="24"/>
      <c r="CHB35" s="24"/>
      <c r="CHC35" s="24"/>
      <c r="CHD35" s="24"/>
      <c r="CHE35" s="24"/>
      <c r="CHF35" s="24"/>
      <c r="CHG35" s="24"/>
      <c r="CHH35" s="24"/>
      <c r="CHI35" s="24"/>
      <c r="CHJ35" s="24"/>
      <c r="CHK35" s="24"/>
      <c r="CHL35" s="24"/>
      <c r="CHM35" s="24"/>
      <c r="CHN35" s="24"/>
      <c r="CHO35" s="24"/>
      <c r="CHP35" s="24"/>
      <c r="CHQ35" s="24"/>
      <c r="CHR35" s="24"/>
      <c r="CHS35" s="24"/>
      <c r="CHT35" s="24"/>
      <c r="CHU35" s="24"/>
      <c r="CHV35" s="24"/>
      <c r="CHW35" s="24"/>
      <c r="CHX35" s="24"/>
      <c r="CHY35" s="24"/>
      <c r="CHZ35" s="24"/>
      <c r="CIA35" s="24"/>
      <c r="CIB35" s="24"/>
      <c r="CIC35" s="24"/>
      <c r="CID35" s="24"/>
      <c r="CIE35" s="24"/>
      <c r="CIF35" s="24"/>
      <c r="CIG35" s="24"/>
      <c r="CIH35" s="24"/>
      <c r="CII35" s="24"/>
      <c r="CIJ35" s="24"/>
      <c r="CIK35" s="24"/>
      <c r="CIL35" s="24"/>
      <c r="CIM35" s="24"/>
      <c r="CIN35" s="24"/>
      <c r="CIO35" s="24"/>
      <c r="CIP35" s="24"/>
      <c r="CIQ35" s="24"/>
      <c r="CIR35" s="24"/>
      <c r="CIS35" s="24"/>
      <c r="CIT35" s="24"/>
      <c r="CIU35" s="24"/>
      <c r="CIV35" s="24"/>
      <c r="CIW35" s="24"/>
      <c r="CIX35" s="24"/>
      <c r="CIY35" s="24"/>
      <c r="CIZ35" s="24"/>
      <c r="CJA35" s="24"/>
      <c r="CJB35" s="24"/>
      <c r="CJC35" s="24"/>
      <c r="CJD35" s="24"/>
      <c r="CJE35" s="24"/>
      <c r="CJF35" s="24"/>
      <c r="CJG35" s="24"/>
      <c r="CJH35" s="24"/>
      <c r="CJI35" s="24"/>
      <c r="CJJ35" s="24"/>
      <c r="CJK35" s="24"/>
      <c r="CJL35" s="24"/>
      <c r="CJM35" s="24"/>
      <c r="CJN35" s="24"/>
      <c r="CJO35" s="24"/>
      <c r="CJP35" s="24"/>
      <c r="CJQ35" s="24"/>
      <c r="CJR35" s="24"/>
      <c r="CJS35" s="24"/>
      <c r="CJT35" s="24"/>
      <c r="CJU35" s="24"/>
      <c r="CJV35" s="24"/>
      <c r="CJW35" s="24"/>
      <c r="CJX35" s="24"/>
      <c r="CJY35" s="24"/>
      <c r="CJZ35" s="24"/>
      <c r="CKA35" s="24"/>
      <c r="CKB35" s="24"/>
      <c r="CKC35" s="24"/>
      <c r="CKD35" s="24"/>
      <c r="CKE35" s="24"/>
      <c r="CKF35" s="24"/>
      <c r="CKG35" s="24"/>
      <c r="CKH35" s="24"/>
      <c r="CKI35" s="24"/>
      <c r="CKJ35" s="24"/>
      <c r="CKK35" s="24"/>
      <c r="CKL35" s="24"/>
      <c r="CKM35" s="24"/>
      <c r="CKN35" s="24"/>
      <c r="CKO35" s="24"/>
      <c r="CKP35" s="24"/>
      <c r="CKQ35" s="24"/>
      <c r="CKR35" s="24"/>
      <c r="CKS35" s="24"/>
      <c r="CKT35" s="24"/>
      <c r="CKU35" s="24"/>
      <c r="CKV35" s="24"/>
      <c r="CKW35" s="24"/>
      <c r="CKX35" s="24"/>
      <c r="CKY35" s="24"/>
      <c r="CKZ35" s="24"/>
      <c r="CLA35" s="24"/>
      <c r="CLB35" s="24"/>
      <c r="CLC35" s="24"/>
      <c r="CLD35" s="24"/>
      <c r="CLE35" s="24"/>
      <c r="CLF35" s="24"/>
      <c r="CLG35" s="24"/>
      <c r="CLH35" s="24"/>
      <c r="CLI35" s="24"/>
      <c r="CLJ35" s="24"/>
      <c r="CLK35" s="24"/>
      <c r="CLL35" s="24"/>
      <c r="CLM35" s="24"/>
      <c r="CLN35" s="24"/>
      <c r="CLO35" s="24"/>
      <c r="CLP35" s="24"/>
      <c r="CLQ35" s="24"/>
      <c r="CLR35" s="24"/>
      <c r="CLS35" s="24"/>
      <c r="CLT35" s="24"/>
      <c r="CLU35" s="24"/>
      <c r="CLV35" s="24"/>
      <c r="CLW35" s="24"/>
      <c r="CLX35" s="24"/>
      <c r="CLY35" s="24"/>
      <c r="CLZ35" s="24"/>
      <c r="CMA35" s="24"/>
      <c r="CMB35" s="24"/>
      <c r="CMC35" s="24"/>
      <c r="CMD35" s="24"/>
      <c r="CME35" s="24"/>
      <c r="CMF35" s="24"/>
      <c r="CMG35" s="24"/>
      <c r="CMH35" s="24"/>
      <c r="CMI35" s="24"/>
      <c r="CMJ35" s="24"/>
      <c r="CMK35" s="24"/>
      <c r="CML35" s="24"/>
      <c r="CMM35" s="24"/>
      <c r="CMN35" s="24"/>
      <c r="CMO35" s="24"/>
      <c r="CMP35" s="24"/>
      <c r="CMQ35" s="24"/>
      <c r="CMR35" s="24"/>
      <c r="CMS35" s="24"/>
      <c r="CMT35" s="24"/>
      <c r="CMU35" s="24"/>
      <c r="CMV35" s="24"/>
      <c r="CMW35" s="24"/>
      <c r="CMX35" s="24"/>
      <c r="CMY35" s="24"/>
      <c r="CMZ35" s="24"/>
      <c r="CNA35" s="24"/>
      <c r="CNB35" s="24"/>
      <c r="CNC35" s="24"/>
      <c r="CND35" s="24"/>
      <c r="CNE35" s="24"/>
      <c r="CNF35" s="24"/>
      <c r="CNG35" s="24"/>
      <c r="CNH35" s="24"/>
      <c r="CNI35" s="24"/>
      <c r="CNJ35" s="24"/>
      <c r="CNK35" s="24"/>
      <c r="CNL35" s="24"/>
      <c r="CNM35" s="24"/>
      <c r="CNN35" s="24"/>
      <c r="CNO35" s="24"/>
      <c r="CNP35" s="24"/>
      <c r="CNQ35" s="24"/>
      <c r="CNR35" s="24"/>
      <c r="CNS35" s="24"/>
      <c r="CNT35" s="24"/>
      <c r="CNU35" s="24"/>
      <c r="CNV35" s="24"/>
      <c r="CNW35" s="24"/>
      <c r="CNX35" s="24"/>
      <c r="CNY35" s="24"/>
      <c r="CNZ35" s="24"/>
      <c r="COA35" s="24"/>
      <c r="COB35" s="24"/>
      <c r="COC35" s="24"/>
      <c r="COD35" s="24"/>
      <c r="COE35" s="24"/>
      <c r="COF35" s="24"/>
      <c r="COG35" s="24"/>
      <c r="COH35" s="24"/>
      <c r="COI35" s="24"/>
      <c r="COJ35" s="24"/>
      <c r="COK35" s="24"/>
      <c r="COL35" s="24"/>
      <c r="COM35" s="24"/>
      <c r="CON35" s="24"/>
      <c r="COO35" s="24"/>
      <c r="COP35" s="24"/>
      <c r="COQ35" s="24"/>
      <c r="COR35" s="24"/>
      <c r="COS35" s="24"/>
      <c r="COT35" s="24"/>
      <c r="COU35" s="24"/>
      <c r="COV35" s="24"/>
      <c r="COW35" s="24"/>
      <c r="COX35" s="24"/>
      <c r="COY35" s="24"/>
      <c r="COZ35" s="24"/>
      <c r="CPA35" s="24"/>
      <c r="CPB35" s="24"/>
      <c r="CPC35" s="24"/>
      <c r="CPD35" s="24"/>
      <c r="CPE35" s="24"/>
      <c r="CPF35" s="24"/>
      <c r="CPG35" s="24"/>
      <c r="CPH35" s="24"/>
      <c r="CPI35" s="24"/>
      <c r="CPJ35" s="24"/>
      <c r="CPK35" s="24"/>
      <c r="CPL35" s="24"/>
      <c r="CPM35" s="24"/>
      <c r="CPN35" s="24"/>
      <c r="CPO35" s="24"/>
      <c r="CPP35" s="24"/>
      <c r="CPQ35" s="24"/>
      <c r="CPR35" s="24"/>
      <c r="CPS35" s="24"/>
      <c r="CPT35" s="24"/>
      <c r="CPU35" s="24"/>
      <c r="CPV35" s="24"/>
      <c r="CPW35" s="24"/>
      <c r="CPX35" s="24"/>
      <c r="CPY35" s="24"/>
      <c r="CPZ35" s="24"/>
      <c r="CQA35" s="24"/>
      <c r="CQB35" s="24"/>
      <c r="CQC35" s="24"/>
      <c r="CQD35" s="24"/>
      <c r="CQE35" s="24"/>
      <c r="CQF35" s="24"/>
      <c r="CQG35" s="24"/>
      <c r="CQH35" s="24"/>
      <c r="CQI35" s="24"/>
      <c r="CQJ35" s="24"/>
      <c r="CQK35" s="24"/>
      <c r="CQL35" s="24"/>
      <c r="CQM35" s="24"/>
      <c r="CQN35" s="24"/>
      <c r="CQO35" s="24"/>
      <c r="CQP35" s="24"/>
      <c r="CQQ35" s="24"/>
      <c r="CQR35" s="24"/>
      <c r="CQS35" s="24"/>
      <c r="CQT35" s="24"/>
      <c r="CQU35" s="24"/>
      <c r="CQV35" s="24"/>
      <c r="CQW35" s="24"/>
      <c r="CQX35" s="24"/>
      <c r="CQY35" s="24"/>
      <c r="CQZ35" s="24"/>
      <c r="CRA35" s="24"/>
      <c r="CRB35" s="24"/>
      <c r="CRC35" s="24"/>
      <c r="CRD35" s="24"/>
      <c r="CRE35" s="24"/>
      <c r="CRF35" s="24"/>
      <c r="CRG35" s="24"/>
      <c r="CRH35" s="24"/>
      <c r="CRI35" s="24"/>
      <c r="CRJ35" s="24"/>
      <c r="CRK35" s="24"/>
      <c r="CRL35" s="24"/>
      <c r="CRM35" s="24"/>
      <c r="CRN35" s="24"/>
      <c r="CRO35" s="24"/>
      <c r="CRP35" s="24"/>
      <c r="CRQ35" s="24"/>
      <c r="CRR35" s="24"/>
      <c r="CRS35" s="24"/>
      <c r="CRT35" s="24"/>
      <c r="CRU35" s="24"/>
      <c r="CRV35" s="24"/>
      <c r="CRW35" s="24"/>
      <c r="CRX35" s="24"/>
      <c r="CRY35" s="24"/>
      <c r="CRZ35" s="24"/>
      <c r="CSA35" s="24"/>
      <c r="CSB35" s="24"/>
      <c r="CSC35" s="24"/>
      <c r="CSD35" s="24"/>
      <c r="CSE35" s="24"/>
      <c r="CSF35" s="24"/>
      <c r="CSG35" s="24"/>
      <c r="CSH35" s="24"/>
      <c r="CSI35" s="24"/>
      <c r="CSJ35" s="24"/>
      <c r="CSK35" s="24"/>
      <c r="CSL35" s="24"/>
      <c r="CSM35" s="24"/>
      <c r="CSN35" s="24"/>
      <c r="CSO35" s="24"/>
      <c r="CSP35" s="24"/>
      <c r="CSQ35" s="24"/>
      <c r="CSR35" s="24"/>
      <c r="CSS35" s="24"/>
      <c r="CST35" s="24"/>
      <c r="CSU35" s="24"/>
      <c r="CSV35" s="24"/>
      <c r="CSW35" s="24"/>
      <c r="CSX35" s="24"/>
      <c r="CSY35" s="24"/>
      <c r="CSZ35" s="24"/>
      <c r="CTA35" s="24"/>
      <c r="CTB35" s="24"/>
      <c r="CTC35" s="24"/>
      <c r="CTD35" s="24"/>
      <c r="CTE35" s="24"/>
      <c r="CTF35" s="24"/>
      <c r="CTG35" s="24"/>
      <c r="CTH35" s="24"/>
      <c r="CTI35" s="24"/>
      <c r="CTJ35" s="24"/>
      <c r="CTK35" s="24"/>
      <c r="CTL35" s="24"/>
      <c r="CTM35" s="24"/>
      <c r="CTN35" s="24"/>
      <c r="CTO35" s="24"/>
      <c r="CTP35" s="24"/>
      <c r="CTQ35" s="24"/>
      <c r="CTR35" s="24"/>
      <c r="CTS35" s="24"/>
      <c r="CTT35" s="24"/>
      <c r="CTU35" s="24"/>
      <c r="CTV35" s="24"/>
      <c r="CTW35" s="24"/>
      <c r="CTX35" s="24"/>
      <c r="CTY35" s="24"/>
      <c r="CTZ35" s="24"/>
      <c r="CUA35" s="24"/>
      <c r="CUB35" s="24"/>
      <c r="CUC35" s="24"/>
      <c r="CUD35" s="24"/>
      <c r="CUE35" s="24"/>
      <c r="CUF35" s="24"/>
      <c r="CUG35" s="24"/>
      <c r="CUH35" s="24"/>
      <c r="CUI35" s="24"/>
      <c r="CUJ35" s="24"/>
      <c r="CUK35" s="24"/>
      <c r="CUL35" s="24"/>
      <c r="CUM35" s="24"/>
      <c r="CUN35" s="24"/>
      <c r="CUO35" s="24"/>
      <c r="CUP35" s="24"/>
      <c r="CUQ35" s="24"/>
      <c r="CUR35" s="24"/>
      <c r="CUS35" s="24"/>
      <c r="CUT35" s="24"/>
      <c r="CUU35" s="24"/>
      <c r="CUV35" s="24"/>
      <c r="CUW35" s="24"/>
      <c r="CUX35" s="24"/>
      <c r="CUY35" s="24"/>
      <c r="CUZ35" s="24"/>
      <c r="CVA35" s="24"/>
      <c r="CVB35" s="24"/>
      <c r="CVC35" s="24"/>
      <c r="CVD35" s="24"/>
      <c r="CVE35" s="24"/>
      <c r="CVF35" s="24"/>
      <c r="CVG35" s="24"/>
      <c r="CVH35" s="24"/>
      <c r="CVI35" s="24"/>
      <c r="CVJ35" s="24"/>
      <c r="CVK35" s="24"/>
      <c r="CVL35" s="24"/>
      <c r="CVM35" s="24"/>
      <c r="CVN35" s="24"/>
      <c r="CVO35" s="24"/>
      <c r="CVP35" s="24"/>
      <c r="CVQ35" s="24"/>
      <c r="CVR35" s="24"/>
      <c r="CVS35" s="24"/>
      <c r="CVT35" s="24"/>
      <c r="CVU35" s="24"/>
      <c r="CVV35" s="24"/>
      <c r="CVW35" s="24"/>
      <c r="CVX35" s="24"/>
      <c r="CVY35" s="24"/>
      <c r="CVZ35" s="24"/>
      <c r="CWA35" s="24"/>
      <c r="CWB35" s="24"/>
      <c r="CWC35" s="24"/>
      <c r="CWD35" s="24"/>
      <c r="CWE35" s="24"/>
      <c r="CWF35" s="24"/>
      <c r="CWG35" s="24"/>
      <c r="CWH35" s="24"/>
      <c r="CWI35" s="24"/>
      <c r="CWJ35" s="24"/>
      <c r="CWK35" s="24"/>
      <c r="CWL35" s="24"/>
      <c r="CWM35" s="24"/>
      <c r="CWN35" s="24"/>
      <c r="CWO35" s="24"/>
      <c r="CWP35" s="24"/>
      <c r="CWQ35" s="24"/>
      <c r="CWR35" s="24"/>
      <c r="CWS35" s="24"/>
      <c r="CWT35" s="24"/>
      <c r="CWU35" s="24"/>
      <c r="CWV35" s="24"/>
      <c r="CWW35" s="24"/>
      <c r="CWX35" s="24"/>
      <c r="CWY35" s="24"/>
      <c r="CWZ35" s="24"/>
      <c r="CXA35" s="24"/>
      <c r="CXB35" s="24"/>
      <c r="CXC35" s="24"/>
      <c r="CXD35" s="24"/>
      <c r="CXE35" s="24"/>
      <c r="CXF35" s="24"/>
      <c r="CXG35" s="24"/>
      <c r="CXH35" s="24"/>
      <c r="CXI35" s="24"/>
      <c r="CXJ35" s="24"/>
      <c r="CXK35" s="24"/>
      <c r="CXL35" s="24"/>
      <c r="CXM35" s="24"/>
      <c r="CXN35" s="24"/>
      <c r="CXO35" s="24"/>
      <c r="CXP35" s="24"/>
      <c r="CXQ35" s="24"/>
      <c r="CXR35" s="24"/>
      <c r="CXS35" s="24"/>
      <c r="CXT35" s="24"/>
      <c r="CXU35" s="24"/>
      <c r="CXV35" s="24"/>
      <c r="CXW35" s="24"/>
      <c r="CXX35" s="24"/>
      <c r="CXY35" s="24"/>
      <c r="CXZ35" s="24"/>
      <c r="CYA35" s="24"/>
      <c r="CYB35" s="24"/>
      <c r="CYC35" s="24"/>
      <c r="CYD35" s="24"/>
      <c r="CYE35" s="24"/>
      <c r="CYF35" s="24"/>
      <c r="CYG35" s="24"/>
      <c r="CYH35" s="24"/>
      <c r="CYI35" s="24"/>
      <c r="CYJ35" s="24"/>
      <c r="CYK35" s="24"/>
      <c r="CYL35" s="24"/>
      <c r="CYM35" s="24"/>
      <c r="CYN35" s="24"/>
      <c r="CYO35" s="24"/>
      <c r="CYP35" s="24"/>
      <c r="CYQ35" s="24"/>
      <c r="CYR35" s="24"/>
      <c r="CYS35" s="24"/>
      <c r="CYT35" s="24"/>
      <c r="CYU35" s="24"/>
      <c r="CYV35" s="24"/>
      <c r="CYW35" s="24"/>
      <c r="CYX35" s="24"/>
      <c r="CYY35" s="24"/>
      <c r="CYZ35" s="24"/>
      <c r="CZA35" s="24"/>
      <c r="CZB35" s="24"/>
      <c r="CZC35" s="24"/>
      <c r="CZD35" s="24"/>
      <c r="CZE35" s="24"/>
      <c r="CZF35" s="24"/>
      <c r="CZG35" s="24"/>
      <c r="CZH35" s="24"/>
      <c r="CZI35" s="24"/>
      <c r="CZJ35" s="24"/>
      <c r="CZK35" s="24"/>
      <c r="CZL35" s="24"/>
      <c r="CZM35" s="24"/>
      <c r="CZN35" s="24"/>
      <c r="CZO35" s="24"/>
      <c r="CZP35" s="24"/>
      <c r="CZQ35" s="24"/>
      <c r="CZR35" s="24"/>
      <c r="CZS35" s="24"/>
      <c r="CZT35" s="24"/>
      <c r="CZU35" s="24"/>
      <c r="CZV35" s="24"/>
      <c r="CZW35" s="24"/>
      <c r="CZX35" s="24"/>
      <c r="CZY35" s="24"/>
      <c r="CZZ35" s="24"/>
      <c r="DAA35" s="24"/>
      <c r="DAB35" s="24"/>
      <c r="DAC35" s="24"/>
      <c r="DAD35" s="24"/>
      <c r="DAE35" s="24"/>
      <c r="DAF35" s="24"/>
      <c r="DAG35" s="24"/>
      <c r="DAH35" s="24"/>
      <c r="DAI35" s="24"/>
      <c r="DAJ35" s="24"/>
      <c r="DAK35" s="24"/>
      <c r="DAL35" s="24"/>
      <c r="DAM35" s="24"/>
      <c r="DAN35" s="24"/>
      <c r="DAO35" s="24"/>
      <c r="DAP35" s="24"/>
      <c r="DAQ35" s="24"/>
      <c r="DAR35" s="24"/>
      <c r="DAS35" s="24"/>
      <c r="DAT35" s="24"/>
      <c r="DAU35" s="24"/>
      <c r="DAV35" s="24"/>
      <c r="DAW35" s="24"/>
      <c r="DAX35" s="24"/>
      <c r="DAY35" s="24"/>
      <c r="DAZ35" s="24"/>
      <c r="DBA35" s="24"/>
      <c r="DBB35" s="24"/>
      <c r="DBC35" s="24"/>
      <c r="DBD35" s="24"/>
      <c r="DBE35" s="24"/>
      <c r="DBF35" s="24"/>
      <c r="DBG35" s="24"/>
      <c r="DBH35" s="24"/>
      <c r="DBI35" s="24"/>
      <c r="DBJ35" s="24"/>
      <c r="DBK35" s="24"/>
      <c r="DBL35" s="24"/>
      <c r="DBM35" s="24"/>
      <c r="DBN35" s="24"/>
      <c r="DBO35" s="24"/>
      <c r="DBP35" s="24"/>
      <c r="DBQ35" s="24"/>
      <c r="DBR35" s="24"/>
      <c r="DBS35" s="24"/>
      <c r="DBT35" s="24"/>
      <c r="DBU35" s="24"/>
      <c r="DBV35" s="24"/>
      <c r="DBW35" s="24"/>
      <c r="DBX35" s="24"/>
      <c r="DBY35" s="24"/>
      <c r="DBZ35" s="24"/>
      <c r="DCA35" s="24"/>
      <c r="DCB35" s="24"/>
      <c r="DCC35" s="24"/>
      <c r="DCD35" s="24"/>
      <c r="DCE35" s="24"/>
      <c r="DCF35" s="24"/>
      <c r="DCG35" s="24"/>
      <c r="DCH35" s="24"/>
      <c r="DCI35" s="24"/>
      <c r="DCJ35" s="24"/>
      <c r="DCK35" s="24"/>
      <c r="DCL35" s="24"/>
      <c r="DCM35" s="24"/>
      <c r="DCN35" s="24"/>
      <c r="DCO35" s="24"/>
      <c r="DCP35" s="24"/>
      <c r="DCQ35" s="24"/>
      <c r="DCR35" s="24"/>
      <c r="DCS35" s="24"/>
      <c r="DCT35" s="24"/>
      <c r="DCU35" s="24"/>
      <c r="DCV35" s="24"/>
      <c r="DCW35" s="24"/>
      <c r="DCX35" s="24"/>
      <c r="DCY35" s="24"/>
      <c r="DCZ35" s="24"/>
      <c r="DDA35" s="24"/>
      <c r="DDB35" s="24"/>
      <c r="DDC35" s="24"/>
      <c r="DDD35" s="24"/>
      <c r="DDE35" s="24"/>
      <c r="DDF35" s="24"/>
      <c r="DDG35" s="24"/>
      <c r="DDH35" s="24"/>
      <c r="DDI35" s="24"/>
      <c r="DDJ35" s="24"/>
      <c r="DDK35" s="24"/>
      <c r="DDL35" s="24"/>
      <c r="DDM35" s="24"/>
      <c r="DDN35" s="24"/>
      <c r="DDO35" s="24"/>
      <c r="DDP35" s="24"/>
      <c r="DDQ35" s="24"/>
      <c r="DDR35" s="24"/>
      <c r="DDS35" s="24"/>
      <c r="DDT35" s="24"/>
      <c r="DDU35" s="24"/>
      <c r="DDV35" s="24"/>
      <c r="DDW35" s="24"/>
      <c r="DDX35" s="24"/>
      <c r="DDY35" s="24"/>
      <c r="DDZ35" s="24"/>
      <c r="DEA35" s="24"/>
      <c r="DEB35" s="24"/>
      <c r="DEC35" s="24"/>
      <c r="DED35" s="24"/>
      <c r="DEE35" s="24"/>
      <c r="DEF35" s="24"/>
      <c r="DEG35" s="24"/>
      <c r="DEH35" s="24"/>
      <c r="DEI35" s="24"/>
      <c r="DEJ35" s="24"/>
      <c r="DEK35" s="24"/>
      <c r="DEL35" s="24"/>
      <c r="DEM35" s="24"/>
      <c r="DEN35" s="24"/>
      <c r="DEO35" s="24"/>
      <c r="DEP35" s="24"/>
      <c r="DEQ35" s="24"/>
      <c r="DER35" s="24"/>
      <c r="DES35" s="24"/>
      <c r="DET35" s="24"/>
      <c r="DEU35" s="24"/>
      <c r="DEV35" s="24"/>
      <c r="DEW35" s="24"/>
      <c r="DEX35" s="24"/>
      <c r="DEY35" s="24"/>
      <c r="DEZ35" s="24"/>
      <c r="DFA35" s="24"/>
      <c r="DFB35" s="24"/>
      <c r="DFC35" s="24"/>
      <c r="DFD35" s="24"/>
      <c r="DFE35" s="24"/>
      <c r="DFF35" s="24"/>
      <c r="DFG35" s="24"/>
      <c r="DFH35" s="24"/>
      <c r="DFI35" s="24"/>
      <c r="DFJ35" s="24"/>
      <c r="DFK35" s="24"/>
      <c r="DFL35" s="24"/>
      <c r="DFM35" s="24"/>
      <c r="DFN35" s="24"/>
      <c r="DFO35" s="24"/>
      <c r="DFP35" s="24"/>
      <c r="DFQ35" s="24"/>
      <c r="DFR35" s="24"/>
      <c r="DFS35" s="24"/>
      <c r="DFT35" s="24"/>
      <c r="DFU35" s="24"/>
      <c r="DFV35" s="24"/>
      <c r="DFW35" s="24"/>
      <c r="DFX35" s="24"/>
      <c r="DFY35" s="24"/>
      <c r="DFZ35" s="24"/>
      <c r="DGA35" s="24"/>
      <c r="DGB35" s="24"/>
      <c r="DGC35" s="24"/>
      <c r="DGD35" s="24"/>
      <c r="DGE35" s="24"/>
      <c r="DGF35" s="24"/>
      <c r="DGG35" s="24"/>
      <c r="DGH35" s="24"/>
      <c r="DGI35" s="24"/>
      <c r="DGJ35" s="24"/>
      <c r="DGK35" s="24"/>
      <c r="DGL35" s="24"/>
      <c r="DGM35" s="24"/>
      <c r="DGN35" s="24"/>
      <c r="DGO35" s="24"/>
      <c r="DGP35" s="24"/>
      <c r="DGQ35" s="24"/>
      <c r="DGR35" s="24"/>
      <c r="DGS35" s="24"/>
      <c r="DGT35" s="24"/>
      <c r="DGU35" s="24"/>
      <c r="DGV35" s="24"/>
      <c r="DGW35" s="24"/>
      <c r="DGX35" s="24"/>
      <c r="DGY35" s="24"/>
      <c r="DGZ35" s="24"/>
      <c r="DHA35" s="24"/>
      <c r="DHB35" s="24"/>
      <c r="DHC35" s="24"/>
      <c r="DHD35" s="24"/>
      <c r="DHE35" s="24"/>
      <c r="DHF35" s="24"/>
      <c r="DHG35" s="24"/>
      <c r="DHH35" s="24"/>
      <c r="DHI35" s="24"/>
      <c r="DHJ35" s="24"/>
      <c r="DHK35" s="24"/>
      <c r="DHL35" s="24"/>
      <c r="DHM35" s="24"/>
      <c r="DHN35" s="24"/>
      <c r="DHO35" s="24"/>
      <c r="DHP35" s="24"/>
      <c r="DHQ35" s="24"/>
      <c r="DHR35" s="24"/>
      <c r="DHS35" s="24"/>
      <c r="DHT35" s="24"/>
      <c r="DHU35" s="24"/>
      <c r="DHV35" s="24"/>
      <c r="DHW35" s="24"/>
      <c r="DHX35" s="24"/>
      <c r="DHY35" s="24"/>
      <c r="DHZ35" s="24"/>
      <c r="DIA35" s="24"/>
      <c r="DIB35" s="24"/>
      <c r="DIC35" s="24"/>
      <c r="DID35" s="24"/>
      <c r="DIE35" s="24"/>
      <c r="DIF35" s="24"/>
      <c r="DIG35" s="24"/>
      <c r="DIH35" s="24"/>
      <c r="DII35" s="24"/>
      <c r="DIJ35" s="24"/>
      <c r="DIK35" s="24"/>
      <c r="DIL35" s="24"/>
      <c r="DIM35" s="24"/>
      <c r="DIN35" s="24"/>
      <c r="DIO35" s="24"/>
      <c r="DIP35" s="24"/>
      <c r="DIQ35" s="24"/>
      <c r="DIR35" s="24"/>
      <c r="DIS35" s="24"/>
      <c r="DIT35" s="24"/>
      <c r="DIU35" s="24"/>
      <c r="DIV35" s="24"/>
      <c r="DIW35" s="24"/>
      <c r="DIX35" s="24"/>
      <c r="DIY35" s="24"/>
      <c r="DIZ35" s="24"/>
      <c r="DJA35" s="24"/>
      <c r="DJB35" s="24"/>
      <c r="DJC35" s="24"/>
      <c r="DJD35" s="24"/>
      <c r="DJE35" s="24"/>
      <c r="DJF35" s="24"/>
      <c r="DJG35" s="24"/>
      <c r="DJH35" s="24"/>
      <c r="DJI35" s="24"/>
      <c r="DJJ35" s="24"/>
      <c r="DJK35" s="24"/>
      <c r="DJL35" s="24"/>
      <c r="DJM35" s="24"/>
      <c r="DJN35" s="24"/>
      <c r="DJO35" s="24"/>
      <c r="DJP35" s="24"/>
      <c r="DJQ35" s="24"/>
      <c r="DJR35" s="24"/>
      <c r="DJS35" s="24"/>
      <c r="DJT35" s="24"/>
      <c r="DJU35" s="24"/>
      <c r="DJV35" s="24"/>
      <c r="DJW35" s="24"/>
      <c r="DJX35" s="24"/>
      <c r="DJY35" s="24"/>
      <c r="DJZ35" s="24"/>
      <c r="DKA35" s="24"/>
      <c r="DKB35" s="24"/>
      <c r="DKC35" s="24"/>
      <c r="DKD35" s="24"/>
      <c r="DKE35" s="24"/>
      <c r="DKF35" s="24"/>
      <c r="DKG35" s="24"/>
      <c r="DKH35" s="24"/>
      <c r="DKI35" s="24"/>
      <c r="DKJ35" s="24"/>
      <c r="DKK35" s="24"/>
      <c r="DKL35" s="24"/>
      <c r="DKM35" s="24"/>
      <c r="DKN35" s="24"/>
      <c r="DKO35" s="24"/>
      <c r="DKP35" s="24"/>
      <c r="DKQ35" s="24"/>
      <c r="DKR35" s="24"/>
      <c r="DKS35" s="24"/>
      <c r="DKT35" s="24"/>
      <c r="DKU35" s="24"/>
      <c r="DKV35" s="24"/>
      <c r="DKW35" s="24"/>
      <c r="DKX35" s="24"/>
      <c r="DKY35" s="24"/>
      <c r="DKZ35" s="24"/>
      <c r="DLA35" s="24"/>
      <c r="DLB35" s="24"/>
      <c r="DLC35" s="24"/>
      <c r="DLD35" s="24"/>
      <c r="DLE35" s="24"/>
      <c r="DLF35" s="24"/>
      <c r="DLG35" s="24"/>
      <c r="DLH35" s="24"/>
      <c r="DLI35" s="24"/>
      <c r="DLJ35" s="24"/>
      <c r="DLK35" s="24"/>
      <c r="DLL35" s="24"/>
      <c r="DLM35" s="24"/>
      <c r="DLN35" s="24"/>
      <c r="DLO35" s="24"/>
      <c r="DLP35" s="24"/>
      <c r="DLQ35" s="24"/>
      <c r="DLR35" s="24"/>
      <c r="DLS35" s="24"/>
      <c r="DLT35" s="24"/>
      <c r="DLU35" s="24"/>
      <c r="DLV35" s="24"/>
      <c r="DLW35" s="24"/>
      <c r="DLX35" s="24"/>
      <c r="DLY35" s="24"/>
      <c r="DLZ35" s="24"/>
      <c r="DMA35" s="24"/>
      <c r="DMB35" s="24"/>
      <c r="DMC35" s="24"/>
      <c r="DMD35" s="24"/>
      <c r="DME35" s="24"/>
      <c r="DMF35" s="24"/>
      <c r="DMG35" s="24"/>
      <c r="DMH35" s="24"/>
      <c r="DMI35" s="24"/>
      <c r="DMJ35" s="24"/>
      <c r="DMK35" s="24"/>
      <c r="DML35" s="24"/>
      <c r="DMM35" s="24"/>
      <c r="DMN35" s="24"/>
      <c r="DMO35" s="24"/>
      <c r="DMP35" s="24"/>
      <c r="DMQ35" s="24"/>
      <c r="DMR35" s="24"/>
      <c r="DMS35" s="24"/>
      <c r="DMT35" s="24"/>
      <c r="DMU35" s="24"/>
      <c r="DMV35" s="24"/>
      <c r="DMW35" s="24"/>
      <c r="DMX35" s="24"/>
      <c r="DMY35" s="24"/>
      <c r="DMZ35" s="24"/>
      <c r="DNA35" s="24"/>
      <c r="DNB35" s="24"/>
      <c r="DNC35" s="24"/>
      <c r="DND35" s="24"/>
      <c r="DNE35" s="24"/>
      <c r="DNF35" s="24"/>
      <c r="DNG35" s="24"/>
      <c r="DNH35" s="24"/>
      <c r="DNI35" s="24"/>
      <c r="DNJ35" s="24"/>
      <c r="DNK35" s="24"/>
      <c r="DNL35" s="24"/>
      <c r="DNM35" s="24"/>
      <c r="DNN35" s="24"/>
      <c r="DNO35" s="24"/>
      <c r="DNP35" s="24"/>
      <c r="DNQ35" s="24"/>
      <c r="DNR35" s="24"/>
      <c r="DNS35" s="24"/>
      <c r="DNT35" s="24"/>
      <c r="DNU35" s="24"/>
      <c r="DNV35" s="24"/>
      <c r="DNW35" s="24"/>
      <c r="DNX35" s="24"/>
      <c r="DNY35" s="24"/>
      <c r="DNZ35" s="24"/>
      <c r="DOA35" s="24"/>
      <c r="DOB35" s="24"/>
      <c r="DOC35" s="24"/>
      <c r="DOD35" s="24"/>
      <c r="DOE35" s="24"/>
      <c r="DOF35" s="24"/>
      <c r="DOG35" s="24"/>
      <c r="DOH35" s="24"/>
      <c r="DOI35" s="24"/>
      <c r="DOJ35" s="24"/>
      <c r="DOK35" s="24"/>
      <c r="DOL35" s="24"/>
      <c r="DOM35" s="24"/>
      <c r="DON35" s="24"/>
      <c r="DOO35" s="24"/>
      <c r="DOP35" s="24"/>
      <c r="DOQ35" s="24"/>
      <c r="DOR35" s="24"/>
      <c r="DOS35" s="24"/>
      <c r="DOT35" s="24"/>
      <c r="DOU35" s="24"/>
      <c r="DOV35" s="24"/>
      <c r="DOW35" s="24"/>
      <c r="DOX35" s="24"/>
      <c r="DOY35" s="24"/>
      <c r="DOZ35" s="24"/>
      <c r="DPA35" s="24"/>
      <c r="DPB35" s="24"/>
      <c r="DPC35" s="24"/>
      <c r="DPD35" s="24"/>
      <c r="DPE35" s="24"/>
      <c r="DPF35" s="24"/>
      <c r="DPG35" s="24"/>
      <c r="DPH35" s="24"/>
      <c r="DPI35" s="24"/>
      <c r="DPJ35" s="24"/>
      <c r="DPK35" s="24"/>
      <c r="DPL35" s="24"/>
      <c r="DPM35" s="24"/>
      <c r="DPN35" s="24"/>
      <c r="DPO35" s="24"/>
      <c r="DPP35" s="24"/>
      <c r="DPQ35" s="24"/>
      <c r="DPR35" s="24"/>
      <c r="DPS35" s="24"/>
      <c r="DPT35" s="24"/>
      <c r="DPU35" s="24"/>
      <c r="DPV35" s="24"/>
      <c r="DPW35" s="24"/>
      <c r="DPX35" s="24"/>
      <c r="DPY35" s="24"/>
      <c r="DPZ35" s="24"/>
      <c r="DQA35" s="24"/>
      <c r="DQB35" s="24"/>
      <c r="DQC35" s="24"/>
      <c r="DQD35" s="24"/>
      <c r="DQE35" s="24"/>
      <c r="DQF35" s="24"/>
      <c r="DQG35" s="24"/>
      <c r="DQH35" s="24"/>
      <c r="DQI35" s="24"/>
      <c r="DQJ35" s="24"/>
      <c r="DQK35" s="24"/>
      <c r="DQL35" s="24"/>
      <c r="DQM35" s="24"/>
      <c r="DQN35" s="24"/>
      <c r="DQO35" s="24"/>
      <c r="DQP35" s="24"/>
      <c r="DQQ35" s="24"/>
      <c r="DQR35" s="24"/>
      <c r="DQS35" s="24"/>
      <c r="DQT35" s="24"/>
      <c r="DQU35" s="24"/>
      <c r="DQV35" s="24"/>
      <c r="DQW35" s="24"/>
      <c r="DQX35" s="24"/>
      <c r="DQY35" s="24"/>
      <c r="DQZ35" s="24"/>
      <c r="DRA35" s="24"/>
      <c r="DRB35" s="24"/>
      <c r="DRC35" s="24"/>
      <c r="DRD35" s="24"/>
      <c r="DRE35" s="24"/>
      <c r="DRF35" s="24"/>
      <c r="DRG35" s="24"/>
      <c r="DRH35" s="24"/>
      <c r="DRI35" s="24"/>
      <c r="DRJ35" s="24"/>
      <c r="DRK35" s="24"/>
      <c r="DRL35" s="24"/>
      <c r="DRM35" s="24"/>
      <c r="DRN35" s="24"/>
      <c r="DRO35" s="24"/>
      <c r="DRP35" s="24"/>
      <c r="DRQ35" s="24"/>
      <c r="DRR35" s="24"/>
      <c r="DRS35" s="24"/>
      <c r="DRT35" s="24"/>
      <c r="DRU35" s="24"/>
      <c r="DRV35" s="24"/>
      <c r="DRW35" s="24"/>
      <c r="DRX35" s="24"/>
      <c r="DRY35" s="24"/>
      <c r="DRZ35" s="24"/>
      <c r="DSA35" s="24"/>
      <c r="DSB35" s="24"/>
      <c r="DSC35" s="24"/>
      <c r="DSD35" s="24"/>
      <c r="DSE35" s="24"/>
      <c r="DSF35" s="24"/>
      <c r="DSG35" s="24"/>
      <c r="DSH35" s="24"/>
      <c r="DSI35" s="24"/>
      <c r="DSJ35" s="24"/>
      <c r="DSK35" s="24"/>
      <c r="DSL35" s="24"/>
      <c r="DSM35" s="24"/>
      <c r="DSN35" s="24"/>
      <c r="DSO35" s="24"/>
      <c r="DSP35" s="24"/>
      <c r="DSQ35" s="24"/>
      <c r="DSR35" s="24"/>
      <c r="DSS35" s="24"/>
      <c r="DST35" s="24"/>
      <c r="DSU35" s="24"/>
      <c r="DSV35" s="24"/>
      <c r="DSW35" s="24"/>
      <c r="DSX35" s="24"/>
      <c r="DSY35" s="24"/>
      <c r="DSZ35" s="24"/>
      <c r="DTA35" s="24"/>
      <c r="DTB35" s="24"/>
      <c r="DTC35" s="24"/>
      <c r="DTD35" s="24"/>
      <c r="DTE35" s="24"/>
      <c r="DTF35" s="24"/>
      <c r="DTG35" s="24"/>
      <c r="DTH35" s="24"/>
      <c r="DTI35" s="24"/>
      <c r="DTJ35" s="24"/>
      <c r="DTK35" s="24"/>
      <c r="DTL35" s="24"/>
      <c r="DTM35" s="24"/>
      <c r="DTN35" s="24"/>
      <c r="DTO35" s="24"/>
      <c r="DTP35" s="24"/>
      <c r="DTQ35" s="24"/>
      <c r="DTR35" s="24"/>
      <c r="DTS35" s="24"/>
      <c r="DTT35" s="24"/>
      <c r="DTU35" s="24"/>
      <c r="DTV35" s="24"/>
      <c r="DTW35" s="24"/>
      <c r="DTX35" s="24"/>
      <c r="DTY35" s="24"/>
      <c r="DTZ35" s="24"/>
      <c r="DUA35" s="24"/>
      <c r="DUB35" s="24"/>
      <c r="DUC35" s="24"/>
      <c r="DUD35" s="24"/>
      <c r="DUE35" s="24"/>
      <c r="DUF35" s="24"/>
      <c r="DUG35" s="24"/>
      <c r="DUH35" s="24"/>
      <c r="DUI35" s="24"/>
      <c r="DUJ35" s="24"/>
      <c r="DUK35" s="24"/>
      <c r="DUL35" s="24"/>
      <c r="DUM35" s="24"/>
      <c r="DUN35" s="24"/>
      <c r="DUO35" s="24"/>
      <c r="DUP35" s="24"/>
      <c r="DUQ35" s="24"/>
      <c r="DUR35" s="24"/>
      <c r="DUS35" s="24"/>
      <c r="DUT35" s="24"/>
      <c r="DUU35" s="24"/>
      <c r="DUV35" s="24"/>
      <c r="DUW35" s="24"/>
      <c r="DUX35" s="24"/>
      <c r="DUY35" s="24"/>
      <c r="DUZ35" s="24"/>
      <c r="DVA35" s="24"/>
      <c r="DVB35" s="24"/>
      <c r="DVC35" s="24"/>
      <c r="DVD35" s="24"/>
      <c r="DVE35" s="24"/>
      <c r="DVF35" s="24"/>
      <c r="DVG35" s="24"/>
      <c r="DVH35" s="24"/>
      <c r="DVI35" s="24"/>
      <c r="DVJ35" s="24"/>
      <c r="DVK35" s="24"/>
      <c r="DVL35" s="24"/>
      <c r="DVM35" s="24"/>
      <c r="DVN35" s="24"/>
      <c r="DVO35" s="24"/>
      <c r="DVP35" s="24"/>
      <c r="DVQ35" s="24"/>
      <c r="DVR35" s="24"/>
      <c r="DVS35" s="24"/>
      <c r="DVT35" s="24"/>
      <c r="DVU35" s="24"/>
      <c r="DVV35" s="24"/>
      <c r="DVW35" s="24"/>
      <c r="DVX35" s="24"/>
      <c r="DVY35" s="24"/>
      <c r="DVZ35" s="24"/>
      <c r="DWA35" s="24"/>
      <c r="DWB35" s="24"/>
      <c r="DWC35" s="24"/>
      <c r="DWD35" s="24"/>
      <c r="DWE35" s="24"/>
      <c r="DWF35" s="24"/>
      <c r="DWG35" s="24"/>
      <c r="DWH35" s="24"/>
      <c r="DWI35" s="24"/>
      <c r="DWJ35" s="24"/>
      <c r="DWK35" s="24"/>
      <c r="DWL35" s="24"/>
      <c r="DWM35" s="24"/>
      <c r="DWN35" s="24"/>
      <c r="DWO35" s="24"/>
      <c r="DWP35" s="24"/>
      <c r="DWQ35" s="24"/>
      <c r="DWR35" s="24"/>
      <c r="DWS35" s="24"/>
      <c r="DWT35" s="24"/>
      <c r="DWU35" s="24"/>
      <c r="DWV35" s="24"/>
      <c r="DWW35" s="24"/>
      <c r="DWX35" s="24"/>
      <c r="DWY35" s="24"/>
      <c r="DWZ35" s="24"/>
      <c r="DXA35" s="24"/>
      <c r="DXB35" s="24"/>
      <c r="DXC35" s="24"/>
      <c r="DXD35" s="24"/>
      <c r="DXE35" s="24"/>
      <c r="DXF35" s="24"/>
      <c r="DXG35" s="24"/>
      <c r="DXH35" s="24"/>
      <c r="DXI35" s="24"/>
      <c r="DXJ35" s="24"/>
      <c r="DXK35" s="24"/>
      <c r="DXL35" s="24"/>
      <c r="DXM35" s="24"/>
      <c r="DXN35" s="24"/>
      <c r="DXO35" s="24"/>
      <c r="DXP35" s="24"/>
      <c r="DXQ35" s="24"/>
      <c r="DXR35" s="24"/>
      <c r="DXS35" s="24"/>
      <c r="DXT35" s="24"/>
      <c r="DXU35" s="24"/>
      <c r="DXV35" s="24"/>
      <c r="DXW35" s="24"/>
      <c r="DXX35" s="24"/>
      <c r="DXY35" s="24"/>
      <c r="DXZ35" s="24"/>
      <c r="DYA35" s="24"/>
      <c r="DYB35" s="24"/>
      <c r="DYC35" s="24"/>
      <c r="DYD35" s="24"/>
      <c r="DYE35" s="24"/>
      <c r="DYF35" s="24"/>
      <c r="DYG35" s="24"/>
      <c r="DYH35" s="24"/>
      <c r="DYI35" s="24"/>
      <c r="DYJ35" s="24"/>
      <c r="DYK35" s="24"/>
      <c r="DYL35" s="24"/>
      <c r="DYM35" s="24"/>
      <c r="DYN35" s="24"/>
      <c r="DYO35" s="24"/>
      <c r="DYP35" s="24"/>
      <c r="DYQ35" s="24"/>
      <c r="DYR35" s="24"/>
      <c r="DYS35" s="24"/>
      <c r="DYT35" s="24"/>
      <c r="DYU35" s="24"/>
      <c r="DYV35" s="24"/>
      <c r="DYW35" s="24"/>
      <c r="DYX35" s="24"/>
      <c r="DYY35" s="24"/>
      <c r="DYZ35" s="24"/>
      <c r="DZA35" s="24"/>
      <c r="DZB35" s="24"/>
      <c r="DZC35" s="24"/>
      <c r="DZD35" s="24"/>
      <c r="DZE35" s="24"/>
      <c r="DZF35" s="24"/>
      <c r="DZG35" s="24"/>
      <c r="DZH35" s="24"/>
      <c r="DZI35" s="24"/>
      <c r="DZJ35" s="24"/>
      <c r="DZK35" s="24"/>
      <c r="DZL35" s="24"/>
      <c r="DZM35" s="24"/>
      <c r="DZN35" s="24"/>
      <c r="DZO35" s="24"/>
      <c r="DZP35" s="24"/>
      <c r="DZQ35" s="24"/>
      <c r="DZR35" s="24"/>
      <c r="DZS35" s="24"/>
      <c r="DZT35" s="24"/>
      <c r="DZU35" s="24"/>
      <c r="DZV35" s="24"/>
      <c r="DZW35" s="24"/>
      <c r="DZX35" s="24"/>
      <c r="DZY35" s="24"/>
      <c r="DZZ35" s="24"/>
      <c r="EAA35" s="24"/>
      <c r="EAB35" s="24"/>
      <c r="EAC35" s="24"/>
      <c r="EAD35" s="24"/>
      <c r="EAE35" s="24"/>
      <c r="EAF35" s="24"/>
      <c r="EAG35" s="24"/>
      <c r="EAH35" s="24"/>
      <c r="EAI35" s="24"/>
      <c r="EAJ35" s="24"/>
      <c r="EAK35" s="24"/>
      <c r="EAL35" s="24"/>
      <c r="EAM35" s="24"/>
      <c r="EAN35" s="24"/>
      <c r="EAO35" s="24"/>
      <c r="EAP35" s="24"/>
      <c r="EAQ35" s="24"/>
      <c r="EAR35" s="24"/>
      <c r="EAS35" s="24"/>
      <c r="EAT35" s="24"/>
      <c r="EAU35" s="24"/>
      <c r="EAV35" s="24"/>
      <c r="EAW35" s="24"/>
      <c r="EAX35" s="24"/>
      <c r="EAY35" s="24"/>
      <c r="EAZ35" s="24"/>
      <c r="EBA35" s="24"/>
      <c r="EBB35" s="24"/>
      <c r="EBC35" s="24"/>
      <c r="EBD35" s="24"/>
      <c r="EBE35" s="24"/>
      <c r="EBF35" s="24"/>
      <c r="EBG35" s="24"/>
      <c r="EBH35" s="24"/>
      <c r="EBI35" s="24"/>
      <c r="EBJ35" s="24"/>
      <c r="EBK35" s="24"/>
      <c r="EBL35" s="24"/>
      <c r="EBM35" s="24"/>
      <c r="EBN35" s="24"/>
      <c r="EBO35" s="24"/>
      <c r="EBP35" s="24"/>
      <c r="EBQ35" s="24"/>
      <c r="EBR35" s="24"/>
      <c r="EBS35" s="24"/>
      <c r="EBT35" s="24"/>
      <c r="EBU35" s="24"/>
      <c r="EBV35" s="24"/>
      <c r="EBW35" s="24"/>
      <c r="EBX35" s="24"/>
      <c r="EBY35" s="24"/>
      <c r="EBZ35" s="24"/>
      <c r="ECA35" s="24"/>
      <c r="ECB35" s="24"/>
      <c r="ECC35" s="24"/>
      <c r="ECD35" s="24"/>
      <c r="ECE35" s="24"/>
      <c r="ECF35" s="24"/>
      <c r="ECG35" s="24"/>
      <c r="ECH35" s="24"/>
      <c r="ECI35" s="24"/>
      <c r="ECJ35" s="24"/>
      <c r="ECK35" s="24"/>
      <c r="ECL35" s="24"/>
      <c r="ECM35" s="24"/>
      <c r="ECN35" s="24"/>
      <c r="ECO35" s="24"/>
      <c r="ECP35" s="24"/>
      <c r="ECQ35" s="24"/>
      <c r="ECR35" s="24"/>
      <c r="ECS35" s="24"/>
      <c r="ECT35" s="24"/>
      <c r="ECU35" s="24"/>
      <c r="ECV35" s="24"/>
      <c r="ECW35" s="24"/>
      <c r="ECX35" s="24"/>
      <c r="ECY35" s="24"/>
      <c r="ECZ35" s="24"/>
      <c r="EDA35" s="24"/>
      <c r="EDB35" s="24"/>
      <c r="EDC35" s="24"/>
      <c r="EDD35" s="24"/>
      <c r="EDE35" s="24"/>
      <c r="EDF35" s="24"/>
      <c r="EDG35" s="24"/>
      <c r="EDH35" s="24"/>
      <c r="EDI35" s="24"/>
      <c r="EDJ35" s="24"/>
      <c r="EDK35" s="24"/>
      <c r="EDL35" s="24"/>
      <c r="EDM35" s="24"/>
      <c r="EDN35" s="24"/>
      <c r="EDO35" s="24"/>
      <c r="EDP35" s="24"/>
      <c r="EDQ35" s="24"/>
      <c r="EDR35" s="24"/>
      <c r="EDS35" s="24"/>
      <c r="EDT35" s="24"/>
      <c r="EDU35" s="24"/>
      <c r="EDV35" s="24"/>
      <c r="EDW35" s="24"/>
      <c r="EDX35" s="24"/>
      <c r="EDY35" s="24"/>
      <c r="EDZ35" s="24"/>
      <c r="EEA35" s="24"/>
      <c r="EEB35" s="24"/>
      <c r="EEC35" s="24"/>
      <c r="EED35" s="24"/>
      <c r="EEE35" s="24"/>
      <c r="EEF35" s="24"/>
      <c r="EEG35" s="24"/>
      <c r="EEH35" s="24"/>
      <c r="EEI35" s="24"/>
      <c r="EEJ35" s="24"/>
      <c r="EEK35" s="24"/>
      <c r="EEL35" s="24"/>
      <c r="EEM35" s="24"/>
      <c r="EEN35" s="24"/>
      <c r="EEO35" s="24"/>
      <c r="EEP35" s="24"/>
      <c r="EEQ35" s="24"/>
      <c r="EER35" s="24"/>
      <c r="EES35" s="24"/>
      <c r="EET35" s="24"/>
      <c r="EEU35" s="24"/>
      <c r="EEV35" s="24"/>
      <c r="EEW35" s="24"/>
      <c r="EEX35" s="24"/>
      <c r="EEY35" s="24"/>
      <c r="EEZ35" s="24"/>
      <c r="EFA35" s="24"/>
      <c r="EFB35" s="24"/>
      <c r="EFC35" s="24"/>
      <c r="EFD35" s="24"/>
      <c r="EFE35" s="24"/>
      <c r="EFF35" s="24"/>
      <c r="EFG35" s="24"/>
      <c r="EFH35" s="24"/>
      <c r="EFI35" s="24"/>
      <c r="EFJ35" s="24"/>
      <c r="EFK35" s="24"/>
      <c r="EFL35" s="24"/>
      <c r="EFM35" s="24"/>
      <c r="EFN35" s="24"/>
      <c r="EFO35" s="24"/>
      <c r="EFP35" s="24"/>
      <c r="EFQ35" s="24"/>
      <c r="EFR35" s="24"/>
      <c r="EFS35" s="24"/>
      <c r="EFT35" s="24"/>
      <c r="EFU35" s="24"/>
      <c r="EFV35" s="24"/>
      <c r="EFW35" s="24"/>
      <c r="EFX35" s="24"/>
      <c r="EFY35" s="24"/>
      <c r="EFZ35" s="24"/>
      <c r="EGA35" s="24"/>
      <c r="EGB35" s="24"/>
      <c r="EGC35" s="24"/>
      <c r="EGD35" s="24"/>
      <c r="EGE35" s="24"/>
      <c r="EGF35" s="24"/>
      <c r="EGG35" s="24"/>
      <c r="EGH35" s="24"/>
      <c r="EGI35" s="24"/>
      <c r="EGJ35" s="24"/>
      <c r="EGK35" s="24"/>
      <c r="EGL35" s="24"/>
      <c r="EGM35" s="24"/>
      <c r="EGN35" s="24"/>
      <c r="EGO35" s="24"/>
      <c r="EGP35" s="24"/>
      <c r="EGQ35" s="24"/>
      <c r="EGR35" s="24"/>
      <c r="EGS35" s="24"/>
      <c r="EGT35" s="24"/>
      <c r="EGU35" s="24"/>
      <c r="EGV35" s="24"/>
      <c r="EGW35" s="24"/>
      <c r="EGX35" s="24"/>
      <c r="EGY35" s="24"/>
      <c r="EGZ35" s="24"/>
      <c r="EHA35" s="24"/>
      <c r="EHB35" s="24"/>
      <c r="EHC35" s="24"/>
      <c r="EHD35" s="24"/>
      <c r="EHE35" s="24"/>
      <c r="EHF35" s="24"/>
      <c r="EHG35" s="24"/>
      <c r="EHH35" s="24"/>
      <c r="EHI35" s="24"/>
      <c r="EHJ35" s="24"/>
      <c r="EHK35" s="24"/>
      <c r="EHL35" s="24"/>
      <c r="EHM35" s="24"/>
      <c r="EHN35" s="24"/>
      <c r="EHO35" s="24"/>
      <c r="EHP35" s="24"/>
      <c r="EHQ35" s="24"/>
      <c r="EHR35" s="24"/>
      <c r="EHS35" s="24"/>
      <c r="EHT35" s="24"/>
      <c r="EHU35" s="24"/>
      <c r="EHV35" s="24"/>
      <c r="EHW35" s="24"/>
      <c r="EHX35" s="24"/>
      <c r="EHY35" s="24"/>
      <c r="EHZ35" s="24"/>
      <c r="EIA35" s="24"/>
      <c r="EIB35" s="24"/>
      <c r="EIC35" s="24"/>
      <c r="EID35" s="24"/>
      <c r="EIE35" s="24"/>
      <c r="EIF35" s="24"/>
      <c r="EIG35" s="24"/>
      <c r="EIH35" s="24"/>
      <c r="EII35" s="24"/>
      <c r="EIJ35" s="24"/>
      <c r="EIK35" s="24"/>
      <c r="EIL35" s="24"/>
      <c r="EIM35" s="24"/>
      <c r="EIN35" s="24"/>
      <c r="EIO35" s="24"/>
      <c r="EIP35" s="24"/>
      <c r="EIQ35" s="24"/>
      <c r="EIR35" s="24"/>
      <c r="EIS35" s="24"/>
      <c r="EIT35" s="24"/>
      <c r="EIU35" s="24"/>
      <c r="EIV35" s="24"/>
      <c r="EIW35" s="24"/>
      <c r="EIX35" s="24"/>
      <c r="EIY35" s="24"/>
      <c r="EIZ35" s="24"/>
      <c r="EJA35" s="24"/>
      <c r="EJB35" s="24"/>
      <c r="EJC35" s="24"/>
      <c r="EJD35" s="24"/>
      <c r="EJE35" s="24"/>
      <c r="EJF35" s="24"/>
      <c r="EJG35" s="24"/>
      <c r="EJH35" s="24"/>
      <c r="EJI35" s="24"/>
      <c r="EJJ35" s="24"/>
      <c r="EJK35" s="24"/>
      <c r="EJL35" s="24"/>
      <c r="EJM35" s="24"/>
      <c r="EJN35" s="24"/>
      <c r="EJO35" s="24"/>
      <c r="EJP35" s="24"/>
      <c r="EJQ35" s="24"/>
      <c r="EJR35" s="24"/>
      <c r="EJS35" s="24"/>
      <c r="EJT35" s="24"/>
      <c r="EJU35" s="24"/>
      <c r="EJV35" s="24"/>
      <c r="EJW35" s="24"/>
      <c r="EJX35" s="24"/>
      <c r="EJY35" s="24"/>
      <c r="EJZ35" s="24"/>
      <c r="EKA35" s="24"/>
      <c r="EKB35" s="24"/>
      <c r="EKC35" s="24"/>
      <c r="EKD35" s="24"/>
      <c r="EKE35" s="24"/>
      <c r="EKF35" s="24"/>
      <c r="EKG35" s="24"/>
      <c r="EKH35" s="24"/>
      <c r="EKI35" s="24"/>
      <c r="EKJ35" s="24"/>
      <c r="EKK35" s="24"/>
      <c r="EKL35" s="24"/>
      <c r="EKM35" s="24"/>
      <c r="EKN35" s="24"/>
      <c r="EKO35" s="24"/>
      <c r="EKP35" s="24"/>
      <c r="EKQ35" s="24"/>
      <c r="EKR35" s="24"/>
      <c r="EKS35" s="24"/>
      <c r="EKT35" s="24"/>
      <c r="EKU35" s="24"/>
      <c r="EKV35" s="24"/>
      <c r="EKW35" s="24"/>
      <c r="EKX35" s="24"/>
      <c r="EKY35" s="24"/>
      <c r="EKZ35" s="24"/>
      <c r="ELA35" s="24"/>
      <c r="ELB35" s="24"/>
      <c r="ELC35" s="24"/>
      <c r="ELD35" s="24"/>
      <c r="ELE35" s="24"/>
      <c r="ELF35" s="24"/>
      <c r="ELG35" s="24"/>
      <c r="ELH35" s="24"/>
      <c r="ELI35" s="24"/>
      <c r="ELJ35" s="24"/>
      <c r="ELK35" s="24"/>
      <c r="ELL35" s="24"/>
      <c r="ELM35" s="24"/>
      <c r="ELN35" s="24"/>
      <c r="ELO35" s="24"/>
      <c r="ELP35" s="24"/>
      <c r="ELQ35" s="24"/>
      <c r="ELR35" s="24"/>
      <c r="ELS35" s="24"/>
      <c r="ELT35" s="24"/>
      <c r="ELU35" s="24"/>
      <c r="ELV35" s="24"/>
      <c r="ELW35" s="24"/>
      <c r="ELX35" s="24"/>
      <c r="ELY35" s="24"/>
      <c r="ELZ35" s="24"/>
      <c r="EMA35" s="24"/>
      <c r="EMB35" s="24"/>
      <c r="EMC35" s="24"/>
      <c r="EMD35" s="24"/>
      <c r="EME35" s="24"/>
      <c r="EMF35" s="24"/>
      <c r="EMG35" s="24"/>
      <c r="EMH35" s="24"/>
      <c r="EMI35" s="24"/>
      <c r="EMJ35" s="24"/>
      <c r="EMK35" s="24"/>
      <c r="EML35" s="24"/>
      <c r="EMM35" s="24"/>
      <c r="EMN35" s="24"/>
      <c r="EMO35" s="24"/>
      <c r="EMP35" s="24"/>
      <c r="EMQ35" s="24"/>
      <c r="EMR35" s="24"/>
      <c r="EMS35" s="24"/>
      <c r="EMT35" s="24"/>
      <c r="EMU35" s="24"/>
      <c r="EMV35" s="24"/>
      <c r="EMW35" s="24"/>
      <c r="EMX35" s="24"/>
      <c r="EMY35" s="24"/>
      <c r="EMZ35" s="24"/>
      <c r="ENA35" s="24"/>
      <c r="ENB35" s="24"/>
      <c r="ENC35" s="24"/>
      <c r="END35" s="24"/>
      <c r="ENE35" s="24"/>
      <c r="ENF35" s="24"/>
      <c r="ENG35" s="24"/>
      <c r="ENH35" s="24"/>
      <c r="ENI35" s="24"/>
      <c r="ENJ35" s="24"/>
      <c r="ENK35" s="24"/>
      <c r="ENL35" s="24"/>
      <c r="ENM35" s="24"/>
      <c r="ENN35" s="24"/>
      <c r="ENO35" s="24"/>
      <c r="ENP35" s="24"/>
      <c r="ENQ35" s="24"/>
      <c r="ENR35" s="24"/>
      <c r="ENS35" s="24"/>
      <c r="ENT35" s="24"/>
      <c r="ENU35" s="24"/>
      <c r="ENV35" s="24"/>
      <c r="ENW35" s="24"/>
      <c r="ENX35" s="24"/>
      <c r="ENY35" s="24"/>
      <c r="ENZ35" s="24"/>
      <c r="EOA35" s="24"/>
      <c r="EOB35" s="24"/>
      <c r="EOC35" s="24"/>
      <c r="EOD35" s="24"/>
      <c r="EOE35" s="24"/>
      <c r="EOF35" s="24"/>
      <c r="EOG35" s="24"/>
      <c r="EOH35" s="24"/>
      <c r="EOI35" s="24"/>
      <c r="EOJ35" s="24"/>
      <c r="EOK35" s="24"/>
      <c r="EOL35" s="24"/>
      <c r="EOM35" s="24"/>
      <c r="EON35" s="24"/>
      <c r="EOO35" s="24"/>
      <c r="EOP35" s="24"/>
      <c r="EOQ35" s="24"/>
      <c r="EOR35" s="24"/>
      <c r="EOS35" s="24"/>
      <c r="EOT35" s="24"/>
      <c r="EOU35" s="24"/>
      <c r="EOV35" s="24"/>
      <c r="EOW35" s="24"/>
      <c r="EOX35" s="24"/>
      <c r="EOY35" s="24"/>
      <c r="EOZ35" s="24"/>
      <c r="EPA35" s="24"/>
      <c r="EPB35" s="24"/>
      <c r="EPC35" s="24"/>
      <c r="EPD35" s="24"/>
      <c r="EPE35" s="24"/>
      <c r="EPF35" s="24"/>
      <c r="EPG35" s="24"/>
      <c r="EPH35" s="24"/>
      <c r="EPI35" s="24"/>
      <c r="EPJ35" s="24"/>
      <c r="EPK35" s="24"/>
      <c r="EPL35" s="24"/>
      <c r="EPM35" s="24"/>
      <c r="EPN35" s="24"/>
      <c r="EPO35" s="24"/>
      <c r="EPP35" s="24"/>
      <c r="EPQ35" s="24"/>
      <c r="EPR35" s="24"/>
      <c r="EPS35" s="24"/>
      <c r="EPT35" s="24"/>
      <c r="EPU35" s="24"/>
      <c r="EPV35" s="24"/>
      <c r="EPW35" s="24"/>
      <c r="EPX35" s="24"/>
      <c r="EPY35" s="24"/>
      <c r="EPZ35" s="24"/>
      <c r="EQA35" s="24"/>
      <c r="EQB35" s="24"/>
      <c r="EQC35" s="24"/>
      <c r="EQD35" s="24"/>
      <c r="EQE35" s="24"/>
      <c r="EQF35" s="24"/>
      <c r="EQG35" s="24"/>
      <c r="EQH35" s="24"/>
      <c r="EQI35" s="24"/>
      <c r="EQJ35" s="24"/>
      <c r="EQK35" s="24"/>
      <c r="EQL35" s="24"/>
      <c r="EQM35" s="24"/>
      <c r="EQN35" s="24"/>
      <c r="EQO35" s="24"/>
      <c r="EQP35" s="24"/>
      <c r="EQQ35" s="24"/>
      <c r="EQR35" s="24"/>
      <c r="EQS35" s="24"/>
      <c r="EQT35" s="24"/>
      <c r="EQU35" s="24"/>
      <c r="EQV35" s="24"/>
      <c r="EQW35" s="24"/>
      <c r="EQX35" s="24"/>
      <c r="EQY35" s="24"/>
      <c r="EQZ35" s="24"/>
      <c r="ERA35" s="24"/>
      <c r="ERB35" s="24"/>
      <c r="ERC35" s="24"/>
      <c r="ERD35" s="24"/>
      <c r="ERE35" s="24"/>
      <c r="ERF35" s="24"/>
      <c r="ERG35" s="24"/>
      <c r="ERH35" s="24"/>
      <c r="ERI35" s="24"/>
      <c r="ERJ35" s="24"/>
      <c r="ERK35" s="24"/>
      <c r="ERL35" s="24"/>
      <c r="ERM35" s="24"/>
      <c r="ERN35" s="24"/>
      <c r="ERO35" s="24"/>
      <c r="ERP35" s="24"/>
      <c r="ERQ35" s="24"/>
      <c r="ERR35" s="24"/>
      <c r="ERS35" s="24"/>
      <c r="ERT35" s="24"/>
      <c r="ERU35" s="24"/>
      <c r="ERV35" s="24"/>
      <c r="ERW35" s="24"/>
      <c r="ERX35" s="24"/>
      <c r="ERY35" s="24"/>
      <c r="ERZ35" s="24"/>
      <c r="ESA35" s="24"/>
      <c r="ESB35" s="24"/>
      <c r="ESC35" s="24"/>
      <c r="ESD35" s="24"/>
      <c r="ESE35" s="24"/>
      <c r="ESF35" s="24"/>
      <c r="ESG35" s="24"/>
      <c r="ESH35" s="24"/>
      <c r="ESI35" s="24"/>
      <c r="ESJ35" s="24"/>
      <c r="ESK35" s="24"/>
      <c r="ESL35" s="24"/>
      <c r="ESM35" s="24"/>
      <c r="ESN35" s="24"/>
      <c r="ESO35" s="24"/>
      <c r="ESP35" s="24"/>
      <c r="ESQ35" s="24"/>
      <c r="ESR35" s="24"/>
      <c r="ESS35" s="24"/>
      <c r="EST35" s="24"/>
      <c r="ESU35" s="24"/>
      <c r="ESV35" s="24"/>
      <c r="ESW35" s="24"/>
      <c r="ESX35" s="24"/>
      <c r="ESY35" s="24"/>
      <c r="ESZ35" s="24"/>
      <c r="ETA35" s="24"/>
      <c r="ETB35" s="24"/>
      <c r="ETC35" s="24"/>
      <c r="ETD35" s="24"/>
      <c r="ETE35" s="24"/>
      <c r="ETF35" s="24"/>
      <c r="ETG35" s="24"/>
      <c r="ETH35" s="24"/>
      <c r="ETI35" s="24"/>
      <c r="ETJ35" s="24"/>
      <c r="ETK35" s="24"/>
      <c r="ETL35" s="24"/>
      <c r="ETM35" s="24"/>
      <c r="ETN35" s="24"/>
      <c r="ETO35" s="24"/>
      <c r="ETP35" s="24"/>
      <c r="ETQ35" s="24"/>
      <c r="ETR35" s="24"/>
      <c r="ETS35" s="24"/>
      <c r="ETT35" s="24"/>
      <c r="ETU35" s="24"/>
      <c r="ETV35" s="24"/>
      <c r="ETW35" s="24"/>
      <c r="ETX35" s="24"/>
      <c r="ETY35" s="24"/>
      <c r="ETZ35" s="24"/>
      <c r="EUA35" s="24"/>
      <c r="EUB35" s="24"/>
      <c r="EUC35" s="24"/>
      <c r="EUD35" s="24"/>
      <c r="EUE35" s="24"/>
      <c r="EUF35" s="24"/>
      <c r="EUG35" s="24"/>
      <c r="EUH35" s="24"/>
      <c r="EUI35" s="24"/>
      <c r="EUJ35" s="24"/>
      <c r="EUK35" s="24"/>
      <c r="EUL35" s="24"/>
      <c r="EUM35" s="24"/>
      <c r="EUN35" s="24"/>
      <c r="EUO35" s="24"/>
      <c r="EUP35" s="24"/>
      <c r="EUQ35" s="24"/>
      <c r="EUR35" s="24"/>
      <c r="EUS35" s="24"/>
      <c r="EUT35" s="24"/>
      <c r="EUU35" s="24"/>
      <c r="EUV35" s="24"/>
      <c r="EUW35" s="24"/>
      <c r="EUX35" s="24"/>
      <c r="EUY35" s="24"/>
      <c r="EUZ35" s="24"/>
      <c r="EVA35" s="24"/>
      <c r="EVB35" s="24"/>
      <c r="EVC35" s="24"/>
      <c r="EVD35" s="24"/>
      <c r="EVE35" s="24"/>
      <c r="EVF35" s="24"/>
      <c r="EVG35" s="24"/>
      <c r="EVH35" s="24"/>
      <c r="EVI35" s="24"/>
      <c r="EVJ35" s="24"/>
      <c r="EVK35" s="24"/>
      <c r="EVL35" s="24"/>
      <c r="EVM35" s="24"/>
      <c r="EVN35" s="24"/>
      <c r="EVO35" s="24"/>
      <c r="EVP35" s="24"/>
      <c r="EVQ35" s="24"/>
      <c r="EVR35" s="24"/>
      <c r="EVS35" s="24"/>
      <c r="EVT35" s="24"/>
      <c r="EVU35" s="24"/>
      <c r="EVV35" s="24"/>
      <c r="EVW35" s="24"/>
      <c r="EVX35" s="24"/>
      <c r="EVY35" s="24"/>
      <c r="EVZ35" s="24"/>
      <c r="EWA35" s="24"/>
      <c r="EWB35" s="24"/>
      <c r="EWC35" s="24"/>
      <c r="EWD35" s="24"/>
      <c r="EWE35" s="24"/>
      <c r="EWF35" s="24"/>
      <c r="EWG35" s="24"/>
      <c r="EWH35" s="24"/>
      <c r="EWI35" s="24"/>
      <c r="EWJ35" s="24"/>
      <c r="EWK35" s="24"/>
      <c r="EWL35" s="24"/>
      <c r="EWM35" s="24"/>
      <c r="EWN35" s="24"/>
      <c r="EWO35" s="24"/>
      <c r="EWP35" s="24"/>
      <c r="EWQ35" s="24"/>
      <c r="EWR35" s="24"/>
      <c r="EWS35" s="24"/>
      <c r="EWT35" s="24"/>
      <c r="EWU35" s="24"/>
      <c r="EWV35" s="24"/>
      <c r="EWW35" s="24"/>
      <c r="EWX35" s="24"/>
      <c r="EWY35" s="24"/>
      <c r="EWZ35" s="24"/>
      <c r="EXA35" s="24"/>
      <c r="EXB35" s="24"/>
      <c r="EXC35" s="24"/>
      <c r="EXD35" s="24"/>
      <c r="EXE35" s="24"/>
      <c r="EXF35" s="24"/>
      <c r="EXG35" s="24"/>
      <c r="EXH35" s="24"/>
      <c r="EXI35" s="24"/>
      <c r="EXJ35" s="24"/>
      <c r="EXK35" s="24"/>
      <c r="EXL35" s="24"/>
      <c r="EXM35" s="24"/>
      <c r="EXN35" s="24"/>
      <c r="EXO35" s="24"/>
      <c r="EXP35" s="24"/>
      <c r="EXQ35" s="24"/>
      <c r="EXR35" s="24"/>
      <c r="EXS35" s="24"/>
      <c r="EXT35" s="24"/>
      <c r="EXU35" s="24"/>
      <c r="EXV35" s="24"/>
      <c r="EXW35" s="24"/>
      <c r="EXX35" s="24"/>
      <c r="EXY35" s="24"/>
      <c r="EXZ35" s="24"/>
      <c r="EYA35" s="24"/>
      <c r="EYB35" s="24"/>
      <c r="EYC35" s="24"/>
      <c r="EYD35" s="24"/>
      <c r="EYE35" s="24"/>
      <c r="EYF35" s="24"/>
      <c r="EYG35" s="24"/>
      <c r="EYH35" s="24"/>
      <c r="EYI35" s="24"/>
      <c r="EYJ35" s="24"/>
      <c r="EYK35" s="24"/>
      <c r="EYL35" s="24"/>
      <c r="EYM35" s="24"/>
      <c r="EYN35" s="24"/>
      <c r="EYO35" s="24"/>
      <c r="EYP35" s="24"/>
      <c r="EYQ35" s="24"/>
      <c r="EYR35" s="24"/>
      <c r="EYS35" s="24"/>
      <c r="EYT35" s="24"/>
      <c r="EYU35" s="24"/>
      <c r="EYV35" s="24"/>
      <c r="EYW35" s="24"/>
      <c r="EYX35" s="24"/>
      <c r="EYY35" s="24"/>
      <c r="EYZ35" s="24"/>
      <c r="EZA35" s="24"/>
      <c r="EZB35" s="24"/>
      <c r="EZC35" s="24"/>
      <c r="EZD35" s="24"/>
      <c r="EZE35" s="24"/>
      <c r="EZF35" s="24"/>
      <c r="EZG35" s="24"/>
      <c r="EZH35" s="24"/>
      <c r="EZI35" s="24"/>
      <c r="EZJ35" s="24"/>
      <c r="EZK35" s="24"/>
      <c r="EZL35" s="24"/>
      <c r="EZM35" s="24"/>
      <c r="EZN35" s="24"/>
      <c r="EZO35" s="24"/>
      <c r="EZP35" s="24"/>
      <c r="EZQ35" s="24"/>
      <c r="EZR35" s="24"/>
      <c r="EZS35" s="24"/>
      <c r="EZT35" s="24"/>
      <c r="EZU35" s="24"/>
      <c r="EZV35" s="24"/>
      <c r="EZW35" s="24"/>
      <c r="EZX35" s="24"/>
      <c r="EZY35" s="24"/>
      <c r="EZZ35" s="24"/>
      <c r="FAA35" s="24"/>
      <c r="FAB35" s="24"/>
      <c r="FAC35" s="24"/>
      <c r="FAD35" s="24"/>
      <c r="FAE35" s="24"/>
      <c r="FAF35" s="24"/>
      <c r="FAG35" s="24"/>
      <c r="FAH35" s="24"/>
      <c r="FAI35" s="24"/>
      <c r="FAJ35" s="24"/>
      <c r="FAK35" s="24"/>
      <c r="FAL35" s="24"/>
      <c r="FAM35" s="24"/>
      <c r="FAN35" s="24"/>
      <c r="FAO35" s="24"/>
      <c r="FAP35" s="24"/>
      <c r="FAQ35" s="24"/>
      <c r="FAR35" s="24"/>
      <c r="FAS35" s="24"/>
      <c r="FAT35" s="24"/>
      <c r="FAU35" s="24"/>
      <c r="FAV35" s="24"/>
      <c r="FAW35" s="24"/>
      <c r="FAX35" s="24"/>
      <c r="FAY35" s="24"/>
      <c r="FAZ35" s="24"/>
      <c r="FBA35" s="24"/>
      <c r="FBB35" s="24"/>
      <c r="FBC35" s="24"/>
      <c r="FBD35" s="24"/>
      <c r="FBE35" s="24"/>
      <c r="FBF35" s="24"/>
      <c r="FBG35" s="24"/>
      <c r="FBH35" s="24"/>
      <c r="FBI35" s="24"/>
      <c r="FBJ35" s="24"/>
      <c r="FBK35" s="24"/>
      <c r="FBL35" s="24"/>
      <c r="FBM35" s="24"/>
      <c r="FBN35" s="24"/>
      <c r="FBO35" s="24"/>
      <c r="FBP35" s="24"/>
      <c r="FBQ35" s="24"/>
      <c r="FBR35" s="24"/>
      <c r="FBS35" s="24"/>
      <c r="FBT35" s="24"/>
      <c r="FBU35" s="24"/>
      <c r="FBV35" s="24"/>
      <c r="FBW35" s="24"/>
      <c r="FBX35" s="24"/>
      <c r="FBY35" s="24"/>
      <c r="FBZ35" s="24"/>
      <c r="FCA35" s="24"/>
      <c r="FCB35" s="24"/>
      <c r="FCC35" s="24"/>
      <c r="FCD35" s="24"/>
      <c r="FCE35" s="24"/>
      <c r="FCF35" s="24"/>
      <c r="FCG35" s="24"/>
      <c r="FCH35" s="24"/>
      <c r="FCI35" s="24"/>
      <c r="FCJ35" s="24"/>
      <c r="FCK35" s="24"/>
      <c r="FCL35" s="24"/>
      <c r="FCM35" s="24"/>
      <c r="FCN35" s="24"/>
      <c r="FCO35" s="24"/>
      <c r="FCP35" s="24"/>
      <c r="FCQ35" s="24"/>
      <c r="FCR35" s="24"/>
      <c r="FCS35" s="24"/>
      <c r="FCT35" s="24"/>
      <c r="FCU35" s="24"/>
      <c r="FCV35" s="24"/>
      <c r="FCW35" s="24"/>
      <c r="FCX35" s="24"/>
      <c r="FCY35" s="24"/>
      <c r="FCZ35" s="24"/>
      <c r="FDA35" s="24"/>
      <c r="FDB35" s="24"/>
      <c r="FDC35" s="24"/>
      <c r="FDD35" s="24"/>
      <c r="FDE35" s="24"/>
      <c r="FDF35" s="24"/>
      <c r="FDG35" s="24"/>
      <c r="FDH35" s="24"/>
      <c r="FDI35" s="24"/>
      <c r="FDJ35" s="24"/>
      <c r="FDK35" s="24"/>
      <c r="FDL35" s="24"/>
      <c r="FDM35" s="24"/>
      <c r="FDN35" s="24"/>
      <c r="FDO35" s="24"/>
      <c r="FDP35" s="24"/>
      <c r="FDQ35" s="24"/>
      <c r="FDR35" s="24"/>
      <c r="FDS35" s="24"/>
      <c r="FDT35" s="24"/>
      <c r="FDU35" s="24"/>
      <c r="FDV35" s="24"/>
      <c r="FDW35" s="24"/>
      <c r="FDX35" s="24"/>
      <c r="FDY35" s="24"/>
      <c r="FDZ35" s="24"/>
      <c r="FEA35" s="24"/>
      <c r="FEB35" s="24"/>
      <c r="FEC35" s="24"/>
      <c r="FED35" s="24"/>
      <c r="FEE35" s="24"/>
      <c r="FEF35" s="24"/>
      <c r="FEG35" s="24"/>
      <c r="FEH35" s="24"/>
      <c r="FEI35" s="24"/>
      <c r="FEJ35" s="24"/>
      <c r="FEK35" s="24"/>
      <c r="FEL35" s="24"/>
      <c r="FEM35" s="24"/>
      <c r="FEN35" s="24"/>
      <c r="FEO35" s="24"/>
      <c r="FEP35" s="24"/>
      <c r="FEQ35" s="24"/>
      <c r="FER35" s="24"/>
      <c r="FES35" s="24"/>
      <c r="FET35" s="24"/>
      <c r="FEU35" s="24"/>
      <c r="FEV35" s="24"/>
      <c r="FEW35" s="24"/>
      <c r="FEX35" s="24"/>
      <c r="FEY35" s="24"/>
      <c r="FEZ35" s="24"/>
      <c r="FFA35" s="24"/>
      <c r="FFB35" s="24"/>
      <c r="FFC35" s="24"/>
      <c r="FFD35" s="24"/>
      <c r="FFE35" s="24"/>
      <c r="FFF35" s="24"/>
      <c r="FFG35" s="24"/>
      <c r="FFH35" s="24"/>
      <c r="FFI35" s="24"/>
      <c r="FFJ35" s="24"/>
      <c r="FFK35" s="24"/>
      <c r="FFL35" s="24"/>
      <c r="FFM35" s="24"/>
      <c r="FFN35" s="24"/>
      <c r="FFO35" s="24"/>
      <c r="FFP35" s="24"/>
      <c r="FFQ35" s="24"/>
      <c r="FFR35" s="24"/>
      <c r="FFS35" s="24"/>
      <c r="FFT35" s="24"/>
      <c r="FFU35" s="24"/>
      <c r="FFV35" s="24"/>
      <c r="FFW35" s="24"/>
      <c r="FFX35" s="24"/>
      <c r="FFY35" s="24"/>
      <c r="FFZ35" s="24"/>
      <c r="FGA35" s="24"/>
      <c r="FGB35" s="24"/>
      <c r="FGC35" s="24"/>
      <c r="FGD35" s="24"/>
      <c r="FGE35" s="24"/>
      <c r="FGF35" s="24"/>
      <c r="FGG35" s="24"/>
      <c r="FGH35" s="24"/>
      <c r="FGI35" s="24"/>
      <c r="FGJ35" s="24"/>
      <c r="FGK35" s="24"/>
      <c r="FGL35" s="24"/>
      <c r="FGM35" s="24"/>
      <c r="FGN35" s="24"/>
      <c r="FGO35" s="24"/>
      <c r="FGP35" s="24"/>
      <c r="FGQ35" s="24"/>
      <c r="FGR35" s="24"/>
      <c r="FGS35" s="24"/>
      <c r="FGT35" s="24"/>
      <c r="FGU35" s="24"/>
      <c r="FGV35" s="24"/>
      <c r="FGW35" s="24"/>
      <c r="FGX35" s="24"/>
      <c r="FGY35" s="24"/>
      <c r="FGZ35" s="24"/>
      <c r="FHA35" s="24"/>
      <c r="FHB35" s="24"/>
      <c r="FHC35" s="24"/>
      <c r="FHD35" s="24"/>
      <c r="FHE35" s="24"/>
      <c r="FHF35" s="24"/>
      <c r="FHG35" s="24"/>
      <c r="FHH35" s="24"/>
      <c r="FHI35" s="24"/>
      <c r="FHJ35" s="24"/>
      <c r="FHK35" s="24"/>
      <c r="FHL35" s="24"/>
      <c r="FHM35" s="24"/>
      <c r="FHN35" s="24"/>
      <c r="FHO35" s="24"/>
      <c r="FHP35" s="24"/>
      <c r="FHQ35" s="24"/>
      <c r="FHR35" s="24"/>
      <c r="FHS35" s="24"/>
      <c r="FHT35" s="24"/>
      <c r="FHU35" s="24"/>
      <c r="FHV35" s="24"/>
      <c r="FHW35" s="24"/>
      <c r="FHX35" s="24"/>
      <c r="FHY35" s="24"/>
      <c r="FHZ35" s="24"/>
      <c r="FIA35" s="24"/>
      <c r="FIB35" s="24"/>
      <c r="FIC35" s="24"/>
      <c r="FID35" s="24"/>
      <c r="FIE35" s="24"/>
      <c r="FIF35" s="24"/>
      <c r="FIG35" s="24"/>
      <c r="FIH35" s="24"/>
      <c r="FII35" s="24"/>
      <c r="FIJ35" s="24"/>
      <c r="FIK35" s="24"/>
      <c r="FIL35" s="24"/>
      <c r="FIM35" s="24"/>
      <c r="FIN35" s="24"/>
      <c r="FIO35" s="24"/>
      <c r="FIP35" s="24"/>
      <c r="FIQ35" s="24"/>
      <c r="FIR35" s="24"/>
      <c r="FIS35" s="24"/>
      <c r="FIT35" s="24"/>
      <c r="FIU35" s="24"/>
      <c r="FIV35" s="24"/>
      <c r="FIW35" s="24"/>
      <c r="FIX35" s="24"/>
      <c r="FIY35" s="24"/>
      <c r="FIZ35" s="24"/>
      <c r="FJA35" s="24"/>
      <c r="FJB35" s="24"/>
      <c r="FJC35" s="24"/>
      <c r="FJD35" s="24"/>
      <c r="FJE35" s="24"/>
      <c r="FJF35" s="24"/>
      <c r="FJG35" s="24"/>
      <c r="FJH35" s="24"/>
      <c r="FJI35" s="24"/>
      <c r="FJJ35" s="24"/>
      <c r="FJK35" s="24"/>
      <c r="FJL35" s="24"/>
      <c r="FJM35" s="24"/>
      <c r="FJN35" s="24"/>
      <c r="FJO35" s="24"/>
      <c r="FJP35" s="24"/>
      <c r="FJQ35" s="24"/>
      <c r="FJR35" s="24"/>
      <c r="FJS35" s="24"/>
      <c r="FJT35" s="24"/>
      <c r="FJU35" s="24"/>
      <c r="FJV35" s="24"/>
      <c r="FJW35" s="24"/>
      <c r="FJX35" s="24"/>
      <c r="FJY35" s="24"/>
      <c r="FJZ35" s="24"/>
      <c r="FKA35" s="24"/>
      <c r="FKB35" s="24"/>
      <c r="FKC35" s="24"/>
      <c r="FKD35" s="24"/>
      <c r="FKE35" s="24"/>
      <c r="FKF35" s="24"/>
      <c r="FKG35" s="24"/>
      <c r="FKH35" s="24"/>
      <c r="FKI35" s="24"/>
      <c r="FKJ35" s="24"/>
      <c r="FKK35" s="24"/>
      <c r="FKL35" s="24"/>
      <c r="FKM35" s="24"/>
      <c r="FKN35" s="24"/>
      <c r="FKO35" s="24"/>
      <c r="FKP35" s="24"/>
      <c r="FKQ35" s="24"/>
      <c r="FKR35" s="24"/>
      <c r="FKS35" s="24"/>
      <c r="FKT35" s="24"/>
      <c r="FKU35" s="24"/>
      <c r="FKV35" s="24"/>
      <c r="FKW35" s="24"/>
      <c r="FKX35" s="24"/>
      <c r="FKY35" s="24"/>
      <c r="FKZ35" s="24"/>
      <c r="FLA35" s="24"/>
      <c r="FLB35" s="24"/>
      <c r="FLC35" s="24"/>
      <c r="FLD35" s="24"/>
      <c r="FLE35" s="24"/>
      <c r="FLF35" s="24"/>
      <c r="FLG35" s="24"/>
      <c r="FLH35" s="24"/>
      <c r="FLI35" s="24"/>
      <c r="FLJ35" s="24"/>
      <c r="FLK35" s="24"/>
      <c r="FLL35" s="24"/>
      <c r="FLM35" s="24"/>
      <c r="FLN35" s="24"/>
      <c r="FLO35" s="24"/>
      <c r="FLP35" s="24"/>
      <c r="FLQ35" s="24"/>
      <c r="FLR35" s="24"/>
      <c r="FLS35" s="24"/>
      <c r="FLT35" s="24"/>
      <c r="FLU35" s="24"/>
      <c r="FLV35" s="24"/>
      <c r="FLW35" s="24"/>
      <c r="FLX35" s="24"/>
      <c r="FLY35" s="24"/>
      <c r="FLZ35" s="24"/>
      <c r="FMA35" s="24"/>
      <c r="FMB35" s="24"/>
      <c r="FMC35" s="24"/>
      <c r="FMD35" s="24"/>
      <c r="FME35" s="24"/>
      <c r="FMF35" s="24"/>
      <c r="FMG35" s="24"/>
      <c r="FMH35" s="24"/>
      <c r="FMI35" s="24"/>
      <c r="FMJ35" s="24"/>
      <c r="FMK35" s="24"/>
      <c r="FML35" s="24"/>
      <c r="FMM35" s="24"/>
      <c r="FMN35" s="24"/>
      <c r="FMO35" s="24"/>
      <c r="FMP35" s="24"/>
      <c r="FMQ35" s="24"/>
      <c r="FMR35" s="24"/>
      <c r="FMS35" s="24"/>
      <c r="FMT35" s="24"/>
      <c r="FMU35" s="24"/>
      <c r="FMV35" s="24"/>
      <c r="FMW35" s="24"/>
      <c r="FMX35" s="24"/>
      <c r="FMY35" s="24"/>
      <c r="FMZ35" s="24"/>
      <c r="FNA35" s="24"/>
      <c r="FNB35" s="24"/>
      <c r="FNC35" s="24"/>
      <c r="FND35" s="24"/>
      <c r="FNE35" s="24"/>
      <c r="FNF35" s="24"/>
      <c r="FNG35" s="24"/>
      <c r="FNH35" s="24"/>
    </row>
    <row r="36" spans="1:4432 13125:16383" x14ac:dyDescent="0.25">
      <c r="A36" s="94"/>
      <c r="B36" s="42"/>
      <c r="C36" s="37"/>
      <c r="D36" s="38"/>
      <c r="E36" s="37"/>
      <c r="F36" s="39"/>
      <c r="G36" s="34"/>
      <c r="H36" s="35"/>
      <c r="I36" s="177">
        <f t="shared" ref="I36:I38" si="42">IF(G36="",H36,H36*G36)</f>
        <v>0</v>
      </c>
      <c r="J36" s="35"/>
      <c r="K36" s="177">
        <f t="shared" ref="K36:K38" si="43">IF(J36="",I36,MIN(I36,J36))</f>
        <v>0</v>
      </c>
      <c r="L36" s="177">
        <f>K36</f>
        <v>0</v>
      </c>
      <c r="M36" s="177">
        <f>IF(L36="","",L36*$I$112)</f>
        <v>0</v>
      </c>
      <c r="N36" s="177">
        <f>IFERROR(IF(($I$111*$I$112)&gt;$I$114,((M36/($I$111*$I$112))*$I$114),M36),"")</f>
        <v>0</v>
      </c>
      <c r="O36" s="161"/>
      <c r="P36" s="177">
        <f>IF(N36="","",N36-O36)</f>
        <v>0</v>
      </c>
      <c r="Q36" s="162"/>
      <c r="R36" s="177">
        <f t="shared" ref="R36:R38" si="44">IF(P36="","",P36*Q36)</f>
        <v>0</v>
      </c>
      <c r="S36" s="178">
        <f t="shared" ref="S36:S38" si="45">IF(R36="","",P36-R36)</f>
        <v>0</v>
      </c>
      <c r="T36" s="21"/>
      <c r="U36" s="21"/>
      <c r="V36" s="21"/>
      <c r="W36" s="21"/>
      <c r="FNI36" s="12"/>
      <c r="FNJ36" s="12"/>
      <c r="FNK36" s="12"/>
      <c r="FNL36" s="12"/>
    </row>
    <row r="37" spans="1:4432 13125:16383" x14ac:dyDescent="0.25">
      <c r="A37" s="94"/>
      <c r="B37" s="42"/>
      <c r="C37" s="37"/>
      <c r="D37" s="38"/>
      <c r="E37" s="37"/>
      <c r="F37" s="39"/>
      <c r="G37" s="34"/>
      <c r="H37" s="35"/>
      <c r="I37" s="177">
        <f t="shared" si="42"/>
        <v>0</v>
      </c>
      <c r="J37" s="35"/>
      <c r="K37" s="177">
        <f t="shared" si="43"/>
        <v>0</v>
      </c>
      <c r="L37" s="177">
        <f>K37</f>
        <v>0</v>
      </c>
      <c r="M37" s="177">
        <f>IF(L37="","",L37*$I$112)</f>
        <v>0</v>
      </c>
      <c r="N37" s="177">
        <f>IFERROR(IF(($I$111*$I$112)&gt;$I$114,((M37/($I$111*$I$112))*$I$114),M37),"")</f>
        <v>0</v>
      </c>
      <c r="O37" s="161"/>
      <c r="P37" s="177">
        <f>IF(N37="","",N37-O37)</f>
        <v>0</v>
      </c>
      <c r="Q37" s="162"/>
      <c r="R37" s="177">
        <f t="shared" si="44"/>
        <v>0</v>
      </c>
      <c r="S37" s="178">
        <f t="shared" si="45"/>
        <v>0</v>
      </c>
      <c r="T37" s="21"/>
      <c r="U37" s="21"/>
      <c r="V37" s="21"/>
      <c r="W37" s="21"/>
      <c r="FNI37" s="12"/>
      <c r="FNJ37" s="12"/>
      <c r="FNK37" s="12"/>
      <c r="FNL37" s="12"/>
    </row>
    <row r="38" spans="1:4432 13125:16383" x14ac:dyDescent="0.25">
      <c r="A38" s="94"/>
      <c r="B38" s="42"/>
      <c r="C38" s="37"/>
      <c r="D38" s="38"/>
      <c r="E38" s="37"/>
      <c r="F38" s="39"/>
      <c r="G38" s="34"/>
      <c r="H38" s="35"/>
      <c r="I38" s="177">
        <f t="shared" si="42"/>
        <v>0</v>
      </c>
      <c r="J38" s="35"/>
      <c r="K38" s="177">
        <f t="shared" si="43"/>
        <v>0</v>
      </c>
      <c r="L38" s="177">
        <f>K38</f>
        <v>0</v>
      </c>
      <c r="M38" s="177">
        <f>IF(L38="","",L38*$I$112)</f>
        <v>0</v>
      </c>
      <c r="N38" s="177">
        <f>IFERROR(IF(($I$111*$I$112)&gt;$I$114,((M38/($I$111*$I$112))*$I$114),M38),"")</f>
        <v>0</v>
      </c>
      <c r="O38" s="161"/>
      <c r="P38" s="177">
        <f>IF(N38="","",N38-O38)</f>
        <v>0</v>
      </c>
      <c r="Q38" s="162"/>
      <c r="R38" s="177">
        <f t="shared" si="44"/>
        <v>0</v>
      </c>
      <c r="S38" s="178">
        <f t="shared" si="45"/>
        <v>0</v>
      </c>
      <c r="T38" s="21"/>
      <c r="U38" s="21"/>
      <c r="V38" s="21"/>
      <c r="W38" s="21"/>
      <c r="FNI38" s="12"/>
      <c r="FNJ38" s="12"/>
      <c r="FNK38" s="12"/>
      <c r="FNL38" s="12"/>
    </row>
    <row r="39" spans="1:4432 13125:16383" ht="31.5" x14ac:dyDescent="0.25">
      <c r="A39" s="94"/>
      <c r="B39" s="69" t="s">
        <v>364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168"/>
      <c r="T39" s="21"/>
      <c r="U39" s="21"/>
      <c r="V39" s="21"/>
      <c r="W39" s="21"/>
      <c r="FNI39" s="12"/>
      <c r="FNJ39" s="12"/>
      <c r="FNK39" s="12"/>
      <c r="FNL39" s="12"/>
    </row>
    <row r="40" spans="1:4432 13125:16383" ht="30" x14ac:dyDescent="0.25">
      <c r="A40" s="21"/>
      <c r="B40" s="44" t="s">
        <v>365</v>
      </c>
      <c r="C40" s="96"/>
      <c r="D40" s="96"/>
      <c r="E40" s="96"/>
      <c r="F40" s="96"/>
      <c r="G40" s="96"/>
      <c r="H40" s="96"/>
      <c r="I40" s="113">
        <f t="shared" ref="I40:S40" si="46">SUM(I41:I43)</f>
        <v>0</v>
      </c>
      <c r="J40" s="113">
        <f t="shared" si="46"/>
        <v>0</v>
      </c>
      <c r="K40" s="113">
        <f t="shared" si="46"/>
        <v>0</v>
      </c>
      <c r="L40" s="113">
        <f t="shared" si="46"/>
        <v>0</v>
      </c>
      <c r="M40" s="113">
        <f t="shared" si="46"/>
        <v>0</v>
      </c>
      <c r="N40" s="113">
        <f t="shared" si="46"/>
        <v>0</v>
      </c>
      <c r="O40" s="113">
        <f t="shared" si="46"/>
        <v>0</v>
      </c>
      <c r="P40" s="113">
        <f t="shared" si="46"/>
        <v>0</v>
      </c>
      <c r="Q40" s="113">
        <f t="shared" si="46"/>
        <v>0</v>
      </c>
      <c r="R40" s="113">
        <f t="shared" si="46"/>
        <v>0</v>
      </c>
      <c r="S40" s="113">
        <f t="shared" si="46"/>
        <v>0</v>
      </c>
      <c r="T40" s="21"/>
      <c r="U40" s="21"/>
      <c r="V40" s="21"/>
      <c r="W40" s="21"/>
      <c r="FNI40" s="12"/>
      <c r="FNJ40" s="12"/>
      <c r="FNK40" s="12"/>
      <c r="FNL40" s="12"/>
    </row>
    <row r="41" spans="1:4432 13125:16383" x14ac:dyDescent="0.25">
      <c r="A41" s="21"/>
      <c r="B41" s="42"/>
      <c r="C41" s="37"/>
      <c r="D41" s="37"/>
      <c r="E41" s="37"/>
      <c r="F41" s="37"/>
      <c r="G41" s="37"/>
      <c r="H41" s="37"/>
      <c r="I41" s="177">
        <f t="shared" ref="I41:I42" si="47">IF(G41="",H41,H41*G41)</f>
        <v>0</v>
      </c>
      <c r="J41" s="37"/>
      <c r="K41" s="177">
        <f t="shared" ref="K41:K42" si="48">IF(J41="",I41,MIN(I41,J41))</f>
        <v>0</v>
      </c>
      <c r="L41" s="177">
        <f>K41</f>
        <v>0</v>
      </c>
      <c r="M41" s="177">
        <f>IF(L41="","",L41*$I$112)</f>
        <v>0</v>
      </c>
      <c r="N41" s="177">
        <f>IFERROR(IF(($I$111*$I$112)&gt;$I$114,((M41/($I$111*$I$112))*$I$114),M41),"")</f>
        <v>0</v>
      </c>
      <c r="O41" s="37"/>
      <c r="P41" s="177">
        <f>IF(N41="","",N41-O41)</f>
        <v>0</v>
      </c>
      <c r="Q41" s="37"/>
      <c r="R41" s="177">
        <f t="shared" ref="R41:R42" si="49">IF(P41="","",P41*Q41)</f>
        <v>0</v>
      </c>
      <c r="S41" s="178">
        <f t="shared" ref="S41:S42" si="50">IF(R41="","",P41-R41)</f>
        <v>0</v>
      </c>
      <c r="T41" s="21"/>
      <c r="U41" s="21"/>
      <c r="V41" s="21"/>
      <c r="W41" s="21"/>
      <c r="FNI41" s="12"/>
      <c r="FNJ41" s="12"/>
      <c r="FNK41" s="12"/>
      <c r="FNL41" s="12"/>
    </row>
    <row r="42" spans="1:4432 13125:16383" x14ac:dyDescent="0.25">
      <c r="A42" s="21"/>
      <c r="B42" s="42"/>
      <c r="C42" s="37"/>
      <c r="D42" s="37"/>
      <c r="E42" s="37"/>
      <c r="F42" s="37"/>
      <c r="G42" s="37"/>
      <c r="H42" s="37"/>
      <c r="I42" s="177">
        <f t="shared" si="47"/>
        <v>0</v>
      </c>
      <c r="J42" s="37"/>
      <c r="K42" s="177">
        <f t="shared" si="48"/>
        <v>0</v>
      </c>
      <c r="L42" s="177">
        <f t="shared" ref="L42" si="51">K42</f>
        <v>0</v>
      </c>
      <c r="M42" s="177">
        <f>IF(L42="","",L42*$I$112)</f>
        <v>0</v>
      </c>
      <c r="N42" s="177">
        <f>IFERROR(IF(($I$111*$I$112)&gt;$I$114,((M42/($I$111*$I$112))*$I$114),M42),"")</f>
        <v>0</v>
      </c>
      <c r="O42" s="37"/>
      <c r="P42" s="177">
        <f t="shared" ref="P42" si="52">IF(N42="","",N42-O42)</f>
        <v>0</v>
      </c>
      <c r="Q42" s="37"/>
      <c r="R42" s="177">
        <f t="shared" si="49"/>
        <v>0</v>
      </c>
      <c r="S42" s="178">
        <f t="shared" si="50"/>
        <v>0</v>
      </c>
      <c r="T42" s="21"/>
      <c r="U42" s="21"/>
      <c r="V42" s="21"/>
      <c r="W42" s="21"/>
      <c r="FNI42" s="12"/>
      <c r="FNJ42" s="12"/>
      <c r="FNK42" s="12"/>
      <c r="FNL42" s="12"/>
    </row>
    <row r="43" spans="1:4432 13125:16383" x14ac:dyDescent="0.25">
      <c r="A43" s="21"/>
      <c r="B43" s="42"/>
      <c r="C43" s="37"/>
      <c r="D43" s="37"/>
      <c r="E43" s="37"/>
      <c r="F43" s="37"/>
      <c r="G43" s="37"/>
      <c r="H43" s="37"/>
      <c r="I43" s="177">
        <f t="shared" ref="I43" si="53">IF(G43="",H43,H43*G43)</f>
        <v>0</v>
      </c>
      <c r="J43" s="37"/>
      <c r="K43" s="177">
        <f t="shared" ref="K43" si="54">IF(J43="",I43,MIN(I43,J43))</f>
        <v>0</v>
      </c>
      <c r="L43" s="177">
        <f t="shared" ref="L43" si="55">K43</f>
        <v>0</v>
      </c>
      <c r="M43" s="177">
        <f>IF(L43="","",L43*$I$112)</f>
        <v>0</v>
      </c>
      <c r="N43" s="177">
        <f>IFERROR(IF(($I$111*$I$112)&gt;$I$114,((M43/($I$111*$I$112))*$I$114),M43),"")</f>
        <v>0</v>
      </c>
      <c r="O43" s="37"/>
      <c r="P43" s="177">
        <f t="shared" ref="P43" si="56">IF(N43="","",N43-O43)</f>
        <v>0</v>
      </c>
      <c r="Q43" s="37"/>
      <c r="R43" s="177">
        <f t="shared" ref="R43" si="57">IF(P43="","",P43*Q43)</f>
        <v>0</v>
      </c>
      <c r="S43" s="178">
        <f t="shared" ref="S43" si="58">IF(R43="","",P43-R43)</f>
        <v>0</v>
      </c>
      <c r="T43" s="21"/>
      <c r="U43" s="21"/>
      <c r="V43" s="21"/>
      <c r="W43" s="21"/>
      <c r="FNI43" s="12"/>
      <c r="FNJ43" s="12"/>
      <c r="FNK43" s="12"/>
      <c r="FNL43" s="12"/>
    </row>
    <row r="44" spans="1:4432 13125:16383" ht="49.15" customHeight="1" x14ac:dyDescent="0.25">
      <c r="A44" s="94"/>
      <c r="B44" s="69" t="s">
        <v>103</v>
      </c>
      <c r="C44" s="84"/>
      <c r="D44" s="84"/>
      <c r="E44" s="84"/>
      <c r="F44" s="84"/>
      <c r="G44" s="84"/>
      <c r="H44" s="84"/>
      <c r="I44" s="68"/>
      <c r="J44" s="68"/>
      <c r="K44" s="68"/>
      <c r="L44" s="163"/>
      <c r="M44" s="163"/>
      <c r="N44" s="163"/>
      <c r="O44" s="163"/>
      <c r="P44" s="163"/>
      <c r="Q44" s="164"/>
      <c r="R44" s="163"/>
      <c r="S44" s="165"/>
      <c r="T44" s="21"/>
      <c r="U44" s="21"/>
      <c r="V44" s="21"/>
      <c r="W44" s="21"/>
      <c r="FNI44" s="12"/>
      <c r="FNJ44" s="12"/>
      <c r="FNK44" s="12"/>
      <c r="FNL44" s="12"/>
    </row>
    <row r="45" spans="1:4432 13125:16383" ht="22.9" customHeight="1" x14ac:dyDescent="0.25">
      <c r="A45" s="94"/>
      <c r="B45" s="44" t="s">
        <v>361</v>
      </c>
      <c r="C45" s="96"/>
      <c r="D45" s="96"/>
      <c r="E45" s="96"/>
      <c r="F45" s="96"/>
      <c r="G45" s="96"/>
      <c r="H45" s="96"/>
      <c r="I45" s="113">
        <f>SUM(I46:I50)</f>
        <v>0</v>
      </c>
      <c r="J45" s="113">
        <f>SUM(J46:J50)</f>
        <v>0</v>
      </c>
      <c r="K45" s="113">
        <f t="shared" ref="K45:P45" si="59">SUM(K46:K50)</f>
        <v>0</v>
      </c>
      <c r="L45" s="169">
        <f t="shared" si="59"/>
        <v>0</v>
      </c>
      <c r="M45" s="169">
        <f t="shared" si="59"/>
        <v>0</v>
      </c>
      <c r="N45" s="169">
        <f t="shared" si="59"/>
        <v>0</v>
      </c>
      <c r="O45" s="169">
        <f t="shared" si="59"/>
        <v>0</v>
      </c>
      <c r="P45" s="169">
        <f t="shared" si="59"/>
        <v>0</v>
      </c>
      <c r="Q45" s="170"/>
      <c r="R45" s="169">
        <f t="shared" ref="R45" si="60">SUM(R46:R50)</f>
        <v>0</v>
      </c>
      <c r="S45" s="171">
        <f t="shared" ref="S45" si="61">SUM(S46:S50)</f>
        <v>0</v>
      </c>
      <c r="T45" s="21"/>
      <c r="U45" s="21"/>
      <c r="V45" s="21"/>
      <c r="W45" s="21"/>
      <c r="FNI45" s="12"/>
      <c r="FNJ45" s="12"/>
      <c r="FNK45" s="12"/>
      <c r="FNL45" s="12"/>
      <c r="SJU45" s="21"/>
      <c r="SJV45" s="21"/>
      <c r="SJW45" s="21"/>
      <c r="SJX45" s="21"/>
      <c r="SJY45" s="21"/>
      <c r="SJZ45" s="21"/>
      <c r="SKA45" s="21"/>
      <c r="SKB45" s="21"/>
      <c r="SKC45" s="21"/>
      <c r="SKD45" s="21"/>
      <c r="SKE45" s="21"/>
      <c r="SKF45" s="21"/>
      <c r="SKG45" s="21"/>
      <c r="SKH45" s="21"/>
      <c r="SKI45" s="21"/>
      <c r="SKJ45" s="21"/>
      <c r="SKK45" s="21"/>
      <c r="SKL45" s="21"/>
      <c r="SKM45" s="21"/>
      <c r="SKN45" s="21"/>
      <c r="SKO45" s="21"/>
      <c r="SKP45" s="21"/>
      <c r="SKQ45" s="21"/>
      <c r="SKR45" s="21"/>
      <c r="SKS45" s="21"/>
      <c r="SKT45" s="21"/>
      <c r="SKU45" s="21"/>
      <c r="SKV45" s="21"/>
      <c r="SKW45" s="21"/>
      <c r="SKX45" s="21"/>
      <c r="SKY45" s="21"/>
      <c r="SKZ45" s="21"/>
      <c r="SLA45" s="21"/>
      <c r="SLB45" s="21"/>
      <c r="SLC45" s="21"/>
      <c r="SLD45" s="21"/>
      <c r="SLE45" s="21"/>
      <c r="SLF45" s="21"/>
      <c r="SLG45" s="21"/>
      <c r="SLH45" s="21"/>
      <c r="SLI45" s="21"/>
      <c r="SLJ45" s="21"/>
      <c r="SLK45" s="21"/>
      <c r="SLL45" s="21"/>
      <c r="SLM45" s="21"/>
      <c r="SLN45" s="21"/>
      <c r="SLO45" s="21"/>
      <c r="SLP45" s="21"/>
      <c r="SLQ45" s="21"/>
      <c r="SLR45" s="21"/>
      <c r="SLS45" s="21"/>
      <c r="SLT45" s="21"/>
      <c r="SLU45" s="21"/>
      <c r="SLV45" s="21"/>
      <c r="SLW45" s="21"/>
      <c r="SLX45" s="21"/>
      <c r="SLY45" s="21"/>
      <c r="SLZ45" s="21"/>
      <c r="SMA45" s="21"/>
      <c r="SMB45" s="21"/>
      <c r="SMC45" s="21"/>
      <c r="SMD45" s="21"/>
      <c r="SME45" s="21"/>
      <c r="SMF45" s="21"/>
      <c r="SMG45" s="21"/>
      <c r="SMH45" s="21"/>
      <c r="SMI45" s="21"/>
      <c r="SMJ45" s="21"/>
      <c r="SMK45" s="21"/>
      <c r="SML45" s="21"/>
      <c r="SMM45" s="21"/>
      <c r="SMN45" s="21"/>
      <c r="SMO45" s="21"/>
      <c r="SMP45" s="21"/>
      <c r="SMQ45" s="21"/>
      <c r="SMR45" s="21"/>
      <c r="SMS45" s="21"/>
      <c r="SMT45" s="21"/>
      <c r="SMU45" s="21"/>
      <c r="SMV45" s="21"/>
      <c r="SMW45" s="21"/>
      <c r="SMX45" s="21"/>
      <c r="SMY45" s="21"/>
      <c r="SMZ45" s="21"/>
      <c r="SNA45" s="21"/>
      <c r="SNB45" s="21"/>
      <c r="SNC45" s="21"/>
      <c r="SND45" s="21"/>
      <c r="SNE45" s="21"/>
      <c r="SNF45" s="21"/>
      <c r="SNG45" s="21"/>
      <c r="SNH45" s="21"/>
      <c r="SNI45" s="21"/>
      <c r="SNJ45" s="21"/>
      <c r="SNK45" s="21"/>
      <c r="SNL45" s="21"/>
      <c r="SNM45" s="21"/>
      <c r="SNN45" s="21"/>
      <c r="SNO45" s="21"/>
      <c r="SNP45" s="21"/>
      <c r="SNQ45" s="21"/>
      <c r="SNR45" s="21"/>
      <c r="SNS45" s="21"/>
      <c r="SNT45" s="21"/>
      <c r="SNU45" s="21"/>
      <c r="SNV45" s="21"/>
      <c r="SNW45" s="21"/>
      <c r="SNX45" s="21"/>
      <c r="SNY45" s="21"/>
      <c r="SNZ45" s="21"/>
      <c r="SOA45" s="21"/>
      <c r="SOB45" s="21"/>
      <c r="SOC45" s="21"/>
      <c r="SOD45" s="21"/>
      <c r="SOE45" s="21"/>
      <c r="SOF45" s="21"/>
      <c r="SOG45" s="21"/>
      <c r="SOH45" s="21"/>
      <c r="SOI45" s="21"/>
      <c r="SOJ45" s="21"/>
      <c r="SOK45" s="21"/>
      <c r="SOL45" s="21"/>
      <c r="SOM45" s="21"/>
      <c r="SON45" s="21"/>
      <c r="SOO45" s="21"/>
      <c r="SOP45" s="21"/>
      <c r="SOQ45" s="21"/>
      <c r="SOR45" s="21"/>
      <c r="SOS45" s="21"/>
      <c r="SOT45" s="21"/>
      <c r="SOU45" s="21"/>
      <c r="SOV45" s="21"/>
      <c r="SOW45" s="21"/>
      <c r="SOX45" s="21"/>
      <c r="SOY45" s="21"/>
      <c r="SOZ45" s="21"/>
      <c r="SPA45" s="21"/>
      <c r="SPB45" s="21"/>
      <c r="SPC45" s="21"/>
      <c r="SPD45" s="21"/>
      <c r="SPE45" s="21"/>
      <c r="SPF45" s="21"/>
      <c r="SPG45" s="21"/>
      <c r="SPH45" s="21"/>
      <c r="SPI45" s="21"/>
      <c r="SPJ45" s="21"/>
      <c r="SPK45" s="21"/>
      <c r="SPL45" s="21"/>
      <c r="SPM45" s="21"/>
      <c r="SPN45" s="21"/>
      <c r="SPO45" s="21"/>
      <c r="SPP45" s="21"/>
      <c r="SPQ45" s="21"/>
      <c r="SPR45" s="21"/>
      <c r="SPS45" s="21"/>
      <c r="SPT45" s="21"/>
      <c r="SPU45" s="21"/>
      <c r="SPV45" s="21"/>
      <c r="SPW45" s="21"/>
      <c r="SPX45" s="21"/>
      <c r="SPY45" s="21"/>
      <c r="SPZ45" s="21"/>
      <c r="SQA45" s="21"/>
      <c r="SQB45" s="21"/>
      <c r="SQC45" s="21"/>
      <c r="SQD45" s="21"/>
      <c r="SQE45" s="21"/>
      <c r="SQF45" s="21"/>
      <c r="SQG45" s="21"/>
      <c r="SQH45" s="21"/>
      <c r="SQI45" s="21"/>
      <c r="SQJ45" s="21"/>
      <c r="SQK45" s="21"/>
      <c r="SQL45" s="21"/>
      <c r="SQM45" s="21"/>
      <c r="SQN45" s="21"/>
      <c r="SQO45" s="21"/>
      <c r="SQP45" s="21"/>
      <c r="SQQ45" s="21"/>
      <c r="SQR45" s="21"/>
      <c r="SQS45" s="21"/>
      <c r="SQT45" s="21"/>
      <c r="SQU45" s="21"/>
      <c r="SQV45" s="21"/>
      <c r="SQW45" s="21"/>
      <c r="SQX45" s="21"/>
      <c r="SQY45" s="21"/>
      <c r="SQZ45" s="21"/>
      <c r="SRA45" s="21"/>
      <c r="SRB45" s="21"/>
      <c r="SRC45" s="21"/>
      <c r="SRD45" s="21"/>
      <c r="SRE45" s="21"/>
      <c r="SRF45" s="21"/>
      <c r="SRG45" s="21"/>
      <c r="SRH45" s="21"/>
      <c r="SRI45" s="21"/>
      <c r="SRJ45" s="21"/>
      <c r="SRK45" s="21"/>
      <c r="SRL45" s="21"/>
      <c r="SRM45" s="21"/>
      <c r="SRN45" s="21"/>
      <c r="SRO45" s="21"/>
      <c r="SRP45" s="21"/>
      <c r="SRQ45" s="21"/>
      <c r="SRR45" s="21"/>
      <c r="SRS45" s="21"/>
      <c r="SRT45" s="21"/>
      <c r="SRU45" s="21"/>
      <c r="SRV45" s="21"/>
      <c r="SRW45" s="21"/>
      <c r="SRX45" s="21"/>
      <c r="SRY45" s="21"/>
      <c r="SRZ45" s="21"/>
      <c r="SSA45" s="21"/>
      <c r="SSB45" s="21"/>
      <c r="SSC45" s="21"/>
      <c r="SSD45" s="21"/>
      <c r="SSE45" s="21"/>
      <c r="SSF45" s="21"/>
      <c r="SSG45" s="21"/>
      <c r="SSH45" s="21"/>
      <c r="SSI45" s="21"/>
      <c r="SSJ45" s="21"/>
      <c r="SSK45" s="21"/>
      <c r="SSL45" s="21"/>
      <c r="SSM45" s="21"/>
      <c r="SSN45" s="21"/>
      <c r="SSO45" s="21"/>
      <c r="SSP45" s="21"/>
      <c r="SSQ45" s="21"/>
      <c r="SSR45" s="21"/>
      <c r="SSS45" s="21"/>
      <c r="SST45" s="21"/>
      <c r="SSU45" s="21"/>
      <c r="SSV45" s="21"/>
      <c r="SSW45" s="21"/>
      <c r="SSX45" s="21"/>
      <c r="SSY45" s="21"/>
      <c r="SSZ45" s="21"/>
      <c r="STA45" s="21"/>
      <c r="STB45" s="21"/>
      <c r="STC45" s="21"/>
      <c r="STD45" s="21"/>
      <c r="STE45" s="21"/>
      <c r="STF45" s="21"/>
      <c r="STG45" s="21"/>
      <c r="STH45" s="21"/>
      <c r="STI45" s="21"/>
      <c r="STJ45" s="21"/>
      <c r="STK45" s="21"/>
      <c r="STL45" s="21"/>
      <c r="STM45" s="21"/>
      <c r="STN45" s="21"/>
      <c r="STO45" s="21"/>
      <c r="STP45" s="21"/>
      <c r="STQ45" s="21"/>
      <c r="STR45" s="21"/>
      <c r="STS45" s="21"/>
      <c r="STT45" s="21"/>
      <c r="STU45" s="21"/>
      <c r="STV45" s="21"/>
      <c r="STW45" s="21"/>
      <c r="STX45" s="21"/>
      <c r="STY45" s="21"/>
      <c r="STZ45" s="21"/>
      <c r="SUA45" s="21"/>
      <c r="SUB45" s="21"/>
      <c r="SUC45" s="21"/>
      <c r="SUD45" s="21"/>
      <c r="SUE45" s="21"/>
      <c r="SUF45" s="21"/>
      <c r="SUG45" s="21"/>
      <c r="SUH45" s="21"/>
      <c r="SUI45" s="21"/>
      <c r="SUJ45" s="21"/>
      <c r="SUK45" s="21"/>
      <c r="SUL45" s="21"/>
      <c r="SUM45" s="21"/>
      <c r="SUN45" s="21"/>
      <c r="SUO45" s="21"/>
      <c r="SUP45" s="21"/>
      <c r="SUQ45" s="21"/>
      <c r="SUR45" s="21"/>
      <c r="SUS45" s="21"/>
      <c r="SUT45" s="21"/>
      <c r="SUU45" s="21"/>
      <c r="SUV45" s="21"/>
      <c r="SUW45" s="21"/>
      <c r="SUX45" s="21"/>
      <c r="SUY45" s="21"/>
      <c r="SUZ45" s="21"/>
      <c r="SVA45" s="21"/>
      <c r="SVB45" s="21"/>
      <c r="SVC45" s="21"/>
      <c r="SVD45" s="21"/>
      <c r="SVE45" s="21"/>
      <c r="SVF45" s="21"/>
      <c r="SVG45" s="21"/>
      <c r="SVH45" s="21"/>
      <c r="SVI45" s="21"/>
      <c r="SVJ45" s="21"/>
      <c r="SVK45" s="21"/>
      <c r="SVL45" s="21"/>
      <c r="SVM45" s="21"/>
      <c r="SVN45" s="21"/>
      <c r="SVO45" s="21"/>
      <c r="SVP45" s="21"/>
      <c r="SVQ45" s="21"/>
      <c r="SVR45" s="21"/>
      <c r="SVS45" s="21"/>
      <c r="SVT45" s="21"/>
      <c r="SVU45" s="21"/>
      <c r="SVV45" s="21"/>
      <c r="SVW45" s="21"/>
      <c r="SVX45" s="21"/>
      <c r="SVY45" s="21"/>
      <c r="SVZ45" s="21"/>
      <c r="SWA45" s="21"/>
      <c r="SWB45" s="21"/>
      <c r="SWC45" s="21"/>
      <c r="SWD45" s="21"/>
      <c r="SWE45" s="21"/>
      <c r="SWF45" s="21"/>
      <c r="SWG45" s="21"/>
      <c r="SWH45" s="21"/>
      <c r="SWI45" s="21"/>
      <c r="SWJ45" s="21"/>
      <c r="SWK45" s="21"/>
      <c r="SWL45" s="21"/>
      <c r="SWM45" s="21"/>
      <c r="SWN45" s="21"/>
      <c r="SWO45" s="21"/>
      <c r="SWP45" s="21"/>
      <c r="SWQ45" s="21"/>
      <c r="SWR45" s="21"/>
      <c r="SWS45" s="21"/>
      <c r="SWT45" s="21"/>
      <c r="SWU45" s="21"/>
      <c r="SWV45" s="21"/>
      <c r="SWW45" s="21"/>
      <c r="SWX45" s="21"/>
      <c r="SWY45" s="21"/>
      <c r="SWZ45" s="21"/>
      <c r="SXA45" s="21"/>
      <c r="SXB45" s="21"/>
      <c r="SXC45" s="21"/>
      <c r="SXD45" s="21"/>
      <c r="SXE45" s="21"/>
      <c r="SXF45" s="21"/>
      <c r="SXG45" s="21"/>
      <c r="SXH45" s="21"/>
      <c r="SXI45" s="21"/>
      <c r="SXJ45" s="21"/>
      <c r="SXK45" s="21"/>
      <c r="SXL45" s="21"/>
      <c r="SXM45" s="21"/>
      <c r="SXN45" s="21"/>
      <c r="SXO45" s="21"/>
      <c r="SXP45" s="21"/>
      <c r="SXQ45" s="21"/>
      <c r="SXR45" s="21"/>
      <c r="SXS45" s="21"/>
      <c r="SXT45" s="21"/>
      <c r="SXU45" s="21"/>
      <c r="SXV45" s="21"/>
      <c r="SXW45" s="21"/>
      <c r="SXX45" s="21"/>
      <c r="SXY45" s="21"/>
      <c r="SXZ45" s="21"/>
      <c r="SYA45" s="21"/>
      <c r="SYB45" s="21"/>
      <c r="SYC45" s="21"/>
      <c r="SYD45" s="21"/>
      <c r="SYE45" s="21"/>
      <c r="SYF45" s="21"/>
      <c r="SYG45" s="21"/>
      <c r="SYH45" s="21"/>
      <c r="SYI45" s="21"/>
      <c r="SYJ45" s="21"/>
      <c r="SYK45" s="21"/>
      <c r="SYL45" s="21"/>
      <c r="SYM45" s="21"/>
      <c r="SYN45" s="21"/>
      <c r="SYO45" s="21"/>
      <c r="SYP45" s="21"/>
      <c r="SYQ45" s="21"/>
      <c r="SYR45" s="21"/>
      <c r="SYS45" s="21"/>
      <c r="SYT45" s="21"/>
      <c r="SYU45" s="21"/>
      <c r="SYV45" s="21"/>
      <c r="SYW45" s="21"/>
      <c r="SYX45" s="21"/>
      <c r="SYY45" s="21"/>
      <c r="SYZ45" s="21"/>
      <c r="SZA45" s="21"/>
      <c r="SZB45" s="21"/>
      <c r="SZC45" s="21"/>
      <c r="SZD45" s="21"/>
      <c r="SZE45" s="21"/>
      <c r="SZF45" s="21"/>
      <c r="SZG45" s="21"/>
      <c r="SZH45" s="21"/>
      <c r="SZI45" s="21"/>
      <c r="SZJ45" s="21"/>
      <c r="SZK45" s="21"/>
      <c r="SZL45" s="21"/>
      <c r="SZM45" s="21"/>
      <c r="SZN45" s="21"/>
      <c r="SZO45" s="21"/>
      <c r="SZP45" s="21"/>
      <c r="SZQ45" s="21"/>
      <c r="SZR45" s="21"/>
      <c r="SZS45" s="21"/>
      <c r="SZT45" s="21"/>
      <c r="SZU45" s="21"/>
      <c r="SZV45" s="21"/>
      <c r="SZW45" s="21"/>
      <c r="SZX45" s="21"/>
      <c r="SZY45" s="21"/>
      <c r="SZZ45" s="21"/>
      <c r="TAA45" s="21"/>
      <c r="TAB45" s="21"/>
      <c r="TAC45" s="21"/>
      <c r="TAD45" s="21"/>
      <c r="TAE45" s="21"/>
      <c r="TAF45" s="21"/>
      <c r="TAG45" s="21"/>
      <c r="TAH45" s="21"/>
      <c r="TAI45" s="21"/>
      <c r="TAJ45" s="21"/>
      <c r="TAK45" s="21"/>
      <c r="TAL45" s="21"/>
      <c r="TAM45" s="21"/>
      <c r="TAN45" s="21"/>
      <c r="TAO45" s="21"/>
      <c r="TAP45" s="21"/>
      <c r="TAQ45" s="21"/>
      <c r="TAR45" s="21"/>
      <c r="TAS45" s="21"/>
      <c r="TAT45" s="21"/>
      <c r="TAU45" s="21"/>
      <c r="TAV45" s="21"/>
      <c r="TAW45" s="21"/>
      <c r="TAX45" s="21"/>
      <c r="TAY45" s="21"/>
      <c r="TAZ45" s="21"/>
      <c r="TBA45" s="21"/>
      <c r="TBB45" s="21"/>
      <c r="TBC45" s="21"/>
      <c r="TBD45" s="21"/>
      <c r="TBE45" s="21"/>
      <c r="TBF45" s="21"/>
      <c r="TBG45" s="21"/>
      <c r="TBH45" s="21"/>
      <c r="TBI45" s="21"/>
      <c r="TBJ45" s="21"/>
      <c r="TBK45" s="21"/>
      <c r="TBL45" s="21"/>
      <c r="TBM45" s="21"/>
      <c r="TBN45" s="21"/>
      <c r="TBO45" s="21"/>
      <c r="TBP45" s="21"/>
      <c r="TBQ45" s="21"/>
      <c r="TBR45" s="21"/>
      <c r="TBS45" s="21"/>
      <c r="TBT45" s="21"/>
      <c r="TBU45" s="21"/>
      <c r="TBV45" s="21"/>
      <c r="TBW45" s="21"/>
      <c r="TBX45" s="21"/>
      <c r="TBY45" s="21"/>
      <c r="TBZ45" s="21"/>
      <c r="TCA45" s="21"/>
      <c r="TCB45" s="21"/>
      <c r="TCC45" s="21"/>
      <c r="TCD45" s="21"/>
      <c r="TCE45" s="21"/>
      <c r="TCF45" s="21"/>
      <c r="TCG45" s="21"/>
      <c r="TCH45" s="21"/>
      <c r="TCI45" s="21"/>
      <c r="TCJ45" s="21"/>
      <c r="TCK45" s="21"/>
      <c r="TCL45" s="21"/>
      <c r="TCM45" s="21"/>
      <c r="TCN45" s="21"/>
      <c r="TCO45" s="21"/>
      <c r="TCP45" s="21"/>
      <c r="TCQ45" s="21"/>
      <c r="TCR45" s="21"/>
      <c r="TCS45" s="21"/>
      <c r="TCT45" s="21"/>
      <c r="TCU45" s="21"/>
      <c r="TCV45" s="21"/>
      <c r="TCW45" s="21"/>
      <c r="TCX45" s="21"/>
      <c r="TCY45" s="21"/>
      <c r="TCZ45" s="21"/>
      <c r="TDA45" s="21"/>
      <c r="TDB45" s="21"/>
      <c r="TDC45" s="21"/>
      <c r="TDD45" s="21"/>
      <c r="TDE45" s="21"/>
      <c r="TDF45" s="21"/>
      <c r="TDG45" s="21"/>
      <c r="TDH45" s="21"/>
      <c r="TDI45" s="21"/>
      <c r="TDJ45" s="21"/>
      <c r="TDK45" s="21"/>
      <c r="TDL45" s="21"/>
      <c r="TDM45" s="21"/>
      <c r="TDN45" s="21"/>
      <c r="TDO45" s="21"/>
      <c r="TDP45" s="21"/>
      <c r="TDQ45" s="21"/>
      <c r="TDR45" s="21"/>
      <c r="TDS45" s="21"/>
      <c r="TDT45" s="21"/>
      <c r="TDU45" s="21"/>
      <c r="TDV45" s="21"/>
      <c r="TDW45" s="21"/>
      <c r="TDX45" s="21"/>
      <c r="TDY45" s="21"/>
      <c r="TDZ45" s="21"/>
      <c r="TEA45" s="21"/>
      <c r="TEB45" s="21"/>
      <c r="TEC45" s="21"/>
      <c r="TED45" s="21"/>
      <c r="TEE45" s="21"/>
      <c r="TEF45" s="21"/>
      <c r="TEG45" s="21"/>
      <c r="TEH45" s="21"/>
      <c r="TEI45" s="21"/>
      <c r="TEJ45" s="21"/>
      <c r="TEK45" s="21"/>
      <c r="TEL45" s="21"/>
      <c r="TEM45" s="21"/>
      <c r="TEN45" s="21"/>
      <c r="TEO45" s="21"/>
      <c r="TEP45" s="21"/>
      <c r="TEQ45" s="21"/>
      <c r="TER45" s="21"/>
      <c r="TES45" s="21"/>
      <c r="TET45" s="21"/>
      <c r="TEU45" s="21"/>
      <c r="TEV45" s="21"/>
      <c r="TEW45" s="21"/>
      <c r="TEX45" s="21"/>
      <c r="TEY45" s="21"/>
      <c r="TEZ45" s="21"/>
      <c r="TFA45" s="21"/>
      <c r="TFB45" s="21"/>
      <c r="TFC45" s="21"/>
      <c r="TFD45" s="21"/>
      <c r="TFE45" s="21"/>
      <c r="TFF45" s="21"/>
      <c r="TFG45" s="21"/>
      <c r="TFH45" s="21"/>
      <c r="TFI45" s="21"/>
      <c r="TFJ45" s="21"/>
      <c r="TFK45" s="21"/>
      <c r="TFL45" s="21"/>
      <c r="TFM45" s="21"/>
      <c r="TFN45" s="21"/>
      <c r="TFO45" s="21"/>
      <c r="TFP45" s="21"/>
      <c r="TFQ45" s="21"/>
      <c r="TFR45" s="21"/>
      <c r="TFS45" s="21"/>
      <c r="TFT45" s="21"/>
      <c r="TFU45" s="21"/>
      <c r="TFV45" s="21"/>
      <c r="TFW45" s="21"/>
      <c r="TFX45" s="21"/>
      <c r="TFY45" s="21"/>
      <c r="TFZ45" s="21"/>
      <c r="TGA45" s="21"/>
      <c r="TGB45" s="21"/>
      <c r="TGC45" s="21"/>
      <c r="TGD45" s="21"/>
      <c r="TGE45" s="21"/>
      <c r="TGF45" s="21"/>
      <c r="TGG45" s="21"/>
      <c r="TGH45" s="21"/>
      <c r="TGI45" s="21"/>
      <c r="TGJ45" s="21"/>
      <c r="TGK45" s="21"/>
      <c r="TGL45" s="21"/>
      <c r="TGM45" s="21"/>
      <c r="TGN45" s="21"/>
      <c r="TGO45" s="21"/>
      <c r="TGP45" s="21"/>
      <c r="TGQ45" s="21"/>
      <c r="TGR45" s="21"/>
      <c r="TGS45" s="21"/>
      <c r="TGT45" s="21"/>
      <c r="TGU45" s="21"/>
      <c r="TGV45" s="21"/>
      <c r="TGW45" s="21"/>
      <c r="TGX45" s="21"/>
      <c r="TGY45" s="21"/>
      <c r="TGZ45" s="21"/>
      <c r="THA45" s="21"/>
      <c r="THB45" s="21"/>
      <c r="THC45" s="21"/>
      <c r="THD45" s="21"/>
      <c r="THE45" s="21"/>
      <c r="THF45" s="21"/>
      <c r="THG45" s="21"/>
      <c r="THH45" s="21"/>
      <c r="THI45" s="21"/>
      <c r="THJ45" s="21"/>
      <c r="THK45" s="21"/>
      <c r="THL45" s="21"/>
      <c r="THM45" s="21"/>
      <c r="THN45" s="21"/>
      <c r="THO45" s="21"/>
      <c r="THP45" s="21"/>
      <c r="THQ45" s="21"/>
      <c r="THR45" s="21"/>
      <c r="THS45" s="21"/>
      <c r="THT45" s="21"/>
      <c r="THU45" s="21"/>
      <c r="THV45" s="21"/>
      <c r="THW45" s="21"/>
      <c r="THX45" s="21"/>
      <c r="THY45" s="21"/>
      <c r="THZ45" s="21"/>
      <c r="TIA45" s="21"/>
      <c r="TIB45" s="21"/>
      <c r="TIC45" s="21"/>
      <c r="TID45" s="21"/>
      <c r="TIE45" s="21"/>
      <c r="TIF45" s="21"/>
      <c r="TIG45" s="21"/>
      <c r="TIH45" s="21"/>
      <c r="TII45" s="21"/>
      <c r="TIJ45" s="21"/>
      <c r="TIK45" s="21"/>
      <c r="TIL45" s="21"/>
      <c r="TIM45" s="21"/>
      <c r="TIN45" s="21"/>
      <c r="TIO45" s="21"/>
      <c r="TIP45" s="21"/>
      <c r="TIQ45" s="21"/>
      <c r="TIR45" s="21"/>
      <c r="TIS45" s="21"/>
      <c r="TIT45" s="21"/>
      <c r="TIU45" s="21"/>
      <c r="TIV45" s="21"/>
      <c r="TIW45" s="21"/>
      <c r="TIX45" s="21"/>
      <c r="TIY45" s="21"/>
      <c r="TIZ45" s="21"/>
      <c r="TJA45" s="21"/>
      <c r="TJB45" s="21"/>
      <c r="TJC45" s="21"/>
      <c r="TJD45" s="21"/>
      <c r="TJE45" s="21"/>
      <c r="TJF45" s="21"/>
      <c r="TJG45" s="21"/>
      <c r="TJH45" s="21"/>
      <c r="TJI45" s="21"/>
      <c r="TJJ45" s="21"/>
      <c r="TJK45" s="21"/>
      <c r="TJL45" s="21"/>
      <c r="TJM45" s="21"/>
      <c r="TJN45" s="21"/>
      <c r="TJO45" s="21"/>
      <c r="TJP45" s="21"/>
      <c r="TJQ45" s="21"/>
      <c r="TJR45" s="21"/>
      <c r="TJS45" s="21"/>
      <c r="TJT45" s="21"/>
      <c r="TJU45" s="21"/>
      <c r="TJV45" s="21"/>
      <c r="TJW45" s="21"/>
      <c r="TJX45" s="21"/>
      <c r="TJY45" s="21"/>
      <c r="TJZ45" s="21"/>
      <c r="TKA45" s="21"/>
      <c r="TKB45" s="21"/>
      <c r="TKC45" s="21"/>
      <c r="TKD45" s="21"/>
      <c r="TKE45" s="21"/>
      <c r="TKF45" s="21"/>
      <c r="TKG45" s="21"/>
      <c r="TKH45" s="21"/>
      <c r="TKI45" s="21"/>
      <c r="TKJ45" s="21"/>
      <c r="TKK45" s="21"/>
      <c r="TKL45" s="21"/>
      <c r="TKM45" s="21"/>
      <c r="TKN45" s="21"/>
      <c r="TKO45" s="21"/>
      <c r="TKP45" s="21"/>
      <c r="TKQ45" s="21"/>
      <c r="TKR45" s="21"/>
      <c r="TKS45" s="21"/>
      <c r="TKT45" s="21"/>
      <c r="TKU45" s="21"/>
      <c r="TKV45" s="21"/>
      <c r="TKW45" s="21"/>
      <c r="TKX45" s="21"/>
      <c r="TKY45" s="21"/>
      <c r="TKZ45" s="21"/>
      <c r="TLA45" s="21"/>
      <c r="TLB45" s="21"/>
      <c r="TLC45" s="21"/>
      <c r="TLD45" s="21"/>
      <c r="TLE45" s="21"/>
      <c r="TLF45" s="21"/>
      <c r="TLG45" s="21"/>
      <c r="TLH45" s="21"/>
      <c r="TLI45" s="21"/>
      <c r="TLJ45" s="21"/>
      <c r="TLK45" s="21"/>
      <c r="TLL45" s="21"/>
      <c r="TLM45" s="21"/>
      <c r="TLN45" s="21"/>
      <c r="TLO45" s="21"/>
      <c r="TLP45" s="21"/>
      <c r="TLQ45" s="21"/>
      <c r="TLR45" s="21"/>
      <c r="TLS45" s="21"/>
      <c r="TLT45" s="21"/>
      <c r="TLU45" s="21"/>
      <c r="TLV45" s="21"/>
      <c r="TLW45" s="21"/>
      <c r="TLX45" s="21"/>
      <c r="TLY45" s="21"/>
      <c r="TLZ45" s="21"/>
      <c r="TMA45" s="21"/>
      <c r="TMB45" s="21"/>
      <c r="TMC45" s="21"/>
      <c r="TMD45" s="21"/>
      <c r="TME45" s="21"/>
      <c r="TMF45" s="21"/>
      <c r="TMG45" s="21"/>
      <c r="TMH45" s="21"/>
      <c r="TMI45" s="21"/>
      <c r="TMJ45" s="21"/>
      <c r="TMK45" s="21"/>
      <c r="TML45" s="21"/>
      <c r="TMM45" s="21"/>
      <c r="TMN45" s="21"/>
      <c r="TMO45" s="21"/>
      <c r="TMP45" s="21"/>
      <c r="TMQ45" s="21"/>
      <c r="TMR45" s="21"/>
      <c r="TMS45" s="21"/>
      <c r="TMT45" s="21"/>
      <c r="TMU45" s="21"/>
      <c r="TMV45" s="21"/>
      <c r="TMW45" s="21"/>
      <c r="TMX45" s="21"/>
      <c r="TMY45" s="21"/>
      <c r="TMZ45" s="21"/>
      <c r="TNA45" s="21"/>
      <c r="TNB45" s="21"/>
      <c r="TNC45" s="21"/>
      <c r="TND45" s="21"/>
      <c r="TNE45" s="21"/>
      <c r="TNF45" s="21"/>
      <c r="TNG45" s="21"/>
      <c r="TNH45" s="21"/>
      <c r="TNI45" s="21"/>
      <c r="TNJ45" s="21"/>
      <c r="TNK45" s="21"/>
      <c r="TNL45" s="21"/>
      <c r="TNM45" s="21"/>
      <c r="TNN45" s="21"/>
      <c r="TNO45" s="21"/>
      <c r="TNP45" s="21"/>
      <c r="TNQ45" s="21"/>
      <c r="TNR45" s="21"/>
      <c r="TNS45" s="21"/>
      <c r="TNT45" s="21"/>
      <c r="TNU45" s="21"/>
      <c r="TNV45" s="21"/>
      <c r="TNW45" s="21"/>
      <c r="TNX45" s="21"/>
      <c r="TNY45" s="21"/>
      <c r="TNZ45" s="21"/>
      <c r="TOA45" s="21"/>
      <c r="TOB45" s="21"/>
      <c r="TOC45" s="21"/>
      <c r="TOD45" s="21"/>
      <c r="TOE45" s="21"/>
      <c r="TOF45" s="21"/>
      <c r="TOG45" s="21"/>
      <c r="TOH45" s="21"/>
      <c r="TOI45" s="21"/>
      <c r="TOJ45" s="21"/>
      <c r="TOK45" s="21"/>
      <c r="TOL45" s="21"/>
      <c r="TOM45" s="21"/>
      <c r="TON45" s="21"/>
      <c r="TOO45" s="21"/>
      <c r="TOP45" s="21"/>
      <c r="TOQ45" s="21"/>
      <c r="TOR45" s="21"/>
      <c r="TOS45" s="21"/>
      <c r="TOT45" s="21"/>
      <c r="TOU45" s="21"/>
      <c r="TOV45" s="21"/>
      <c r="TOW45" s="21"/>
      <c r="TOX45" s="21"/>
      <c r="TOY45" s="21"/>
      <c r="TOZ45" s="21"/>
      <c r="TPA45" s="21"/>
      <c r="TPB45" s="21"/>
      <c r="TPC45" s="21"/>
      <c r="TPD45" s="21"/>
      <c r="TPE45" s="21"/>
      <c r="TPF45" s="21"/>
      <c r="TPG45" s="21"/>
      <c r="TPH45" s="21"/>
      <c r="TPI45" s="21"/>
      <c r="TPJ45" s="21"/>
      <c r="TPK45" s="21"/>
      <c r="TPL45" s="21"/>
      <c r="TPM45" s="21"/>
      <c r="TPN45" s="21"/>
      <c r="TPO45" s="21"/>
      <c r="TPP45" s="21"/>
      <c r="TPQ45" s="21"/>
      <c r="TPR45" s="21"/>
      <c r="TPS45" s="21"/>
      <c r="TPT45" s="21"/>
      <c r="TPU45" s="21"/>
      <c r="TPV45" s="21"/>
      <c r="TPW45" s="21"/>
      <c r="TPX45" s="21"/>
      <c r="TPY45" s="21"/>
      <c r="TPZ45" s="21"/>
      <c r="TQA45" s="21"/>
      <c r="TQB45" s="21"/>
      <c r="TQC45" s="21"/>
      <c r="TQD45" s="21"/>
      <c r="TQE45" s="21"/>
      <c r="TQF45" s="21"/>
      <c r="TQG45" s="21"/>
      <c r="TQH45" s="21"/>
      <c r="TQI45" s="21"/>
      <c r="TQJ45" s="21"/>
      <c r="TQK45" s="21"/>
      <c r="TQL45" s="21"/>
      <c r="TQM45" s="21"/>
      <c r="TQN45" s="21"/>
      <c r="TQO45" s="21"/>
      <c r="TQP45" s="21"/>
      <c r="TQQ45" s="21"/>
      <c r="TQR45" s="21"/>
      <c r="TQS45" s="21"/>
      <c r="TQT45" s="21"/>
      <c r="TQU45" s="21"/>
      <c r="TQV45" s="21"/>
      <c r="TQW45" s="21"/>
      <c r="TQX45" s="21"/>
      <c r="TQY45" s="21"/>
      <c r="TQZ45" s="21"/>
      <c r="TRA45" s="21"/>
      <c r="TRB45" s="21"/>
      <c r="TRC45" s="21"/>
      <c r="TRD45" s="21"/>
      <c r="TRE45" s="21"/>
      <c r="TRF45" s="21"/>
      <c r="TRG45" s="21"/>
      <c r="TRH45" s="21"/>
      <c r="TRI45" s="21"/>
      <c r="TRJ45" s="21"/>
      <c r="TRK45" s="21"/>
      <c r="TRL45" s="21"/>
      <c r="TRM45" s="21"/>
      <c r="TRN45" s="21"/>
      <c r="TRO45" s="21"/>
      <c r="TRP45" s="21"/>
      <c r="TRQ45" s="21"/>
      <c r="TRR45" s="21"/>
      <c r="TRS45" s="21"/>
      <c r="TRT45" s="21"/>
      <c r="TRU45" s="21"/>
      <c r="TRV45" s="21"/>
      <c r="TRW45" s="21"/>
      <c r="TRX45" s="21"/>
      <c r="TRY45" s="21"/>
      <c r="TRZ45" s="21"/>
      <c r="TSA45" s="21"/>
      <c r="TSB45" s="21"/>
      <c r="TSC45" s="21"/>
      <c r="TSD45" s="21"/>
      <c r="TSE45" s="21"/>
      <c r="TSF45" s="21"/>
      <c r="TSG45" s="21"/>
      <c r="TSH45" s="21"/>
      <c r="TSI45" s="21"/>
      <c r="TSJ45" s="21"/>
      <c r="TSK45" s="21"/>
      <c r="TSL45" s="21"/>
      <c r="TSM45" s="21"/>
      <c r="TSN45" s="21"/>
      <c r="TSO45" s="21"/>
      <c r="TSP45" s="21"/>
      <c r="TSQ45" s="21"/>
      <c r="TSR45" s="21"/>
      <c r="TSS45" s="21"/>
      <c r="TST45" s="21"/>
      <c r="TSU45" s="21"/>
      <c r="TSV45" s="21"/>
      <c r="TSW45" s="21"/>
      <c r="TSX45" s="21"/>
      <c r="TSY45" s="21"/>
      <c r="TSZ45" s="21"/>
      <c r="TTA45" s="21"/>
      <c r="TTB45" s="21"/>
      <c r="TTC45" s="21"/>
      <c r="TTD45" s="21"/>
      <c r="TTE45" s="21"/>
      <c r="TTF45" s="21"/>
      <c r="TTG45" s="21"/>
      <c r="TTH45" s="21"/>
      <c r="TTI45" s="21"/>
      <c r="TTJ45" s="21"/>
      <c r="TTK45" s="21"/>
      <c r="TTL45" s="21"/>
      <c r="TTM45" s="21"/>
      <c r="TTN45" s="21"/>
      <c r="TTO45" s="21"/>
      <c r="TTP45" s="21"/>
      <c r="TTQ45" s="21"/>
      <c r="TTR45" s="21"/>
      <c r="TTS45" s="21"/>
      <c r="TTT45" s="21"/>
      <c r="TTU45" s="21"/>
      <c r="TTV45" s="21"/>
      <c r="TTW45" s="21"/>
      <c r="TTX45" s="21"/>
      <c r="TTY45" s="21"/>
      <c r="TTZ45" s="21"/>
      <c r="TUA45" s="21"/>
      <c r="TUB45" s="21"/>
      <c r="TUC45" s="21"/>
      <c r="TUD45" s="21"/>
      <c r="TUE45" s="21"/>
      <c r="TUF45" s="21"/>
      <c r="TUG45" s="21"/>
      <c r="TUH45" s="21"/>
      <c r="TUI45" s="21"/>
      <c r="TUJ45" s="21"/>
      <c r="TUK45" s="21"/>
      <c r="TUL45" s="21"/>
      <c r="TUM45" s="21"/>
      <c r="TUN45" s="21"/>
      <c r="TUO45" s="21"/>
      <c r="TUP45" s="21"/>
      <c r="TUQ45" s="21"/>
      <c r="TUR45" s="21"/>
      <c r="TUS45" s="21"/>
      <c r="TUT45" s="21"/>
      <c r="TUU45" s="21"/>
      <c r="TUV45" s="21"/>
      <c r="TUW45" s="21"/>
      <c r="TUX45" s="21"/>
      <c r="TUY45" s="21"/>
      <c r="TUZ45" s="21"/>
      <c r="TVA45" s="21"/>
      <c r="TVB45" s="21"/>
      <c r="TVC45" s="21"/>
      <c r="TVD45" s="21"/>
      <c r="TVE45" s="21"/>
      <c r="TVF45" s="21"/>
      <c r="TVG45" s="21"/>
      <c r="TVH45" s="21"/>
      <c r="TVI45" s="21"/>
      <c r="TVJ45" s="21"/>
      <c r="TVK45" s="21"/>
      <c r="TVL45" s="21"/>
      <c r="TVM45" s="21"/>
      <c r="TVN45" s="21"/>
      <c r="TVO45" s="21"/>
      <c r="TVP45" s="21"/>
      <c r="TVQ45" s="21"/>
      <c r="TVR45" s="21"/>
      <c r="TVS45" s="21"/>
      <c r="TVT45" s="21"/>
      <c r="TVU45" s="21"/>
      <c r="TVV45" s="21"/>
      <c r="TVW45" s="21"/>
      <c r="TVX45" s="21"/>
      <c r="TVY45" s="21"/>
      <c r="TVZ45" s="21"/>
      <c r="TWA45" s="21"/>
      <c r="TWB45" s="21"/>
      <c r="TWC45" s="21"/>
      <c r="TWD45" s="21"/>
      <c r="TWE45" s="21"/>
      <c r="TWF45" s="21"/>
      <c r="TWG45" s="21"/>
      <c r="TWH45" s="21"/>
      <c r="TWI45" s="21"/>
      <c r="TWJ45" s="21"/>
      <c r="TWK45" s="21"/>
      <c r="TWL45" s="21"/>
      <c r="TWM45" s="21"/>
      <c r="TWN45" s="21"/>
      <c r="TWO45" s="21"/>
      <c r="TWP45" s="21"/>
      <c r="TWQ45" s="21"/>
      <c r="TWR45" s="21"/>
      <c r="TWS45" s="21"/>
      <c r="TWT45" s="21"/>
      <c r="TWU45" s="21"/>
      <c r="TWV45" s="21"/>
      <c r="TWW45" s="21"/>
      <c r="TWX45" s="21"/>
      <c r="TWY45" s="21"/>
      <c r="TWZ45" s="21"/>
      <c r="TXA45" s="21"/>
      <c r="TXB45" s="21"/>
      <c r="TXC45" s="21"/>
      <c r="TXD45" s="21"/>
      <c r="TXE45" s="21"/>
      <c r="TXF45" s="21"/>
      <c r="TXG45" s="21"/>
      <c r="TXH45" s="21"/>
      <c r="TXI45" s="21"/>
      <c r="TXJ45" s="21"/>
      <c r="TXK45" s="21"/>
      <c r="TXL45" s="21"/>
      <c r="TXM45" s="21"/>
      <c r="TXN45" s="21"/>
      <c r="TXO45" s="21"/>
      <c r="TXP45" s="21"/>
      <c r="TXQ45" s="21"/>
      <c r="TXR45" s="21"/>
      <c r="TXS45" s="21"/>
      <c r="TXT45" s="21"/>
      <c r="TXU45" s="21"/>
      <c r="TXV45" s="21"/>
      <c r="TXW45" s="21"/>
      <c r="TXX45" s="21"/>
      <c r="TXY45" s="21"/>
      <c r="TXZ45" s="21"/>
      <c r="TYA45" s="21"/>
      <c r="TYB45" s="21"/>
      <c r="TYC45" s="21"/>
      <c r="TYD45" s="21"/>
      <c r="TYE45" s="21"/>
      <c r="TYF45" s="21"/>
      <c r="TYG45" s="21"/>
      <c r="TYH45" s="21"/>
      <c r="TYI45" s="21"/>
      <c r="TYJ45" s="21"/>
      <c r="TYK45" s="21"/>
      <c r="TYL45" s="21"/>
      <c r="TYM45" s="21"/>
      <c r="TYN45" s="21"/>
      <c r="TYO45" s="21"/>
      <c r="TYP45" s="21"/>
      <c r="TYQ45" s="21"/>
      <c r="TYR45" s="21"/>
      <c r="TYS45" s="21"/>
      <c r="TYT45" s="21"/>
      <c r="TYU45" s="21"/>
      <c r="TYV45" s="21"/>
      <c r="TYW45" s="21"/>
      <c r="TYX45" s="21"/>
      <c r="TYY45" s="21"/>
      <c r="TYZ45" s="21"/>
      <c r="TZA45" s="21"/>
      <c r="TZB45" s="21"/>
      <c r="TZC45" s="21"/>
      <c r="TZD45" s="21"/>
      <c r="TZE45" s="21"/>
      <c r="TZF45" s="21"/>
      <c r="TZG45" s="21"/>
      <c r="TZH45" s="21"/>
      <c r="TZI45" s="21"/>
      <c r="TZJ45" s="21"/>
      <c r="TZK45" s="21"/>
      <c r="TZL45" s="21"/>
      <c r="TZM45" s="21"/>
      <c r="TZN45" s="21"/>
      <c r="TZO45" s="21"/>
      <c r="TZP45" s="21"/>
      <c r="TZQ45" s="21"/>
      <c r="TZR45" s="21"/>
      <c r="TZS45" s="21"/>
      <c r="TZT45" s="21"/>
      <c r="TZU45" s="21"/>
      <c r="TZV45" s="21"/>
      <c r="TZW45" s="21"/>
      <c r="TZX45" s="21"/>
      <c r="TZY45" s="21"/>
      <c r="TZZ45" s="21"/>
      <c r="UAA45" s="21"/>
      <c r="UAB45" s="21"/>
      <c r="UAC45" s="21"/>
      <c r="UAD45" s="21"/>
      <c r="UAE45" s="21"/>
      <c r="UAF45" s="21"/>
      <c r="UAG45" s="21"/>
      <c r="UAH45" s="21"/>
      <c r="UAI45" s="21"/>
      <c r="UAJ45" s="21"/>
      <c r="UAK45" s="21"/>
      <c r="UAL45" s="21"/>
      <c r="UAM45" s="21"/>
      <c r="UAN45" s="21"/>
      <c r="UAO45" s="21"/>
      <c r="UAP45" s="21"/>
      <c r="UAQ45" s="21"/>
      <c r="UAR45" s="21"/>
      <c r="UAS45" s="21"/>
      <c r="UAT45" s="21"/>
      <c r="UAU45" s="21"/>
      <c r="UAV45" s="21"/>
      <c r="UAW45" s="21"/>
      <c r="UAX45" s="21"/>
      <c r="UAY45" s="21"/>
      <c r="UAZ45" s="21"/>
      <c r="UBA45" s="21"/>
      <c r="UBB45" s="21"/>
      <c r="UBC45" s="21"/>
      <c r="UBD45" s="21"/>
      <c r="UBE45" s="21"/>
      <c r="UBF45" s="21"/>
      <c r="UBG45" s="21"/>
      <c r="UBH45" s="21"/>
      <c r="UBI45" s="21"/>
      <c r="UBJ45" s="21"/>
      <c r="UBK45" s="21"/>
      <c r="UBL45" s="21"/>
      <c r="UBM45" s="21"/>
      <c r="UBN45" s="21"/>
      <c r="UBO45" s="21"/>
      <c r="UBP45" s="21"/>
      <c r="UBQ45" s="21"/>
      <c r="UBR45" s="21"/>
      <c r="UBS45" s="21"/>
      <c r="UBT45" s="21"/>
      <c r="UBU45" s="21"/>
      <c r="UBV45" s="21"/>
      <c r="UBW45" s="21"/>
      <c r="UBX45" s="21"/>
      <c r="UBY45" s="21"/>
      <c r="UBZ45" s="21"/>
      <c r="UCA45" s="21"/>
      <c r="UCB45" s="21"/>
      <c r="UCC45" s="21"/>
      <c r="UCD45" s="21"/>
      <c r="UCE45" s="21"/>
      <c r="UCF45" s="21"/>
      <c r="UCG45" s="21"/>
      <c r="UCH45" s="21"/>
      <c r="UCI45" s="21"/>
      <c r="UCJ45" s="21"/>
      <c r="UCK45" s="21"/>
      <c r="UCL45" s="21"/>
      <c r="UCM45" s="21"/>
      <c r="UCN45" s="21"/>
      <c r="UCO45" s="21"/>
      <c r="UCP45" s="21"/>
      <c r="UCQ45" s="21"/>
      <c r="UCR45" s="21"/>
      <c r="UCS45" s="21"/>
      <c r="UCT45" s="21"/>
      <c r="UCU45" s="21"/>
      <c r="UCV45" s="21"/>
      <c r="UCW45" s="21"/>
      <c r="UCX45" s="21"/>
      <c r="UCY45" s="21"/>
      <c r="UCZ45" s="21"/>
      <c r="UDA45" s="21"/>
      <c r="UDB45" s="21"/>
      <c r="UDC45" s="21"/>
      <c r="UDD45" s="21"/>
      <c r="UDE45" s="21"/>
      <c r="UDF45" s="21"/>
      <c r="UDG45" s="21"/>
      <c r="UDH45" s="21"/>
      <c r="UDI45" s="21"/>
      <c r="UDJ45" s="21"/>
      <c r="UDK45" s="21"/>
      <c r="UDL45" s="21"/>
      <c r="UDM45" s="21"/>
      <c r="UDN45" s="21"/>
      <c r="UDO45" s="21"/>
      <c r="UDP45" s="21"/>
      <c r="UDQ45" s="21"/>
      <c r="UDR45" s="21"/>
      <c r="UDS45" s="21"/>
      <c r="UDT45" s="21"/>
      <c r="UDU45" s="21"/>
      <c r="UDV45" s="21"/>
      <c r="UDW45" s="21"/>
      <c r="UDX45" s="21"/>
      <c r="UDY45" s="21"/>
      <c r="UDZ45" s="21"/>
      <c r="UEA45" s="21"/>
      <c r="UEB45" s="21"/>
      <c r="UEC45" s="21"/>
      <c r="UED45" s="21"/>
      <c r="UEE45" s="21"/>
      <c r="UEF45" s="21"/>
      <c r="UEG45" s="21"/>
      <c r="UEH45" s="21"/>
      <c r="UEI45" s="21"/>
      <c r="UEJ45" s="21"/>
      <c r="UEK45" s="21"/>
      <c r="UEL45" s="21"/>
      <c r="UEM45" s="21"/>
      <c r="UEN45" s="21"/>
      <c r="UEO45" s="21"/>
      <c r="UEP45" s="21"/>
      <c r="UEQ45" s="21"/>
      <c r="UER45" s="21"/>
      <c r="UES45" s="21"/>
      <c r="UET45" s="21"/>
      <c r="UEU45" s="21"/>
      <c r="UEV45" s="21"/>
      <c r="UEW45" s="21"/>
      <c r="UEX45" s="21"/>
      <c r="UEY45" s="21"/>
      <c r="UEZ45" s="21"/>
      <c r="UFA45" s="21"/>
      <c r="UFB45" s="21"/>
      <c r="UFC45" s="21"/>
      <c r="UFD45" s="21"/>
      <c r="UFE45" s="21"/>
      <c r="UFF45" s="21"/>
      <c r="UFG45" s="21"/>
      <c r="UFH45" s="21"/>
      <c r="UFI45" s="21"/>
      <c r="UFJ45" s="21"/>
      <c r="UFK45" s="21"/>
      <c r="UFL45" s="21"/>
      <c r="UFM45" s="21"/>
      <c r="UFN45" s="21"/>
      <c r="UFO45" s="21"/>
      <c r="UFP45" s="21"/>
      <c r="UFQ45" s="21"/>
      <c r="UFR45" s="21"/>
      <c r="UFS45" s="21"/>
      <c r="UFT45" s="21"/>
      <c r="UFU45" s="21"/>
      <c r="UFV45" s="21"/>
      <c r="UFW45" s="21"/>
      <c r="UFX45" s="21"/>
      <c r="UFY45" s="21"/>
      <c r="UFZ45" s="21"/>
      <c r="UGA45" s="21"/>
      <c r="UGB45" s="21"/>
      <c r="UGC45" s="21"/>
      <c r="UGD45" s="21"/>
      <c r="UGE45" s="21"/>
      <c r="UGF45" s="21"/>
      <c r="UGG45" s="21"/>
      <c r="UGH45" s="21"/>
      <c r="UGI45" s="21"/>
      <c r="UGJ45" s="21"/>
      <c r="UGK45" s="21"/>
      <c r="UGL45" s="21"/>
      <c r="UGM45" s="21"/>
      <c r="UGN45" s="21"/>
      <c r="UGO45" s="21"/>
      <c r="UGP45" s="21"/>
      <c r="UGQ45" s="21"/>
      <c r="UGR45" s="21"/>
      <c r="UGS45" s="21"/>
      <c r="UGT45" s="21"/>
      <c r="UGU45" s="21"/>
      <c r="UGV45" s="21"/>
      <c r="UGW45" s="21"/>
      <c r="UGX45" s="21"/>
      <c r="UGY45" s="21"/>
      <c r="UGZ45" s="21"/>
      <c r="UHA45" s="21"/>
      <c r="UHB45" s="21"/>
      <c r="UHC45" s="21"/>
      <c r="UHD45" s="21"/>
      <c r="UHE45" s="21"/>
      <c r="UHF45" s="21"/>
      <c r="UHG45" s="21"/>
      <c r="UHH45" s="21"/>
      <c r="UHI45" s="21"/>
      <c r="UHJ45" s="21"/>
      <c r="UHK45" s="21"/>
      <c r="UHL45" s="21"/>
      <c r="UHM45" s="21"/>
      <c r="UHN45" s="21"/>
      <c r="UHO45" s="21"/>
      <c r="UHP45" s="21"/>
      <c r="UHQ45" s="21"/>
      <c r="UHR45" s="21"/>
      <c r="UHS45" s="21"/>
      <c r="UHT45" s="21"/>
      <c r="UHU45" s="21"/>
      <c r="UHV45" s="21"/>
      <c r="UHW45" s="21"/>
      <c r="UHX45" s="21"/>
      <c r="UHY45" s="21"/>
      <c r="UHZ45" s="21"/>
      <c r="UIA45" s="21"/>
      <c r="UIB45" s="21"/>
      <c r="UIC45" s="21"/>
      <c r="UID45" s="21"/>
      <c r="UIE45" s="21"/>
      <c r="UIF45" s="21"/>
      <c r="UIG45" s="21"/>
      <c r="UIH45" s="21"/>
      <c r="UII45" s="21"/>
      <c r="UIJ45" s="21"/>
      <c r="UIK45" s="21"/>
      <c r="UIL45" s="21"/>
      <c r="UIM45" s="21"/>
      <c r="UIN45" s="21"/>
      <c r="UIO45" s="21"/>
      <c r="UIP45" s="21"/>
      <c r="UIQ45" s="21"/>
      <c r="UIR45" s="21"/>
      <c r="UIS45" s="21"/>
      <c r="UIT45" s="21"/>
      <c r="UIU45" s="21"/>
      <c r="UIV45" s="21"/>
      <c r="UIW45" s="21"/>
      <c r="UIX45" s="21"/>
      <c r="UIY45" s="21"/>
      <c r="UIZ45" s="21"/>
      <c r="UJA45" s="21"/>
      <c r="UJB45" s="21"/>
      <c r="UJC45" s="21"/>
      <c r="UJD45" s="21"/>
      <c r="UJE45" s="21"/>
      <c r="UJF45" s="21"/>
      <c r="UJG45" s="21"/>
      <c r="UJH45" s="21"/>
      <c r="UJI45" s="21"/>
      <c r="UJJ45" s="21"/>
      <c r="UJK45" s="21"/>
      <c r="UJL45" s="21"/>
      <c r="UJM45" s="21"/>
      <c r="UJN45" s="21"/>
      <c r="UJO45" s="21"/>
      <c r="UJP45" s="21"/>
      <c r="UJQ45" s="21"/>
      <c r="UJR45" s="21"/>
      <c r="UJS45" s="21"/>
      <c r="UJT45" s="21"/>
      <c r="UJU45" s="21"/>
      <c r="UJV45" s="21"/>
      <c r="UJW45" s="21"/>
      <c r="UJX45" s="21"/>
      <c r="UJY45" s="21"/>
      <c r="UJZ45" s="21"/>
      <c r="UKA45" s="21"/>
      <c r="UKB45" s="21"/>
      <c r="UKC45" s="21"/>
      <c r="UKD45" s="21"/>
      <c r="UKE45" s="21"/>
      <c r="UKF45" s="21"/>
      <c r="UKG45" s="21"/>
      <c r="UKH45" s="21"/>
      <c r="UKI45" s="21"/>
      <c r="UKJ45" s="21"/>
      <c r="UKK45" s="21"/>
      <c r="UKL45" s="21"/>
      <c r="UKM45" s="21"/>
      <c r="UKN45" s="21"/>
      <c r="UKO45" s="21"/>
      <c r="UKP45" s="21"/>
      <c r="UKQ45" s="21"/>
      <c r="UKR45" s="21"/>
      <c r="UKS45" s="21"/>
      <c r="UKT45" s="21"/>
      <c r="UKU45" s="21"/>
      <c r="UKV45" s="21"/>
      <c r="UKW45" s="21"/>
      <c r="UKX45" s="21"/>
      <c r="UKY45" s="21"/>
      <c r="UKZ45" s="21"/>
      <c r="ULA45" s="21"/>
      <c r="ULB45" s="21"/>
      <c r="ULC45" s="21"/>
      <c r="ULD45" s="21"/>
      <c r="ULE45" s="21"/>
      <c r="ULF45" s="21"/>
      <c r="ULG45" s="21"/>
      <c r="ULH45" s="21"/>
      <c r="ULI45" s="21"/>
      <c r="ULJ45" s="21"/>
      <c r="ULK45" s="21"/>
      <c r="ULL45" s="21"/>
      <c r="ULM45" s="21"/>
      <c r="ULN45" s="21"/>
      <c r="ULO45" s="21"/>
      <c r="ULP45" s="21"/>
      <c r="ULQ45" s="21"/>
      <c r="ULR45" s="21"/>
      <c r="ULS45" s="21"/>
      <c r="ULT45" s="21"/>
      <c r="ULU45" s="21"/>
      <c r="ULV45" s="21"/>
      <c r="ULW45" s="21"/>
      <c r="ULX45" s="21"/>
      <c r="ULY45" s="21"/>
      <c r="ULZ45" s="21"/>
      <c r="UMA45" s="21"/>
      <c r="UMB45" s="21"/>
      <c r="UMC45" s="21"/>
      <c r="UMD45" s="21"/>
      <c r="UME45" s="21"/>
      <c r="UMF45" s="21"/>
      <c r="UMG45" s="21"/>
      <c r="UMH45" s="21"/>
      <c r="UMI45" s="21"/>
      <c r="UMJ45" s="21"/>
      <c r="UMK45" s="21"/>
      <c r="UML45" s="21"/>
      <c r="UMM45" s="21"/>
      <c r="UMN45" s="21"/>
      <c r="UMO45" s="21"/>
      <c r="UMP45" s="21"/>
      <c r="UMQ45" s="21"/>
      <c r="UMR45" s="21"/>
      <c r="UMS45" s="21"/>
      <c r="UMT45" s="21"/>
      <c r="UMU45" s="21"/>
      <c r="UMV45" s="21"/>
      <c r="UMW45" s="21"/>
      <c r="UMX45" s="21"/>
      <c r="UMY45" s="21"/>
      <c r="UMZ45" s="21"/>
      <c r="UNA45" s="21"/>
      <c r="UNB45" s="21"/>
      <c r="UNC45" s="21"/>
      <c r="UND45" s="21"/>
      <c r="UNE45" s="21"/>
      <c r="UNF45" s="21"/>
      <c r="UNG45" s="21"/>
      <c r="UNH45" s="21"/>
      <c r="UNI45" s="21"/>
      <c r="UNJ45" s="21"/>
      <c r="UNK45" s="21"/>
      <c r="UNL45" s="21"/>
      <c r="UNM45" s="21"/>
      <c r="UNN45" s="21"/>
      <c r="UNO45" s="21"/>
      <c r="UNP45" s="21"/>
      <c r="UNQ45" s="21"/>
      <c r="UNR45" s="21"/>
      <c r="UNS45" s="21"/>
      <c r="UNT45" s="21"/>
      <c r="UNU45" s="21"/>
      <c r="UNV45" s="21"/>
      <c r="UNW45" s="21"/>
      <c r="UNX45" s="21"/>
      <c r="UNY45" s="21"/>
      <c r="UNZ45" s="21"/>
      <c r="UOA45" s="21"/>
      <c r="UOB45" s="21"/>
      <c r="UOC45" s="21"/>
      <c r="UOD45" s="21"/>
      <c r="UOE45" s="21"/>
      <c r="UOF45" s="21"/>
      <c r="UOG45" s="21"/>
      <c r="UOH45" s="21"/>
      <c r="UOI45" s="21"/>
      <c r="UOJ45" s="21"/>
      <c r="UOK45" s="21"/>
      <c r="UOL45" s="21"/>
      <c r="UOM45" s="21"/>
      <c r="UON45" s="21"/>
      <c r="UOO45" s="21"/>
      <c r="UOP45" s="21"/>
      <c r="UOQ45" s="21"/>
      <c r="UOR45" s="21"/>
      <c r="UOS45" s="21"/>
      <c r="UOT45" s="21"/>
      <c r="UOU45" s="21"/>
      <c r="UOV45" s="21"/>
      <c r="UOW45" s="21"/>
      <c r="UOX45" s="21"/>
      <c r="UOY45" s="21"/>
      <c r="UOZ45" s="21"/>
      <c r="UPA45" s="21"/>
      <c r="UPB45" s="21"/>
      <c r="UPC45" s="21"/>
      <c r="UPD45" s="21"/>
      <c r="UPE45" s="21"/>
      <c r="UPF45" s="21"/>
      <c r="UPG45" s="21"/>
      <c r="UPH45" s="21"/>
      <c r="UPI45" s="21"/>
      <c r="UPJ45" s="21"/>
      <c r="UPK45" s="21"/>
      <c r="UPL45" s="21"/>
      <c r="UPM45" s="21"/>
      <c r="UPN45" s="21"/>
      <c r="UPO45" s="21"/>
      <c r="UPP45" s="21"/>
      <c r="UPQ45" s="21"/>
      <c r="UPR45" s="21"/>
      <c r="UPS45" s="21"/>
      <c r="UPT45" s="21"/>
      <c r="UPU45" s="21"/>
      <c r="UPV45" s="21"/>
      <c r="UPW45" s="21"/>
      <c r="UPX45" s="21"/>
      <c r="UPY45" s="21"/>
      <c r="UPZ45" s="21"/>
      <c r="UQA45" s="21"/>
      <c r="UQB45" s="21"/>
      <c r="UQC45" s="21"/>
      <c r="UQD45" s="21"/>
      <c r="UQE45" s="21"/>
      <c r="UQF45" s="21"/>
      <c r="UQG45" s="21"/>
      <c r="UQH45" s="21"/>
      <c r="UQI45" s="21"/>
      <c r="UQJ45" s="21"/>
      <c r="UQK45" s="21"/>
      <c r="UQL45" s="21"/>
      <c r="UQM45" s="21"/>
      <c r="UQN45" s="21"/>
      <c r="UQO45" s="21"/>
      <c r="UQP45" s="21"/>
      <c r="UQQ45" s="21"/>
      <c r="UQR45" s="21"/>
      <c r="UQS45" s="21"/>
      <c r="UQT45" s="21"/>
      <c r="UQU45" s="21"/>
      <c r="UQV45" s="21"/>
      <c r="UQW45" s="21"/>
      <c r="UQX45" s="21"/>
      <c r="UQY45" s="21"/>
      <c r="UQZ45" s="21"/>
      <c r="URA45" s="21"/>
      <c r="URB45" s="21"/>
      <c r="URC45" s="21"/>
      <c r="URD45" s="21"/>
      <c r="URE45" s="21"/>
      <c r="URF45" s="21"/>
      <c r="URG45" s="21"/>
      <c r="URH45" s="21"/>
      <c r="URI45" s="21"/>
      <c r="URJ45" s="21"/>
      <c r="URK45" s="21"/>
      <c r="URL45" s="21"/>
      <c r="URM45" s="21"/>
      <c r="URN45" s="21"/>
      <c r="URO45" s="21"/>
      <c r="URP45" s="21"/>
      <c r="URQ45" s="21"/>
      <c r="URR45" s="21"/>
      <c r="URS45" s="21"/>
      <c r="URT45" s="21"/>
      <c r="URU45" s="21"/>
      <c r="URV45" s="21"/>
      <c r="URW45" s="21"/>
      <c r="URX45" s="21"/>
      <c r="URY45" s="21"/>
      <c r="URZ45" s="21"/>
      <c r="USA45" s="21"/>
      <c r="USB45" s="21"/>
      <c r="USC45" s="21"/>
      <c r="USD45" s="21"/>
      <c r="USE45" s="21"/>
      <c r="USF45" s="21"/>
      <c r="USG45" s="21"/>
      <c r="USH45" s="21"/>
      <c r="USI45" s="21"/>
      <c r="USJ45" s="21"/>
      <c r="USK45" s="21"/>
      <c r="USL45" s="21"/>
      <c r="USM45" s="21"/>
      <c r="USN45" s="21"/>
      <c r="USO45" s="21"/>
      <c r="USP45" s="21"/>
      <c r="USQ45" s="21"/>
      <c r="USR45" s="21"/>
      <c r="USS45" s="21"/>
      <c r="UST45" s="21"/>
      <c r="USU45" s="21"/>
      <c r="USV45" s="21"/>
      <c r="USW45" s="21"/>
      <c r="USX45" s="21"/>
      <c r="USY45" s="21"/>
      <c r="USZ45" s="21"/>
      <c r="UTA45" s="21"/>
      <c r="UTB45" s="21"/>
      <c r="UTC45" s="21"/>
      <c r="UTD45" s="21"/>
      <c r="UTE45" s="21"/>
      <c r="UTF45" s="21"/>
      <c r="UTG45" s="21"/>
      <c r="UTH45" s="21"/>
      <c r="UTI45" s="21"/>
      <c r="UTJ45" s="21"/>
      <c r="UTK45" s="21"/>
      <c r="UTL45" s="21"/>
      <c r="UTM45" s="21"/>
      <c r="UTN45" s="21"/>
      <c r="UTO45" s="21"/>
      <c r="UTP45" s="21"/>
      <c r="UTQ45" s="21"/>
      <c r="UTR45" s="21"/>
      <c r="UTS45" s="21"/>
      <c r="UTT45" s="21"/>
      <c r="UTU45" s="21"/>
      <c r="UTV45" s="21"/>
      <c r="UTW45" s="21"/>
      <c r="UTX45" s="21"/>
      <c r="UTY45" s="21"/>
      <c r="UTZ45" s="21"/>
      <c r="UUA45" s="21"/>
      <c r="UUB45" s="21"/>
      <c r="UUC45" s="21"/>
      <c r="UUD45" s="21"/>
      <c r="UUE45" s="21"/>
      <c r="UUF45" s="21"/>
      <c r="UUG45" s="21"/>
      <c r="UUH45" s="21"/>
      <c r="UUI45" s="21"/>
      <c r="UUJ45" s="21"/>
      <c r="UUK45" s="21"/>
      <c r="UUL45" s="21"/>
      <c r="UUM45" s="21"/>
      <c r="UUN45" s="21"/>
      <c r="UUO45" s="21"/>
      <c r="UUP45" s="21"/>
      <c r="UUQ45" s="21"/>
      <c r="UUR45" s="21"/>
      <c r="UUS45" s="21"/>
      <c r="UUT45" s="21"/>
      <c r="UUU45" s="21"/>
      <c r="UUV45" s="21"/>
      <c r="UUW45" s="21"/>
      <c r="UUX45" s="21"/>
      <c r="UUY45" s="21"/>
      <c r="UUZ45" s="21"/>
      <c r="UVA45" s="21"/>
      <c r="UVB45" s="21"/>
      <c r="UVC45" s="21"/>
      <c r="UVD45" s="21"/>
      <c r="UVE45" s="21"/>
      <c r="UVF45" s="21"/>
      <c r="UVG45" s="21"/>
      <c r="UVH45" s="21"/>
      <c r="UVI45" s="21"/>
      <c r="UVJ45" s="21"/>
      <c r="UVK45" s="21"/>
      <c r="UVL45" s="21"/>
      <c r="UVM45" s="21"/>
      <c r="UVN45" s="21"/>
      <c r="UVO45" s="21"/>
      <c r="UVP45" s="21"/>
      <c r="UVQ45" s="21"/>
      <c r="UVR45" s="21"/>
      <c r="UVS45" s="21"/>
      <c r="UVT45" s="21"/>
      <c r="UVU45" s="21"/>
      <c r="UVV45" s="21"/>
      <c r="UVW45" s="21"/>
      <c r="UVX45" s="21"/>
      <c r="UVY45" s="21"/>
      <c r="UVZ45" s="21"/>
      <c r="UWA45" s="21"/>
      <c r="UWB45" s="21"/>
      <c r="UWC45" s="21"/>
      <c r="UWD45" s="21"/>
      <c r="UWE45" s="21"/>
      <c r="UWF45" s="21"/>
      <c r="UWG45" s="21"/>
      <c r="UWH45" s="21"/>
      <c r="UWI45" s="21"/>
      <c r="UWJ45" s="21"/>
      <c r="UWK45" s="21"/>
      <c r="UWL45" s="21"/>
      <c r="UWM45" s="21"/>
      <c r="UWN45" s="21"/>
      <c r="UWO45" s="21"/>
      <c r="UWP45" s="21"/>
      <c r="UWQ45" s="21"/>
      <c r="UWR45" s="21"/>
      <c r="UWS45" s="21"/>
      <c r="UWT45" s="21"/>
      <c r="UWU45" s="21"/>
      <c r="UWV45" s="21"/>
      <c r="UWW45" s="21"/>
      <c r="UWX45" s="21"/>
      <c r="UWY45" s="21"/>
      <c r="UWZ45" s="21"/>
      <c r="UXA45" s="21"/>
      <c r="UXB45" s="21"/>
      <c r="UXC45" s="21"/>
      <c r="UXD45" s="21"/>
      <c r="UXE45" s="21"/>
      <c r="UXF45" s="21"/>
      <c r="UXG45" s="21"/>
      <c r="UXH45" s="21"/>
      <c r="UXI45" s="21"/>
      <c r="UXJ45" s="21"/>
      <c r="UXK45" s="21"/>
      <c r="UXL45" s="21"/>
      <c r="UXM45" s="21"/>
      <c r="UXN45" s="21"/>
      <c r="UXO45" s="21"/>
      <c r="UXP45" s="21"/>
      <c r="UXQ45" s="21"/>
      <c r="UXR45" s="21"/>
      <c r="UXS45" s="21"/>
      <c r="UXT45" s="21"/>
      <c r="UXU45" s="21"/>
      <c r="UXV45" s="21"/>
      <c r="UXW45" s="21"/>
      <c r="UXX45" s="21"/>
      <c r="UXY45" s="21"/>
      <c r="UXZ45" s="21"/>
      <c r="UYA45" s="21"/>
      <c r="UYB45" s="21"/>
      <c r="UYC45" s="21"/>
      <c r="UYD45" s="21"/>
      <c r="UYE45" s="21"/>
      <c r="UYF45" s="21"/>
      <c r="UYG45" s="21"/>
      <c r="UYH45" s="21"/>
      <c r="UYI45" s="21"/>
      <c r="UYJ45" s="21"/>
      <c r="UYK45" s="21"/>
      <c r="UYL45" s="21"/>
      <c r="UYM45" s="21"/>
      <c r="UYN45" s="21"/>
      <c r="UYO45" s="21"/>
      <c r="UYP45" s="21"/>
      <c r="UYQ45" s="21"/>
      <c r="UYR45" s="21"/>
      <c r="UYS45" s="21"/>
      <c r="UYT45" s="21"/>
      <c r="UYU45" s="21"/>
      <c r="UYV45" s="21"/>
      <c r="UYW45" s="21"/>
      <c r="UYX45" s="21"/>
      <c r="UYY45" s="21"/>
      <c r="UYZ45" s="21"/>
      <c r="UZA45" s="21"/>
      <c r="UZB45" s="21"/>
      <c r="UZC45" s="21"/>
      <c r="UZD45" s="21"/>
      <c r="UZE45" s="21"/>
      <c r="UZF45" s="21"/>
      <c r="UZG45" s="21"/>
      <c r="UZH45" s="21"/>
      <c r="UZI45" s="21"/>
      <c r="UZJ45" s="21"/>
      <c r="UZK45" s="21"/>
      <c r="UZL45" s="21"/>
      <c r="UZM45" s="21"/>
      <c r="UZN45" s="21"/>
      <c r="UZO45" s="21"/>
      <c r="UZP45" s="21"/>
      <c r="UZQ45" s="21"/>
      <c r="UZR45" s="21"/>
      <c r="UZS45" s="21"/>
      <c r="UZT45" s="21"/>
      <c r="UZU45" s="21"/>
      <c r="UZV45" s="21"/>
      <c r="UZW45" s="21"/>
      <c r="UZX45" s="21"/>
      <c r="UZY45" s="21"/>
      <c r="UZZ45" s="21"/>
      <c r="VAA45" s="21"/>
      <c r="VAB45" s="21"/>
      <c r="VAC45" s="21"/>
      <c r="VAD45" s="21"/>
      <c r="VAE45" s="21"/>
      <c r="VAF45" s="21"/>
      <c r="VAG45" s="21"/>
      <c r="VAH45" s="21"/>
      <c r="VAI45" s="21"/>
      <c r="VAJ45" s="21"/>
      <c r="VAK45" s="21"/>
      <c r="VAL45" s="21"/>
      <c r="VAM45" s="21"/>
      <c r="VAN45" s="21"/>
      <c r="VAO45" s="21"/>
      <c r="VAP45" s="21"/>
      <c r="VAQ45" s="21"/>
      <c r="VAR45" s="21"/>
      <c r="VAS45" s="21"/>
      <c r="VAT45" s="21"/>
      <c r="VAU45" s="21"/>
      <c r="VAV45" s="21"/>
      <c r="VAW45" s="21"/>
      <c r="VAX45" s="21"/>
      <c r="VAY45" s="21"/>
      <c r="VAZ45" s="21"/>
      <c r="VBA45" s="21"/>
      <c r="VBB45" s="21"/>
      <c r="VBC45" s="21"/>
      <c r="VBD45" s="21"/>
      <c r="VBE45" s="21"/>
      <c r="VBF45" s="21"/>
      <c r="VBG45" s="21"/>
      <c r="VBH45" s="21"/>
      <c r="VBI45" s="21"/>
      <c r="VBJ45" s="21"/>
      <c r="VBK45" s="21"/>
      <c r="VBL45" s="21"/>
      <c r="VBM45" s="21"/>
      <c r="VBN45" s="21"/>
      <c r="VBO45" s="21"/>
      <c r="VBP45" s="21"/>
      <c r="VBQ45" s="21"/>
      <c r="VBR45" s="21"/>
      <c r="VBS45" s="21"/>
      <c r="VBT45" s="21"/>
      <c r="VBU45" s="21"/>
      <c r="VBV45" s="21"/>
      <c r="VBW45" s="21"/>
      <c r="VBX45" s="21"/>
      <c r="VBY45" s="21"/>
      <c r="VBZ45" s="21"/>
      <c r="VCA45" s="21"/>
      <c r="VCB45" s="21"/>
      <c r="VCC45" s="21"/>
      <c r="VCD45" s="21"/>
      <c r="VCE45" s="21"/>
      <c r="VCF45" s="21"/>
      <c r="VCG45" s="21"/>
      <c r="VCH45" s="21"/>
      <c r="VCI45" s="21"/>
      <c r="VCJ45" s="21"/>
      <c r="VCK45" s="21"/>
      <c r="VCL45" s="21"/>
      <c r="VCM45" s="21"/>
      <c r="VCN45" s="21"/>
      <c r="VCO45" s="21"/>
      <c r="VCP45" s="21"/>
      <c r="VCQ45" s="21"/>
      <c r="VCR45" s="21"/>
      <c r="VCS45" s="21"/>
      <c r="VCT45" s="21"/>
      <c r="VCU45" s="21"/>
      <c r="VCV45" s="21"/>
      <c r="VCW45" s="21"/>
      <c r="VCX45" s="21"/>
      <c r="VCY45" s="21"/>
      <c r="VCZ45" s="21"/>
      <c r="VDA45" s="21"/>
      <c r="VDB45" s="21"/>
      <c r="VDC45" s="21"/>
      <c r="VDD45" s="21"/>
      <c r="VDE45" s="21"/>
      <c r="VDF45" s="21"/>
      <c r="VDG45" s="21"/>
      <c r="VDH45" s="21"/>
      <c r="VDI45" s="21"/>
      <c r="VDJ45" s="21"/>
      <c r="VDK45" s="21"/>
      <c r="VDL45" s="21"/>
      <c r="VDM45" s="21"/>
      <c r="VDN45" s="21"/>
      <c r="VDO45" s="21"/>
      <c r="VDP45" s="21"/>
      <c r="VDQ45" s="21"/>
      <c r="VDR45" s="21"/>
      <c r="VDS45" s="21"/>
      <c r="VDT45" s="21"/>
      <c r="VDU45" s="21"/>
      <c r="VDV45" s="21"/>
      <c r="VDW45" s="21"/>
      <c r="VDX45" s="21"/>
      <c r="VDY45" s="21"/>
      <c r="VDZ45" s="21"/>
      <c r="VEA45" s="21"/>
      <c r="VEB45" s="21"/>
      <c r="VEC45" s="21"/>
      <c r="VED45" s="21"/>
      <c r="VEE45" s="21"/>
      <c r="VEF45" s="21"/>
      <c r="VEG45" s="21"/>
      <c r="VEH45" s="21"/>
      <c r="VEI45" s="21"/>
      <c r="VEJ45" s="21"/>
      <c r="VEK45" s="21"/>
      <c r="VEL45" s="21"/>
      <c r="VEM45" s="21"/>
      <c r="VEN45" s="21"/>
      <c r="VEO45" s="21"/>
      <c r="VEP45" s="21"/>
      <c r="VEQ45" s="21"/>
      <c r="VER45" s="21"/>
      <c r="VES45" s="21"/>
      <c r="VET45" s="21"/>
      <c r="VEU45" s="21"/>
      <c r="VEV45" s="21"/>
      <c r="VEW45" s="21"/>
      <c r="VEX45" s="21"/>
      <c r="VEY45" s="21"/>
      <c r="VEZ45" s="21"/>
      <c r="VFA45" s="21"/>
      <c r="VFB45" s="21"/>
      <c r="VFC45" s="21"/>
      <c r="VFD45" s="21"/>
      <c r="VFE45" s="21"/>
      <c r="VFF45" s="21"/>
      <c r="VFG45" s="21"/>
      <c r="VFH45" s="21"/>
      <c r="VFI45" s="21"/>
      <c r="VFJ45" s="21"/>
      <c r="VFK45" s="21"/>
      <c r="VFL45" s="21"/>
      <c r="VFM45" s="21"/>
      <c r="VFN45" s="21"/>
      <c r="VFO45" s="21"/>
      <c r="VFP45" s="21"/>
      <c r="VFQ45" s="21"/>
      <c r="VFR45" s="21"/>
      <c r="VFS45" s="21"/>
      <c r="VFT45" s="21"/>
      <c r="VFU45" s="21"/>
      <c r="VFV45" s="21"/>
      <c r="VFW45" s="21"/>
      <c r="VFX45" s="21"/>
      <c r="VFY45" s="21"/>
      <c r="VFZ45" s="21"/>
      <c r="VGA45" s="21"/>
      <c r="VGB45" s="21"/>
      <c r="VGC45" s="21"/>
      <c r="VGD45" s="21"/>
      <c r="VGE45" s="21"/>
      <c r="VGF45" s="21"/>
      <c r="VGG45" s="21"/>
      <c r="VGH45" s="21"/>
      <c r="VGI45" s="21"/>
      <c r="VGJ45" s="21"/>
      <c r="VGK45" s="21"/>
      <c r="VGL45" s="21"/>
      <c r="VGM45" s="21"/>
      <c r="VGN45" s="21"/>
      <c r="VGO45" s="21"/>
      <c r="VGP45" s="21"/>
      <c r="VGQ45" s="21"/>
      <c r="VGR45" s="21"/>
      <c r="VGS45" s="21"/>
      <c r="VGT45" s="21"/>
      <c r="VGU45" s="21"/>
      <c r="VGV45" s="21"/>
      <c r="VGW45" s="21"/>
      <c r="VGX45" s="21"/>
      <c r="VGY45" s="21"/>
      <c r="VGZ45" s="21"/>
      <c r="VHA45" s="21"/>
      <c r="VHB45" s="21"/>
      <c r="VHC45" s="21"/>
      <c r="VHD45" s="21"/>
      <c r="VHE45" s="21"/>
      <c r="VHF45" s="21"/>
      <c r="VHG45" s="21"/>
      <c r="VHH45" s="21"/>
      <c r="VHI45" s="21"/>
      <c r="VHJ45" s="21"/>
      <c r="VHK45" s="21"/>
      <c r="VHL45" s="21"/>
      <c r="VHM45" s="21"/>
      <c r="VHN45" s="21"/>
      <c r="VHO45" s="21"/>
      <c r="VHP45" s="21"/>
      <c r="VHQ45" s="21"/>
      <c r="VHR45" s="21"/>
      <c r="VHS45" s="21"/>
      <c r="VHT45" s="21"/>
      <c r="VHU45" s="21"/>
      <c r="VHV45" s="21"/>
      <c r="VHW45" s="21"/>
      <c r="VHX45" s="21"/>
      <c r="VHY45" s="21"/>
      <c r="VHZ45" s="21"/>
      <c r="VIA45" s="21"/>
      <c r="VIB45" s="21"/>
      <c r="VIC45" s="21"/>
      <c r="VID45" s="21"/>
      <c r="VIE45" s="21"/>
      <c r="VIF45" s="21"/>
      <c r="VIG45" s="21"/>
      <c r="VIH45" s="21"/>
      <c r="VII45" s="21"/>
      <c r="VIJ45" s="21"/>
      <c r="VIK45" s="21"/>
      <c r="VIL45" s="21"/>
      <c r="VIM45" s="21"/>
      <c r="VIN45" s="21"/>
      <c r="VIO45" s="21"/>
      <c r="VIP45" s="21"/>
      <c r="VIQ45" s="21"/>
      <c r="VIR45" s="21"/>
      <c r="VIS45" s="21"/>
      <c r="VIT45" s="21"/>
      <c r="VIU45" s="21"/>
      <c r="VIV45" s="21"/>
      <c r="VIW45" s="21"/>
      <c r="VIX45" s="21"/>
      <c r="VIY45" s="21"/>
      <c r="VIZ45" s="21"/>
      <c r="VJA45" s="21"/>
      <c r="VJB45" s="21"/>
      <c r="VJC45" s="21"/>
      <c r="VJD45" s="21"/>
      <c r="VJE45" s="21"/>
      <c r="VJF45" s="21"/>
      <c r="VJG45" s="21"/>
      <c r="VJH45" s="21"/>
      <c r="VJI45" s="21"/>
      <c r="VJJ45" s="21"/>
      <c r="VJK45" s="21"/>
      <c r="VJL45" s="21"/>
      <c r="VJM45" s="21"/>
      <c r="VJN45" s="21"/>
      <c r="VJO45" s="21"/>
      <c r="VJP45" s="21"/>
      <c r="VJQ45" s="21"/>
      <c r="VJR45" s="21"/>
      <c r="VJS45" s="21"/>
      <c r="VJT45" s="21"/>
      <c r="VJU45" s="21"/>
      <c r="VJV45" s="21"/>
      <c r="VJW45" s="21"/>
      <c r="VJX45" s="21"/>
      <c r="VJY45" s="21"/>
      <c r="VJZ45" s="21"/>
      <c r="VKA45" s="21"/>
      <c r="VKB45" s="21"/>
      <c r="VKC45" s="21"/>
      <c r="VKD45" s="21"/>
      <c r="VKE45" s="21"/>
      <c r="VKF45" s="21"/>
      <c r="VKG45" s="21"/>
      <c r="VKH45" s="21"/>
      <c r="VKI45" s="21"/>
      <c r="VKJ45" s="21"/>
      <c r="VKK45" s="21"/>
      <c r="VKL45" s="21"/>
      <c r="VKM45" s="21"/>
      <c r="VKN45" s="21"/>
      <c r="VKO45" s="21"/>
      <c r="VKP45" s="21"/>
      <c r="VKQ45" s="21"/>
      <c r="VKR45" s="21"/>
      <c r="VKS45" s="21"/>
      <c r="VKT45" s="21"/>
      <c r="VKU45" s="21"/>
      <c r="VKV45" s="21"/>
      <c r="VKW45" s="21"/>
      <c r="VKX45" s="21"/>
      <c r="VKY45" s="21"/>
      <c r="VKZ45" s="21"/>
      <c r="VLA45" s="21"/>
      <c r="VLB45" s="21"/>
      <c r="VLC45" s="21"/>
      <c r="VLD45" s="21"/>
      <c r="VLE45" s="21"/>
      <c r="VLF45" s="21"/>
      <c r="VLG45" s="21"/>
      <c r="VLH45" s="21"/>
      <c r="VLI45" s="21"/>
      <c r="VLJ45" s="21"/>
      <c r="VLK45" s="21"/>
      <c r="VLL45" s="21"/>
      <c r="VLM45" s="21"/>
      <c r="VLN45" s="21"/>
      <c r="VLO45" s="21"/>
      <c r="VLP45" s="21"/>
      <c r="VLQ45" s="21"/>
      <c r="VLR45" s="21"/>
      <c r="VLS45" s="21"/>
      <c r="VLT45" s="21"/>
      <c r="VLU45" s="21"/>
      <c r="VLV45" s="21"/>
      <c r="VLW45" s="21"/>
      <c r="VLX45" s="21"/>
      <c r="VLY45" s="21"/>
      <c r="VLZ45" s="21"/>
      <c r="VMA45" s="21"/>
      <c r="VMB45" s="21"/>
      <c r="VMC45" s="21"/>
      <c r="VMD45" s="21"/>
      <c r="VME45" s="21"/>
      <c r="VMF45" s="21"/>
      <c r="VMG45" s="21"/>
      <c r="VMH45" s="21"/>
      <c r="VMI45" s="21"/>
      <c r="VMJ45" s="21"/>
      <c r="VMK45" s="21"/>
      <c r="VML45" s="21"/>
      <c r="VMM45" s="21"/>
      <c r="VMN45" s="21"/>
      <c r="VMO45" s="21"/>
      <c r="VMP45" s="21"/>
      <c r="VMQ45" s="21"/>
      <c r="VMR45" s="21"/>
      <c r="VMS45" s="21"/>
      <c r="VMT45" s="21"/>
      <c r="VMU45" s="21"/>
      <c r="VMV45" s="21"/>
      <c r="VMW45" s="21"/>
      <c r="VMX45" s="21"/>
      <c r="VMY45" s="21"/>
      <c r="VMZ45" s="21"/>
      <c r="VNA45" s="21"/>
      <c r="VNB45" s="21"/>
      <c r="VNC45" s="21"/>
      <c r="VND45" s="21"/>
      <c r="VNE45" s="21"/>
      <c r="VNF45" s="21"/>
      <c r="VNG45" s="21"/>
      <c r="VNH45" s="21"/>
      <c r="VNI45" s="21"/>
      <c r="VNJ45" s="21"/>
      <c r="VNK45" s="21"/>
      <c r="VNL45" s="21"/>
      <c r="VNM45" s="21"/>
      <c r="VNN45" s="21"/>
      <c r="VNO45" s="21"/>
      <c r="VNP45" s="21"/>
      <c r="VNQ45" s="21"/>
      <c r="VNR45" s="21"/>
      <c r="VNS45" s="21"/>
      <c r="VNT45" s="21"/>
      <c r="VNU45" s="21"/>
      <c r="VNV45" s="21"/>
      <c r="VNW45" s="21"/>
      <c r="VNX45" s="21"/>
      <c r="VNY45" s="21"/>
      <c r="VNZ45" s="21"/>
      <c r="VOA45" s="21"/>
      <c r="VOB45" s="21"/>
      <c r="VOC45" s="21"/>
      <c r="VOD45" s="21"/>
      <c r="VOE45" s="21"/>
      <c r="VOF45" s="21"/>
      <c r="VOG45" s="21"/>
      <c r="VOH45" s="21"/>
      <c r="VOI45" s="21"/>
      <c r="VOJ45" s="21"/>
      <c r="VOK45" s="21"/>
      <c r="VOL45" s="21"/>
      <c r="VOM45" s="21"/>
      <c r="VON45" s="21"/>
      <c r="VOO45" s="21"/>
      <c r="VOP45" s="21"/>
      <c r="VOQ45" s="21"/>
      <c r="VOR45" s="21"/>
      <c r="VOS45" s="21"/>
      <c r="VOT45" s="21"/>
      <c r="VOU45" s="21"/>
      <c r="VOV45" s="21"/>
      <c r="VOW45" s="21"/>
      <c r="VOX45" s="21"/>
      <c r="VOY45" s="21"/>
      <c r="VOZ45" s="21"/>
      <c r="VPA45" s="21"/>
      <c r="VPB45" s="21"/>
      <c r="VPC45" s="21"/>
      <c r="VPD45" s="21"/>
      <c r="VPE45" s="21"/>
      <c r="VPF45" s="21"/>
      <c r="VPG45" s="21"/>
      <c r="VPH45" s="21"/>
      <c r="VPI45" s="21"/>
      <c r="VPJ45" s="21"/>
      <c r="VPK45" s="21"/>
      <c r="VPL45" s="21"/>
      <c r="VPM45" s="21"/>
      <c r="VPN45" s="21"/>
      <c r="VPO45" s="21"/>
      <c r="VPP45" s="21"/>
      <c r="VPQ45" s="21"/>
      <c r="VPR45" s="21"/>
      <c r="VPS45" s="21"/>
      <c r="VPT45" s="21"/>
      <c r="VPU45" s="21"/>
      <c r="VPV45" s="21"/>
      <c r="VPW45" s="21"/>
      <c r="VPX45" s="21"/>
      <c r="VPY45" s="21"/>
      <c r="VPZ45" s="21"/>
      <c r="VQA45" s="21"/>
      <c r="VQB45" s="21"/>
      <c r="VQC45" s="21"/>
      <c r="VQD45" s="21"/>
      <c r="VQE45" s="21"/>
      <c r="VQF45" s="21"/>
      <c r="VQG45" s="21"/>
      <c r="VQH45" s="21"/>
      <c r="VQI45" s="21"/>
      <c r="VQJ45" s="21"/>
      <c r="VQK45" s="21"/>
      <c r="VQL45" s="21"/>
      <c r="VQM45" s="21"/>
      <c r="VQN45" s="21"/>
      <c r="VQO45" s="21"/>
      <c r="VQP45" s="21"/>
      <c r="VQQ45" s="21"/>
      <c r="VQR45" s="21"/>
      <c r="VQS45" s="21"/>
      <c r="VQT45" s="21"/>
      <c r="VQU45" s="21"/>
      <c r="VQV45" s="21"/>
      <c r="VQW45" s="21"/>
      <c r="VQX45" s="21"/>
      <c r="VQY45" s="21"/>
      <c r="VQZ45" s="21"/>
      <c r="VRA45" s="21"/>
      <c r="VRB45" s="21"/>
      <c r="VRC45" s="21"/>
      <c r="VRD45" s="21"/>
      <c r="VRE45" s="21"/>
      <c r="VRF45" s="21"/>
      <c r="VRG45" s="21"/>
      <c r="VRH45" s="21"/>
      <c r="VRI45" s="21"/>
      <c r="VRJ45" s="21"/>
      <c r="VRK45" s="21"/>
      <c r="VRL45" s="21"/>
      <c r="VRM45" s="21"/>
      <c r="VRN45" s="21"/>
      <c r="VRO45" s="21"/>
      <c r="VRP45" s="21"/>
      <c r="VRQ45" s="21"/>
      <c r="VRR45" s="21"/>
      <c r="VRS45" s="21"/>
      <c r="VRT45" s="21"/>
      <c r="VRU45" s="21"/>
      <c r="VRV45" s="21"/>
      <c r="VRW45" s="21"/>
      <c r="VRX45" s="21"/>
      <c r="VRY45" s="21"/>
      <c r="VRZ45" s="21"/>
      <c r="VSA45" s="21"/>
      <c r="VSB45" s="21"/>
      <c r="VSC45" s="21"/>
      <c r="VSD45" s="21"/>
      <c r="VSE45" s="21"/>
      <c r="VSF45" s="21"/>
      <c r="VSG45" s="21"/>
      <c r="VSH45" s="21"/>
      <c r="VSI45" s="21"/>
      <c r="VSJ45" s="21"/>
      <c r="VSK45" s="21"/>
      <c r="VSL45" s="21"/>
      <c r="VSM45" s="21"/>
      <c r="VSN45" s="21"/>
      <c r="VSO45" s="21"/>
      <c r="VSP45" s="21"/>
      <c r="VSQ45" s="21"/>
      <c r="VSR45" s="21"/>
      <c r="VSS45" s="21"/>
      <c r="VST45" s="21"/>
      <c r="VSU45" s="21"/>
      <c r="VSV45" s="21"/>
      <c r="VSW45" s="21"/>
      <c r="VSX45" s="21"/>
      <c r="VSY45" s="21"/>
      <c r="VSZ45" s="21"/>
      <c r="VTA45" s="21"/>
      <c r="VTB45" s="21"/>
      <c r="VTC45" s="21"/>
      <c r="VTD45" s="21"/>
      <c r="VTE45" s="21"/>
      <c r="VTF45" s="21"/>
      <c r="VTG45" s="21"/>
      <c r="VTH45" s="21"/>
      <c r="VTI45" s="21"/>
      <c r="VTJ45" s="21"/>
      <c r="VTK45" s="21"/>
      <c r="VTL45" s="21"/>
      <c r="VTM45" s="21"/>
      <c r="VTN45" s="21"/>
      <c r="VTO45" s="21"/>
      <c r="VTP45" s="21"/>
      <c r="VTQ45" s="21"/>
      <c r="VTR45" s="21"/>
      <c r="VTS45" s="21"/>
      <c r="VTT45" s="21"/>
      <c r="VTU45" s="21"/>
      <c r="VTV45" s="21"/>
      <c r="VTW45" s="21"/>
      <c r="VTX45" s="21"/>
      <c r="VTY45" s="21"/>
      <c r="VTZ45" s="21"/>
      <c r="VUA45" s="21"/>
      <c r="VUB45" s="21"/>
      <c r="VUC45" s="21"/>
      <c r="VUD45" s="21"/>
      <c r="VUE45" s="21"/>
      <c r="VUF45" s="21"/>
      <c r="VUG45" s="21"/>
      <c r="VUH45" s="21"/>
      <c r="VUI45" s="21"/>
      <c r="VUJ45" s="21"/>
      <c r="VUK45" s="21"/>
      <c r="VUL45" s="21"/>
      <c r="VUM45" s="21"/>
      <c r="VUN45" s="21"/>
      <c r="VUO45" s="21"/>
      <c r="VUP45" s="21"/>
      <c r="VUQ45" s="21"/>
      <c r="VUR45" s="21"/>
      <c r="VUS45" s="21"/>
      <c r="VUT45" s="21"/>
      <c r="VUU45" s="21"/>
      <c r="VUV45" s="21"/>
      <c r="VUW45" s="21"/>
      <c r="VUX45" s="21"/>
      <c r="VUY45" s="21"/>
      <c r="VUZ45" s="21"/>
      <c r="VVA45" s="21"/>
      <c r="VVB45" s="21"/>
      <c r="VVC45" s="21"/>
      <c r="VVD45" s="21"/>
      <c r="VVE45" s="21"/>
      <c r="VVF45" s="21"/>
      <c r="VVG45" s="21"/>
      <c r="VVH45" s="21"/>
      <c r="VVI45" s="21"/>
      <c r="VVJ45" s="21"/>
      <c r="VVK45" s="21"/>
      <c r="VVL45" s="21"/>
      <c r="VVM45" s="21"/>
      <c r="VVN45" s="21"/>
      <c r="VVO45" s="21"/>
      <c r="VVP45" s="21"/>
      <c r="VVQ45" s="21"/>
      <c r="VVR45" s="21"/>
      <c r="VVS45" s="21"/>
      <c r="VVT45" s="21"/>
      <c r="VVU45" s="21"/>
      <c r="VVV45" s="21"/>
      <c r="VVW45" s="21"/>
      <c r="VVX45" s="21"/>
      <c r="VVY45" s="21"/>
      <c r="VVZ45" s="21"/>
      <c r="VWA45" s="21"/>
      <c r="VWB45" s="21"/>
      <c r="VWC45" s="21"/>
      <c r="VWD45" s="21"/>
      <c r="VWE45" s="21"/>
      <c r="VWF45" s="21"/>
      <c r="VWG45" s="21"/>
      <c r="VWH45" s="21"/>
      <c r="VWI45" s="21"/>
      <c r="VWJ45" s="21"/>
      <c r="VWK45" s="21"/>
      <c r="VWL45" s="21"/>
      <c r="VWM45" s="21"/>
      <c r="VWN45" s="21"/>
      <c r="VWO45" s="21"/>
      <c r="VWP45" s="21"/>
      <c r="VWQ45" s="21"/>
      <c r="VWR45" s="21"/>
      <c r="VWS45" s="21"/>
      <c r="VWT45" s="21"/>
      <c r="VWU45" s="21"/>
      <c r="VWV45" s="21"/>
      <c r="VWW45" s="21"/>
      <c r="VWX45" s="21"/>
      <c r="VWY45" s="21"/>
      <c r="VWZ45" s="21"/>
      <c r="VXA45" s="21"/>
      <c r="VXB45" s="21"/>
      <c r="VXC45" s="21"/>
      <c r="VXD45" s="21"/>
      <c r="VXE45" s="21"/>
      <c r="VXF45" s="21"/>
      <c r="VXG45" s="21"/>
      <c r="VXH45" s="21"/>
      <c r="VXI45" s="21"/>
      <c r="VXJ45" s="21"/>
      <c r="VXK45" s="21"/>
      <c r="VXL45" s="21"/>
      <c r="VXM45" s="21"/>
      <c r="VXN45" s="21"/>
      <c r="VXO45" s="21"/>
      <c r="VXP45" s="21"/>
      <c r="VXQ45" s="21"/>
      <c r="VXR45" s="21"/>
      <c r="VXS45" s="21"/>
      <c r="VXT45" s="21"/>
      <c r="VXU45" s="21"/>
      <c r="VXV45" s="21"/>
      <c r="VXW45" s="21"/>
      <c r="VXX45" s="21"/>
      <c r="VXY45" s="21"/>
      <c r="VXZ45" s="21"/>
      <c r="VYA45" s="21"/>
      <c r="VYB45" s="21"/>
      <c r="VYC45" s="21"/>
      <c r="VYD45" s="21"/>
      <c r="VYE45" s="21"/>
      <c r="VYF45" s="21"/>
      <c r="VYG45" s="21"/>
      <c r="VYH45" s="21"/>
      <c r="VYI45" s="21"/>
      <c r="VYJ45" s="21"/>
      <c r="VYK45" s="21"/>
      <c r="VYL45" s="21"/>
      <c r="VYM45" s="21"/>
      <c r="VYN45" s="21"/>
      <c r="VYO45" s="21"/>
      <c r="VYP45" s="21"/>
      <c r="VYQ45" s="21"/>
      <c r="VYR45" s="21"/>
      <c r="VYS45" s="21"/>
      <c r="VYT45" s="21"/>
      <c r="VYU45" s="21"/>
      <c r="VYV45" s="21"/>
      <c r="VYW45" s="21"/>
      <c r="VYX45" s="21"/>
      <c r="VYY45" s="21"/>
      <c r="VYZ45" s="21"/>
      <c r="VZA45" s="21"/>
      <c r="VZB45" s="21"/>
      <c r="VZC45" s="21"/>
      <c r="VZD45" s="21"/>
      <c r="VZE45" s="21"/>
      <c r="VZF45" s="21"/>
      <c r="VZG45" s="21"/>
      <c r="VZH45" s="21"/>
      <c r="VZI45" s="21"/>
      <c r="VZJ45" s="21"/>
      <c r="VZK45" s="21"/>
      <c r="VZL45" s="21"/>
      <c r="VZM45" s="21"/>
      <c r="VZN45" s="21"/>
      <c r="VZO45" s="21"/>
      <c r="VZP45" s="21"/>
      <c r="VZQ45" s="21"/>
      <c r="VZR45" s="21"/>
      <c r="VZS45" s="21"/>
      <c r="VZT45" s="21"/>
      <c r="VZU45" s="21"/>
      <c r="VZV45" s="21"/>
      <c r="VZW45" s="21"/>
      <c r="VZX45" s="21"/>
      <c r="VZY45" s="21"/>
      <c r="VZZ45" s="21"/>
      <c r="WAA45" s="21"/>
      <c r="WAB45" s="21"/>
      <c r="WAC45" s="21"/>
      <c r="WAD45" s="21"/>
      <c r="WAE45" s="21"/>
      <c r="WAF45" s="21"/>
      <c r="WAG45" s="21"/>
      <c r="WAH45" s="21"/>
      <c r="WAI45" s="21"/>
      <c r="WAJ45" s="21"/>
      <c r="WAK45" s="21"/>
      <c r="WAL45" s="21"/>
      <c r="WAM45" s="21"/>
      <c r="WAN45" s="21"/>
      <c r="WAO45" s="21"/>
      <c r="WAP45" s="21"/>
      <c r="WAQ45" s="21"/>
      <c r="WAR45" s="21"/>
      <c r="WAS45" s="21"/>
      <c r="WAT45" s="21"/>
      <c r="WAU45" s="21"/>
      <c r="WAV45" s="21"/>
      <c r="WAW45" s="21"/>
      <c r="WAX45" s="21"/>
      <c r="WAY45" s="21"/>
      <c r="WAZ45" s="21"/>
      <c r="WBA45" s="21"/>
      <c r="WBB45" s="21"/>
      <c r="WBC45" s="21"/>
      <c r="WBD45" s="21"/>
      <c r="WBE45" s="21"/>
      <c r="WBF45" s="21"/>
      <c r="WBG45" s="21"/>
      <c r="WBH45" s="21"/>
      <c r="WBI45" s="21"/>
      <c r="WBJ45" s="21"/>
      <c r="WBK45" s="21"/>
      <c r="WBL45" s="21"/>
      <c r="WBM45" s="21"/>
      <c r="WBN45" s="21"/>
      <c r="WBO45" s="21"/>
      <c r="WBP45" s="21"/>
      <c r="WBQ45" s="21"/>
      <c r="WBR45" s="21"/>
      <c r="WBS45" s="21"/>
      <c r="WBT45" s="21"/>
      <c r="WBU45" s="21"/>
      <c r="WBV45" s="21"/>
      <c r="WBW45" s="21"/>
      <c r="WBX45" s="21"/>
      <c r="WBY45" s="21"/>
      <c r="WBZ45" s="21"/>
      <c r="WCA45" s="21"/>
      <c r="WCB45" s="21"/>
      <c r="WCC45" s="21"/>
      <c r="WCD45" s="21"/>
      <c r="WCE45" s="21"/>
      <c r="WCF45" s="21"/>
      <c r="WCG45" s="21"/>
      <c r="WCH45" s="21"/>
      <c r="WCI45" s="21"/>
      <c r="WCJ45" s="21"/>
      <c r="WCK45" s="21"/>
      <c r="WCL45" s="21"/>
      <c r="WCM45" s="21"/>
      <c r="WCN45" s="21"/>
      <c r="WCO45" s="21"/>
      <c r="WCP45" s="21"/>
      <c r="WCQ45" s="21"/>
      <c r="WCR45" s="21"/>
      <c r="WCS45" s="21"/>
      <c r="WCT45" s="21"/>
      <c r="WCU45" s="21"/>
      <c r="WCV45" s="21"/>
      <c r="WCW45" s="21"/>
      <c r="WCX45" s="21"/>
      <c r="WCY45" s="21"/>
      <c r="WCZ45" s="21"/>
      <c r="WDA45" s="21"/>
      <c r="WDB45" s="21"/>
      <c r="WDC45" s="21"/>
      <c r="WDD45" s="21"/>
      <c r="WDE45" s="21"/>
      <c r="WDF45" s="21"/>
      <c r="WDG45" s="21"/>
      <c r="WDH45" s="21"/>
      <c r="WDI45" s="21"/>
      <c r="WDJ45" s="21"/>
      <c r="WDK45" s="21"/>
      <c r="WDL45" s="21"/>
      <c r="WDM45" s="21"/>
      <c r="WDN45" s="21"/>
      <c r="WDO45" s="21"/>
      <c r="WDP45" s="21"/>
      <c r="WDQ45" s="21"/>
      <c r="WDR45" s="21"/>
      <c r="WDS45" s="21"/>
      <c r="WDT45" s="21"/>
      <c r="WDU45" s="21"/>
      <c r="WDV45" s="21"/>
      <c r="WDW45" s="21"/>
      <c r="WDX45" s="21"/>
      <c r="WDY45" s="21"/>
      <c r="WDZ45" s="21"/>
      <c r="WEA45" s="21"/>
      <c r="WEB45" s="21"/>
      <c r="WEC45" s="21"/>
      <c r="WED45" s="21"/>
      <c r="WEE45" s="21"/>
      <c r="WEF45" s="21"/>
      <c r="WEG45" s="21"/>
      <c r="WEH45" s="21"/>
      <c r="WEI45" s="21"/>
      <c r="WEJ45" s="21"/>
      <c r="WEK45" s="21"/>
      <c r="WEL45" s="21"/>
      <c r="WEM45" s="21"/>
      <c r="WEN45" s="21"/>
      <c r="WEO45" s="21"/>
      <c r="WEP45" s="21"/>
      <c r="WEQ45" s="21"/>
      <c r="WER45" s="21"/>
      <c r="WES45" s="21"/>
      <c r="WET45" s="21"/>
      <c r="WEU45" s="21"/>
      <c r="WEV45" s="21"/>
      <c r="WEW45" s="21"/>
      <c r="WEX45" s="21"/>
      <c r="WEY45" s="21"/>
      <c r="WEZ45" s="21"/>
      <c r="WFA45" s="21"/>
      <c r="WFB45" s="21"/>
      <c r="WFC45" s="21"/>
      <c r="WFD45" s="21"/>
      <c r="WFE45" s="21"/>
      <c r="WFF45" s="21"/>
      <c r="WFG45" s="21"/>
      <c r="WFH45" s="21"/>
      <c r="WFI45" s="21"/>
      <c r="WFJ45" s="21"/>
      <c r="WFK45" s="21"/>
      <c r="WFL45" s="21"/>
      <c r="WFM45" s="21"/>
      <c r="WFN45" s="21"/>
      <c r="WFO45" s="21"/>
      <c r="WFP45" s="21"/>
      <c r="WFQ45" s="21"/>
      <c r="WFR45" s="21"/>
      <c r="WFS45" s="21"/>
      <c r="WFT45" s="21"/>
      <c r="WFU45" s="21"/>
      <c r="WFV45" s="21"/>
      <c r="WFW45" s="21"/>
      <c r="WFX45" s="21"/>
      <c r="WFY45" s="21"/>
      <c r="WFZ45" s="21"/>
      <c r="WGA45" s="21"/>
      <c r="WGB45" s="21"/>
      <c r="WGC45" s="21"/>
      <c r="WGD45" s="21"/>
      <c r="WGE45" s="21"/>
      <c r="WGF45" s="21"/>
      <c r="WGG45" s="21"/>
      <c r="WGH45" s="21"/>
      <c r="WGI45" s="21"/>
      <c r="WGJ45" s="21"/>
      <c r="WGK45" s="21"/>
      <c r="WGL45" s="21"/>
      <c r="WGM45" s="21"/>
      <c r="WGN45" s="21"/>
      <c r="WGO45" s="21"/>
      <c r="WGP45" s="21"/>
      <c r="WGQ45" s="21"/>
      <c r="WGR45" s="21"/>
      <c r="WGS45" s="21"/>
      <c r="WGT45" s="21"/>
      <c r="WGU45" s="21"/>
      <c r="WGV45" s="21"/>
      <c r="WGW45" s="21"/>
      <c r="WGX45" s="21"/>
      <c r="WGY45" s="21"/>
      <c r="WGZ45" s="21"/>
      <c r="WHA45" s="21"/>
      <c r="WHB45" s="21"/>
      <c r="WHC45" s="21"/>
      <c r="WHD45" s="21"/>
      <c r="WHE45" s="21"/>
      <c r="WHF45" s="21"/>
      <c r="WHG45" s="21"/>
      <c r="WHH45" s="21"/>
      <c r="WHI45" s="21"/>
      <c r="WHJ45" s="21"/>
      <c r="WHK45" s="21"/>
      <c r="WHL45" s="21"/>
      <c r="WHM45" s="21"/>
      <c r="WHN45" s="21"/>
      <c r="WHO45" s="21"/>
      <c r="WHP45" s="21"/>
      <c r="WHQ45" s="21"/>
      <c r="WHR45" s="21"/>
      <c r="WHS45" s="21"/>
      <c r="WHT45" s="21"/>
      <c r="WHU45" s="21"/>
      <c r="WHV45" s="21"/>
      <c r="WHW45" s="21"/>
      <c r="WHX45" s="21"/>
      <c r="WHY45" s="21"/>
      <c r="WHZ45" s="21"/>
      <c r="WIA45" s="21"/>
      <c r="WIB45" s="21"/>
      <c r="WIC45" s="21"/>
      <c r="WID45" s="21"/>
      <c r="WIE45" s="21"/>
      <c r="WIF45" s="21"/>
      <c r="WIG45" s="21"/>
      <c r="WIH45" s="21"/>
      <c r="WII45" s="21"/>
      <c r="WIJ45" s="21"/>
      <c r="WIK45" s="21"/>
      <c r="WIL45" s="21"/>
      <c r="WIM45" s="21"/>
      <c r="WIN45" s="21"/>
      <c r="WIO45" s="21"/>
      <c r="WIP45" s="21"/>
      <c r="WIQ45" s="21"/>
      <c r="WIR45" s="21"/>
      <c r="WIS45" s="21"/>
      <c r="WIT45" s="21"/>
      <c r="WIU45" s="21"/>
      <c r="WIV45" s="21"/>
      <c r="WIW45" s="21"/>
      <c r="WIX45" s="21"/>
      <c r="WIY45" s="21"/>
      <c r="WIZ45" s="21"/>
      <c r="WJA45" s="21"/>
      <c r="WJB45" s="21"/>
      <c r="WJC45" s="21"/>
      <c r="WJD45" s="21"/>
      <c r="WJE45" s="21"/>
      <c r="WJF45" s="21"/>
      <c r="WJG45" s="21"/>
      <c r="WJH45" s="21"/>
      <c r="WJI45" s="21"/>
      <c r="WJJ45" s="21"/>
      <c r="WJK45" s="21"/>
      <c r="WJL45" s="21"/>
      <c r="WJM45" s="21"/>
      <c r="WJN45" s="21"/>
      <c r="WJO45" s="21"/>
      <c r="WJP45" s="21"/>
      <c r="WJQ45" s="21"/>
      <c r="WJR45" s="21"/>
      <c r="WJS45" s="21"/>
      <c r="WJT45" s="21"/>
      <c r="WJU45" s="21"/>
      <c r="WJV45" s="21"/>
      <c r="WJW45" s="21"/>
      <c r="WJX45" s="21"/>
      <c r="WJY45" s="21"/>
      <c r="WJZ45" s="21"/>
      <c r="WKA45" s="21"/>
      <c r="WKB45" s="21"/>
      <c r="WKC45" s="21"/>
      <c r="WKD45" s="21"/>
      <c r="WKE45" s="21"/>
      <c r="WKF45" s="21"/>
      <c r="WKG45" s="21"/>
      <c r="WKH45" s="21"/>
      <c r="WKI45" s="21"/>
      <c r="WKJ45" s="21"/>
      <c r="WKK45" s="21"/>
      <c r="WKL45" s="21"/>
      <c r="WKM45" s="21"/>
      <c r="WKN45" s="21"/>
      <c r="WKO45" s="21"/>
      <c r="WKP45" s="21"/>
      <c r="WKQ45" s="21"/>
      <c r="WKR45" s="21"/>
      <c r="WKS45" s="21"/>
      <c r="WKT45" s="21"/>
      <c r="WKU45" s="21"/>
      <c r="WKV45" s="21"/>
      <c r="WKW45" s="21"/>
      <c r="WKX45" s="21"/>
      <c r="WKY45" s="21"/>
      <c r="WKZ45" s="21"/>
      <c r="WLA45" s="21"/>
      <c r="WLB45" s="21"/>
      <c r="WLC45" s="21"/>
      <c r="WLD45" s="21"/>
      <c r="WLE45" s="21"/>
      <c r="WLF45" s="21"/>
      <c r="WLG45" s="21"/>
      <c r="WLH45" s="21"/>
      <c r="WLI45" s="21"/>
      <c r="WLJ45" s="21"/>
      <c r="WLK45" s="21"/>
      <c r="WLL45" s="21"/>
      <c r="WLM45" s="21"/>
      <c r="WLN45" s="21"/>
      <c r="WLO45" s="21"/>
      <c r="WLP45" s="21"/>
      <c r="WLQ45" s="21"/>
      <c r="WLR45" s="21"/>
      <c r="WLS45" s="21"/>
      <c r="WLT45" s="21"/>
      <c r="WLU45" s="21"/>
      <c r="WLV45" s="21"/>
      <c r="WLW45" s="21"/>
      <c r="WLX45" s="21"/>
      <c r="WLY45" s="21"/>
      <c r="WLZ45" s="21"/>
      <c r="WMA45" s="21"/>
      <c r="WMB45" s="21"/>
      <c r="WMC45" s="21"/>
      <c r="WMD45" s="21"/>
      <c r="WME45" s="21"/>
      <c r="WMF45" s="21"/>
      <c r="WMG45" s="21"/>
      <c r="WMH45" s="21"/>
      <c r="WMI45" s="21"/>
      <c r="WMJ45" s="21"/>
      <c r="WMK45" s="21"/>
      <c r="WML45" s="21"/>
      <c r="WMM45" s="21"/>
      <c r="WMN45" s="21"/>
      <c r="WMO45" s="21"/>
      <c r="WMP45" s="21"/>
      <c r="WMQ45" s="21"/>
      <c r="WMR45" s="21"/>
      <c r="WMS45" s="21"/>
      <c r="WMT45" s="21"/>
      <c r="WMU45" s="21"/>
      <c r="WMV45" s="21"/>
      <c r="WMW45" s="21"/>
      <c r="WMX45" s="21"/>
      <c r="WMY45" s="21"/>
      <c r="WMZ45" s="21"/>
      <c r="WNA45" s="21"/>
      <c r="WNB45" s="21"/>
      <c r="WNC45" s="21"/>
      <c r="WND45" s="21"/>
      <c r="WNE45" s="21"/>
      <c r="WNF45" s="21"/>
      <c r="WNG45" s="21"/>
      <c r="WNH45" s="21"/>
      <c r="WNI45" s="21"/>
      <c r="WNJ45" s="21"/>
      <c r="WNK45" s="21"/>
      <c r="WNL45" s="21"/>
      <c r="WNM45" s="21"/>
      <c r="WNN45" s="21"/>
      <c r="WNO45" s="21"/>
      <c r="WNP45" s="21"/>
      <c r="WNQ45" s="21"/>
      <c r="WNR45" s="21"/>
      <c r="WNS45" s="21"/>
      <c r="WNT45" s="21"/>
      <c r="WNU45" s="21"/>
      <c r="WNV45" s="21"/>
      <c r="WNW45" s="21"/>
      <c r="WNX45" s="21"/>
      <c r="WNY45" s="21"/>
      <c r="WNZ45" s="21"/>
      <c r="WOA45" s="21"/>
      <c r="WOB45" s="21"/>
      <c r="WOC45" s="21"/>
      <c r="WOD45" s="21"/>
      <c r="WOE45" s="21"/>
      <c r="WOF45" s="21"/>
      <c r="WOG45" s="21"/>
      <c r="WOH45" s="21"/>
      <c r="WOI45" s="21"/>
      <c r="WOJ45" s="21"/>
      <c r="WOK45" s="21"/>
      <c r="WOL45" s="21"/>
      <c r="WOM45" s="21"/>
      <c r="WON45" s="21"/>
      <c r="WOO45" s="21"/>
      <c r="WOP45" s="21"/>
      <c r="WOQ45" s="21"/>
      <c r="WOR45" s="21"/>
      <c r="WOS45" s="21"/>
      <c r="WOT45" s="21"/>
      <c r="WOU45" s="21"/>
      <c r="WOV45" s="21"/>
      <c r="WOW45" s="21"/>
      <c r="WOX45" s="21"/>
      <c r="WOY45" s="21"/>
      <c r="WOZ45" s="21"/>
      <c r="WPA45" s="21"/>
      <c r="WPB45" s="21"/>
      <c r="WPC45" s="21"/>
      <c r="WPD45" s="21"/>
      <c r="WPE45" s="21"/>
      <c r="WPF45" s="21"/>
      <c r="WPG45" s="21"/>
      <c r="WPH45" s="21"/>
      <c r="WPI45" s="21"/>
      <c r="WPJ45" s="21"/>
      <c r="WPK45" s="21"/>
      <c r="WPL45" s="21"/>
      <c r="WPM45" s="21"/>
      <c r="WPN45" s="21"/>
      <c r="WPO45" s="21"/>
      <c r="WPP45" s="21"/>
      <c r="WPQ45" s="21"/>
      <c r="WPR45" s="21"/>
      <c r="WPS45" s="21"/>
      <c r="WPT45" s="21"/>
      <c r="WPU45" s="21"/>
      <c r="WPV45" s="21"/>
      <c r="WPW45" s="21"/>
      <c r="WPX45" s="21"/>
      <c r="WPY45" s="21"/>
      <c r="WPZ45" s="21"/>
      <c r="WQA45" s="21"/>
      <c r="WQB45" s="21"/>
      <c r="WQC45" s="21"/>
      <c r="WQD45" s="21"/>
      <c r="WQE45" s="21"/>
      <c r="WQF45" s="21"/>
      <c r="WQG45" s="21"/>
      <c r="WQH45" s="21"/>
      <c r="WQI45" s="21"/>
      <c r="WQJ45" s="21"/>
      <c r="WQK45" s="21"/>
      <c r="WQL45" s="21"/>
      <c r="WQM45" s="21"/>
      <c r="WQN45" s="21"/>
      <c r="WQO45" s="21"/>
      <c r="WQP45" s="21"/>
      <c r="WQQ45" s="21"/>
      <c r="WQR45" s="21"/>
      <c r="WQS45" s="21"/>
      <c r="WQT45" s="21"/>
      <c r="WQU45" s="21"/>
      <c r="WQV45" s="21"/>
      <c r="WQW45" s="21"/>
      <c r="WQX45" s="21"/>
      <c r="WQY45" s="21"/>
      <c r="WQZ45" s="21"/>
      <c r="WRA45" s="21"/>
      <c r="WRB45" s="21"/>
      <c r="WRC45" s="21"/>
      <c r="WRD45" s="21"/>
      <c r="WRE45" s="21"/>
      <c r="WRF45" s="21"/>
      <c r="WRG45" s="21"/>
      <c r="WRH45" s="21"/>
      <c r="WRI45" s="21"/>
      <c r="WRJ45" s="21"/>
      <c r="WRK45" s="21"/>
      <c r="WRL45" s="21"/>
      <c r="WRM45" s="21"/>
      <c r="WRN45" s="21"/>
      <c r="WRO45" s="21"/>
      <c r="WRP45" s="21"/>
      <c r="WRQ45" s="21"/>
      <c r="WRR45" s="21"/>
      <c r="WRS45" s="21"/>
      <c r="WRT45" s="21"/>
      <c r="WRU45" s="21"/>
      <c r="WRV45" s="21"/>
      <c r="WRW45" s="21"/>
      <c r="WRX45" s="21"/>
      <c r="WRY45" s="21"/>
      <c r="WRZ45" s="21"/>
      <c r="WSA45" s="21"/>
      <c r="WSB45" s="21"/>
      <c r="WSC45" s="21"/>
      <c r="WSD45" s="21"/>
      <c r="WSE45" s="21"/>
      <c r="WSF45" s="21"/>
      <c r="WSG45" s="21"/>
      <c r="WSH45" s="21"/>
      <c r="WSI45" s="21"/>
      <c r="WSJ45" s="21"/>
      <c r="WSK45" s="21"/>
      <c r="WSL45" s="21"/>
      <c r="WSM45" s="21"/>
      <c r="WSN45" s="21"/>
      <c r="WSO45" s="21"/>
      <c r="WSP45" s="21"/>
      <c r="WSQ45" s="21"/>
      <c r="WSR45" s="21"/>
      <c r="WSS45" s="21"/>
      <c r="WST45" s="21"/>
      <c r="WSU45" s="21"/>
      <c r="WSV45" s="21"/>
      <c r="WSW45" s="21"/>
      <c r="WSX45" s="21"/>
      <c r="WSY45" s="21"/>
      <c r="WSZ45" s="21"/>
      <c r="WTA45" s="21"/>
      <c r="WTB45" s="21"/>
      <c r="WTC45" s="21"/>
      <c r="WTD45" s="21"/>
      <c r="WTE45" s="21"/>
      <c r="WTF45" s="21"/>
      <c r="WTG45" s="21"/>
      <c r="WTH45" s="21"/>
      <c r="WTI45" s="21"/>
      <c r="WTJ45" s="21"/>
      <c r="WTK45" s="21"/>
      <c r="WTL45" s="21"/>
      <c r="WTM45" s="21"/>
      <c r="WTN45" s="21"/>
      <c r="WTO45" s="21"/>
      <c r="WTP45" s="21"/>
      <c r="WTQ45" s="21"/>
      <c r="WTR45" s="21"/>
      <c r="WTS45" s="21"/>
      <c r="WTT45" s="21"/>
      <c r="WTU45" s="21"/>
      <c r="WTV45" s="21"/>
      <c r="WTW45" s="21"/>
      <c r="WTX45" s="21"/>
      <c r="WTY45" s="21"/>
      <c r="WTZ45" s="21"/>
      <c r="WUA45" s="21"/>
      <c r="WUB45" s="21"/>
      <c r="WUC45" s="21"/>
      <c r="WUD45" s="21"/>
      <c r="WUE45" s="21"/>
      <c r="WUF45" s="21"/>
      <c r="WUG45" s="21"/>
      <c r="WUH45" s="21"/>
      <c r="WUI45" s="21"/>
      <c r="WUJ45" s="21"/>
      <c r="WUK45" s="21"/>
      <c r="WUL45" s="21"/>
      <c r="WUM45" s="21"/>
      <c r="WUN45" s="21"/>
      <c r="WUO45" s="21"/>
      <c r="WUP45" s="21"/>
      <c r="WUQ45" s="21"/>
      <c r="WUR45" s="21"/>
      <c r="WUS45" s="21"/>
      <c r="WUT45" s="21"/>
      <c r="WUU45" s="21"/>
      <c r="WUV45" s="21"/>
      <c r="WUW45" s="21"/>
      <c r="WUX45" s="21"/>
      <c r="WUY45" s="21"/>
      <c r="WUZ45" s="21"/>
      <c r="WVA45" s="21"/>
      <c r="WVB45" s="21"/>
      <c r="WVC45" s="21"/>
      <c r="WVD45" s="21"/>
      <c r="WVE45" s="21"/>
      <c r="WVF45" s="21"/>
      <c r="WVG45" s="21"/>
      <c r="WVH45" s="21"/>
      <c r="WVI45" s="21"/>
      <c r="WVJ45" s="21"/>
      <c r="WVK45" s="21"/>
      <c r="WVL45" s="21"/>
      <c r="WVM45" s="21"/>
      <c r="WVN45" s="21"/>
      <c r="WVO45" s="21"/>
      <c r="WVP45" s="21"/>
      <c r="WVQ45" s="21"/>
      <c r="WVR45" s="21"/>
      <c r="WVS45" s="21"/>
      <c r="WVT45" s="21"/>
      <c r="WVU45" s="21"/>
      <c r="WVV45" s="21"/>
      <c r="WVW45" s="21"/>
      <c r="WVX45" s="21"/>
      <c r="WVY45" s="21"/>
      <c r="WVZ45" s="21"/>
      <c r="WWA45" s="21"/>
      <c r="WWB45" s="21"/>
      <c r="WWC45" s="21"/>
      <c r="WWD45" s="21"/>
      <c r="WWE45" s="21"/>
      <c r="WWF45" s="21"/>
      <c r="WWG45" s="21"/>
      <c r="WWH45" s="21"/>
      <c r="WWI45" s="21"/>
      <c r="WWJ45" s="21"/>
      <c r="WWK45" s="21"/>
      <c r="WWL45" s="21"/>
      <c r="WWM45" s="21"/>
      <c r="WWN45" s="21"/>
      <c r="WWO45" s="21"/>
      <c r="WWP45" s="21"/>
      <c r="WWQ45" s="21"/>
      <c r="WWR45" s="21"/>
      <c r="WWS45" s="21"/>
      <c r="WWT45" s="21"/>
      <c r="WWU45" s="21"/>
      <c r="WWV45" s="21"/>
      <c r="WWW45" s="21"/>
      <c r="WWX45" s="21"/>
      <c r="WWY45" s="21"/>
      <c r="WWZ45" s="21"/>
      <c r="WXA45" s="21"/>
      <c r="WXB45" s="21"/>
      <c r="WXC45" s="21"/>
      <c r="WXD45" s="21"/>
      <c r="WXE45" s="21"/>
      <c r="WXF45" s="21"/>
      <c r="WXG45" s="21"/>
      <c r="WXH45" s="21"/>
      <c r="WXI45" s="21"/>
      <c r="WXJ45" s="21"/>
      <c r="WXK45" s="21"/>
      <c r="WXL45" s="21"/>
      <c r="WXM45" s="21"/>
      <c r="WXN45" s="21"/>
      <c r="WXO45" s="21"/>
      <c r="WXP45" s="21"/>
      <c r="WXQ45" s="21"/>
      <c r="WXR45" s="21"/>
      <c r="WXS45" s="21"/>
      <c r="WXT45" s="21"/>
      <c r="WXU45" s="21"/>
      <c r="WXV45" s="21"/>
      <c r="WXW45" s="21"/>
      <c r="WXX45" s="21"/>
      <c r="WXY45" s="21"/>
      <c r="WXZ45" s="21"/>
      <c r="WYA45" s="21"/>
      <c r="WYB45" s="21"/>
      <c r="WYC45" s="21"/>
      <c r="WYD45" s="21"/>
      <c r="WYE45" s="21"/>
      <c r="WYF45" s="21"/>
      <c r="WYG45" s="21"/>
      <c r="WYH45" s="21"/>
      <c r="WYI45" s="21"/>
      <c r="WYJ45" s="21"/>
      <c r="WYK45" s="21"/>
      <c r="WYL45" s="21"/>
      <c r="WYM45" s="21"/>
      <c r="WYN45" s="21"/>
      <c r="WYO45" s="21"/>
      <c r="WYP45" s="21"/>
      <c r="WYQ45" s="21"/>
      <c r="WYR45" s="21"/>
      <c r="WYS45" s="21"/>
      <c r="WYT45" s="21"/>
      <c r="WYU45" s="21"/>
      <c r="WYV45" s="21"/>
      <c r="WYW45" s="21"/>
      <c r="WYX45" s="21"/>
      <c r="WYY45" s="21"/>
      <c r="WYZ45" s="21"/>
      <c r="WZA45" s="21"/>
      <c r="WZB45" s="21"/>
      <c r="WZC45" s="21"/>
      <c r="WZD45" s="21"/>
      <c r="WZE45" s="21"/>
      <c r="WZF45" s="21"/>
      <c r="WZG45" s="21"/>
      <c r="WZH45" s="21"/>
      <c r="WZI45" s="21"/>
      <c r="WZJ45" s="21"/>
      <c r="WZK45" s="21"/>
      <c r="WZL45" s="21"/>
      <c r="WZM45" s="21"/>
      <c r="WZN45" s="21"/>
      <c r="WZO45" s="21"/>
      <c r="WZP45" s="21"/>
      <c r="WZQ45" s="21"/>
      <c r="WZR45" s="21"/>
      <c r="WZS45" s="21"/>
      <c r="WZT45" s="21"/>
      <c r="WZU45" s="21"/>
      <c r="WZV45" s="21"/>
      <c r="WZW45" s="21"/>
      <c r="WZX45" s="21"/>
      <c r="WZY45" s="21"/>
      <c r="WZZ45" s="21"/>
      <c r="XAA45" s="21"/>
      <c r="XAB45" s="21"/>
      <c r="XAC45" s="21"/>
      <c r="XAD45" s="21"/>
      <c r="XAE45" s="21"/>
      <c r="XAF45" s="21"/>
      <c r="XAG45" s="21"/>
      <c r="XAH45" s="21"/>
      <c r="XAI45" s="21"/>
      <c r="XAJ45" s="21"/>
      <c r="XAK45" s="21"/>
      <c r="XAL45" s="21"/>
      <c r="XAM45" s="21"/>
      <c r="XAN45" s="21"/>
      <c r="XAO45" s="21"/>
      <c r="XAP45" s="21"/>
      <c r="XAQ45" s="21"/>
      <c r="XAR45" s="21"/>
      <c r="XAS45" s="21"/>
      <c r="XAT45" s="21"/>
      <c r="XAU45" s="21"/>
      <c r="XAV45" s="21"/>
      <c r="XAW45" s="21"/>
      <c r="XAX45" s="21"/>
      <c r="XAY45" s="21"/>
      <c r="XAZ45" s="21"/>
      <c r="XBA45" s="21"/>
      <c r="XBB45" s="21"/>
      <c r="XBC45" s="21"/>
      <c r="XBD45" s="21"/>
      <c r="XBE45" s="21"/>
      <c r="XBF45" s="21"/>
      <c r="XBG45" s="21"/>
      <c r="XBH45" s="21"/>
      <c r="XBI45" s="21"/>
      <c r="XBJ45" s="21"/>
      <c r="XBK45" s="21"/>
      <c r="XBL45" s="21"/>
      <c r="XBM45" s="21"/>
      <c r="XBN45" s="21"/>
      <c r="XBO45" s="21"/>
      <c r="XBP45" s="21"/>
      <c r="XBQ45" s="21"/>
      <c r="XBR45" s="21"/>
      <c r="XBS45" s="21"/>
      <c r="XBT45" s="21"/>
      <c r="XBU45" s="21"/>
      <c r="XBV45" s="21"/>
      <c r="XBW45" s="21"/>
      <c r="XBX45" s="21"/>
      <c r="XBY45" s="21"/>
      <c r="XBZ45" s="21"/>
      <c r="XCA45" s="21"/>
      <c r="XCB45" s="21"/>
      <c r="XCC45" s="21"/>
      <c r="XCD45" s="21"/>
      <c r="XCE45" s="21"/>
      <c r="XCF45" s="21"/>
      <c r="XCG45" s="21"/>
      <c r="XCH45" s="21"/>
      <c r="XCI45" s="21"/>
      <c r="XCJ45" s="21"/>
      <c r="XCK45" s="21"/>
      <c r="XCL45" s="21"/>
      <c r="XCM45" s="21"/>
      <c r="XCN45" s="21"/>
      <c r="XCO45" s="21"/>
      <c r="XCP45" s="21"/>
      <c r="XCQ45" s="21"/>
      <c r="XCR45" s="21"/>
      <c r="XCS45" s="21"/>
      <c r="XCT45" s="21"/>
      <c r="XCU45" s="21"/>
      <c r="XCV45" s="21"/>
      <c r="XCW45" s="21"/>
      <c r="XCX45" s="21"/>
      <c r="XCY45" s="21"/>
      <c r="XCZ45" s="21"/>
      <c r="XDA45" s="21"/>
      <c r="XDB45" s="21"/>
      <c r="XDC45" s="21"/>
      <c r="XDD45" s="21"/>
      <c r="XDE45" s="21"/>
      <c r="XDF45" s="21"/>
      <c r="XDG45" s="21"/>
      <c r="XDH45" s="21"/>
      <c r="XDI45" s="21"/>
      <c r="XDJ45" s="21"/>
      <c r="XDK45" s="21"/>
      <c r="XDL45" s="21"/>
      <c r="XDM45" s="21"/>
      <c r="XDN45" s="21"/>
      <c r="XDO45" s="21"/>
      <c r="XDP45" s="21"/>
      <c r="XDQ45" s="21"/>
      <c r="XDR45" s="21"/>
      <c r="XDS45" s="21"/>
      <c r="XDT45" s="21"/>
      <c r="XDU45" s="21"/>
      <c r="XDV45" s="21"/>
      <c r="XDW45" s="21"/>
      <c r="XDX45" s="21"/>
      <c r="XDY45" s="21"/>
      <c r="XDZ45" s="21"/>
      <c r="XEA45" s="21"/>
      <c r="XEB45" s="21"/>
      <c r="XEC45" s="21"/>
      <c r="XED45" s="21"/>
      <c r="XEE45" s="21"/>
      <c r="XEF45" s="21"/>
      <c r="XEG45" s="21"/>
      <c r="XEH45" s="21"/>
      <c r="XEI45" s="21"/>
      <c r="XEJ45" s="21"/>
      <c r="XEK45" s="21"/>
      <c r="XEL45" s="21"/>
      <c r="XEM45" s="21"/>
      <c r="XEN45" s="21"/>
      <c r="XEO45" s="21"/>
      <c r="XEP45" s="21"/>
      <c r="XEQ45" s="21"/>
      <c r="XER45" s="21"/>
      <c r="XES45" s="21"/>
      <c r="XET45" s="21"/>
      <c r="XEU45" s="21"/>
      <c r="XEV45" s="21"/>
      <c r="XEW45" s="21"/>
      <c r="XEX45" s="21"/>
      <c r="XEY45" s="21"/>
      <c r="XEZ45" s="21"/>
      <c r="XFA45" s="21"/>
      <c r="XFB45" s="21"/>
      <c r="XFC45" s="21"/>
    </row>
    <row r="46" spans="1:4432 13125:16383" x14ac:dyDescent="0.25">
      <c r="A46" s="94"/>
      <c r="B46" s="42"/>
      <c r="C46" s="37"/>
      <c r="D46" s="38"/>
      <c r="E46" s="37"/>
      <c r="F46" s="39"/>
      <c r="G46" s="34"/>
      <c r="H46" s="291"/>
      <c r="I46" s="179">
        <f t="shared" ref="I46:I50" si="62">IF(G46="",H46,H46*G46)</f>
        <v>0</v>
      </c>
      <c r="J46" s="35"/>
      <c r="K46" s="179">
        <f t="shared" ref="K46:K50" si="63">IF(J46="",I46,MIN(I46,J46))</f>
        <v>0</v>
      </c>
      <c r="L46" s="179">
        <f t="shared" ref="L46:L49" si="64">K46</f>
        <v>0</v>
      </c>
      <c r="M46" s="179">
        <f>IF(L46="","",L46*$I$112)</f>
        <v>0</v>
      </c>
      <c r="N46" s="179">
        <f>IFERROR(IF(($I$111*$I$112)&gt;$I$114,((M46/($I$111*$I$112))*$I$114),M46),"")</f>
        <v>0</v>
      </c>
      <c r="O46" s="172"/>
      <c r="P46" s="179">
        <f>IF(N46="","",N46-O46)</f>
        <v>0</v>
      </c>
      <c r="Q46" s="173"/>
      <c r="R46" s="179">
        <f t="shared" ref="R46:R50" si="65">IF(P46="","",P46*Q46)</f>
        <v>0</v>
      </c>
      <c r="S46" s="180">
        <f t="shared" ref="S46:S50" si="66">IF(R46="","",P46-R46)</f>
        <v>0</v>
      </c>
      <c r="T46" s="21"/>
      <c r="U46" s="21"/>
      <c r="V46" s="21"/>
      <c r="W46" s="21"/>
      <c r="FNI46" s="12"/>
      <c r="FNJ46" s="12"/>
      <c r="FNK46" s="12"/>
      <c r="FNL46" s="12"/>
      <c r="SJU46" s="21"/>
      <c r="SJV46" s="21"/>
      <c r="SJW46" s="21"/>
      <c r="SJX46" s="21"/>
      <c r="SJY46" s="21"/>
      <c r="SJZ46" s="21"/>
      <c r="SKA46" s="21"/>
      <c r="SKB46" s="21"/>
      <c r="SKC46" s="21"/>
      <c r="SKD46" s="21"/>
      <c r="SKE46" s="21"/>
      <c r="SKF46" s="21"/>
      <c r="SKG46" s="21"/>
      <c r="SKH46" s="21"/>
      <c r="SKI46" s="21"/>
      <c r="SKJ46" s="21"/>
      <c r="SKK46" s="21"/>
      <c r="SKL46" s="21"/>
      <c r="SKM46" s="21"/>
      <c r="SKN46" s="21"/>
      <c r="SKO46" s="21"/>
      <c r="SKP46" s="21"/>
      <c r="SKQ46" s="21"/>
      <c r="SKR46" s="21"/>
      <c r="SKS46" s="21"/>
      <c r="SKT46" s="21"/>
      <c r="SKU46" s="21"/>
      <c r="SKV46" s="21"/>
      <c r="SKW46" s="21"/>
      <c r="SKX46" s="21"/>
      <c r="SKY46" s="21"/>
      <c r="SKZ46" s="21"/>
      <c r="SLA46" s="21"/>
      <c r="SLB46" s="21"/>
      <c r="SLC46" s="21"/>
      <c r="SLD46" s="21"/>
      <c r="SLE46" s="21"/>
      <c r="SLF46" s="21"/>
      <c r="SLG46" s="21"/>
      <c r="SLH46" s="21"/>
      <c r="SLI46" s="21"/>
      <c r="SLJ46" s="21"/>
      <c r="SLK46" s="21"/>
      <c r="SLL46" s="21"/>
      <c r="SLM46" s="21"/>
      <c r="SLN46" s="21"/>
      <c r="SLO46" s="21"/>
      <c r="SLP46" s="21"/>
      <c r="SLQ46" s="21"/>
      <c r="SLR46" s="21"/>
      <c r="SLS46" s="21"/>
      <c r="SLT46" s="21"/>
      <c r="SLU46" s="21"/>
      <c r="SLV46" s="21"/>
      <c r="SLW46" s="21"/>
      <c r="SLX46" s="21"/>
      <c r="SLY46" s="21"/>
      <c r="SLZ46" s="21"/>
      <c r="SMA46" s="21"/>
      <c r="SMB46" s="21"/>
      <c r="SMC46" s="21"/>
      <c r="SMD46" s="21"/>
      <c r="SME46" s="21"/>
      <c r="SMF46" s="21"/>
      <c r="SMG46" s="21"/>
      <c r="SMH46" s="21"/>
      <c r="SMI46" s="21"/>
      <c r="SMJ46" s="21"/>
      <c r="SMK46" s="21"/>
      <c r="SML46" s="21"/>
      <c r="SMM46" s="21"/>
      <c r="SMN46" s="21"/>
      <c r="SMO46" s="21"/>
      <c r="SMP46" s="21"/>
      <c r="SMQ46" s="21"/>
      <c r="SMR46" s="21"/>
      <c r="SMS46" s="21"/>
      <c r="SMT46" s="21"/>
      <c r="SMU46" s="21"/>
      <c r="SMV46" s="21"/>
      <c r="SMW46" s="21"/>
      <c r="SMX46" s="21"/>
      <c r="SMY46" s="21"/>
      <c r="SMZ46" s="21"/>
      <c r="SNA46" s="21"/>
      <c r="SNB46" s="21"/>
      <c r="SNC46" s="21"/>
      <c r="SND46" s="21"/>
      <c r="SNE46" s="21"/>
      <c r="SNF46" s="21"/>
      <c r="SNG46" s="21"/>
      <c r="SNH46" s="21"/>
      <c r="SNI46" s="21"/>
      <c r="SNJ46" s="21"/>
      <c r="SNK46" s="21"/>
      <c r="SNL46" s="21"/>
      <c r="SNM46" s="21"/>
      <c r="SNN46" s="21"/>
      <c r="SNO46" s="21"/>
      <c r="SNP46" s="21"/>
      <c r="SNQ46" s="21"/>
      <c r="SNR46" s="21"/>
      <c r="SNS46" s="21"/>
      <c r="SNT46" s="21"/>
      <c r="SNU46" s="21"/>
      <c r="SNV46" s="21"/>
      <c r="SNW46" s="21"/>
      <c r="SNX46" s="21"/>
      <c r="SNY46" s="21"/>
      <c r="SNZ46" s="21"/>
      <c r="SOA46" s="21"/>
      <c r="SOB46" s="21"/>
      <c r="SOC46" s="21"/>
      <c r="SOD46" s="21"/>
      <c r="SOE46" s="21"/>
      <c r="SOF46" s="21"/>
      <c r="SOG46" s="21"/>
      <c r="SOH46" s="21"/>
      <c r="SOI46" s="21"/>
      <c r="SOJ46" s="21"/>
      <c r="SOK46" s="21"/>
      <c r="SOL46" s="21"/>
      <c r="SOM46" s="21"/>
      <c r="SON46" s="21"/>
      <c r="SOO46" s="21"/>
      <c r="SOP46" s="21"/>
      <c r="SOQ46" s="21"/>
      <c r="SOR46" s="21"/>
      <c r="SOS46" s="21"/>
      <c r="SOT46" s="21"/>
      <c r="SOU46" s="21"/>
      <c r="SOV46" s="21"/>
      <c r="SOW46" s="21"/>
      <c r="SOX46" s="21"/>
      <c r="SOY46" s="21"/>
      <c r="SOZ46" s="21"/>
      <c r="SPA46" s="21"/>
      <c r="SPB46" s="21"/>
      <c r="SPC46" s="21"/>
      <c r="SPD46" s="21"/>
      <c r="SPE46" s="21"/>
      <c r="SPF46" s="21"/>
      <c r="SPG46" s="21"/>
      <c r="SPH46" s="21"/>
      <c r="SPI46" s="21"/>
      <c r="SPJ46" s="21"/>
      <c r="SPK46" s="21"/>
      <c r="SPL46" s="21"/>
      <c r="SPM46" s="21"/>
      <c r="SPN46" s="21"/>
      <c r="SPO46" s="21"/>
      <c r="SPP46" s="21"/>
      <c r="SPQ46" s="21"/>
      <c r="SPR46" s="21"/>
      <c r="SPS46" s="21"/>
      <c r="SPT46" s="21"/>
      <c r="SPU46" s="21"/>
      <c r="SPV46" s="21"/>
      <c r="SPW46" s="21"/>
      <c r="SPX46" s="21"/>
      <c r="SPY46" s="21"/>
      <c r="SPZ46" s="21"/>
      <c r="SQA46" s="21"/>
      <c r="SQB46" s="21"/>
      <c r="SQC46" s="21"/>
      <c r="SQD46" s="21"/>
      <c r="SQE46" s="21"/>
      <c r="SQF46" s="21"/>
      <c r="SQG46" s="21"/>
      <c r="SQH46" s="21"/>
      <c r="SQI46" s="21"/>
      <c r="SQJ46" s="21"/>
      <c r="SQK46" s="21"/>
      <c r="SQL46" s="21"/>
      <c r="SQM46" s="21"/>
      <c r="SQN46" s="21"/>
      <c r="SQO46" s="21"/>
      <c r="SQP46" s="21"/>
      <c r="SQQ46" s="21"/>
      <c r="SQR46" s="21"/>
      <c r="SQS46" s="21"/>
      <c r="SQT46" s="21"/>
      <c r="SQU46" s="21"/>
      <c r="SQV46" s="21"/>
      <c r="SQW46" s="21"/>
      <c r="SQX46" s="21"/>
      <c r="SQY46" s="21"/>
      <c r="SQZ46" s="21"/>
      <c r="SRA46" s="21"/>
      <c r="SRB46" s="21"/>
      <c r="SRC46" s="21"/>
      <c r="SRD46" s="21"/>
      <c r="SRE46" s="21"/>
      <c r="SRF46" s="21"/>
      <c r="SRG46" s="21"/>
      <c r="SRH46" s="21"/>
      <c r="SRI46" s="21"/>
      <c r="SRJ46" s="21"/>
      <c r="SRK46" s="21"/>
      <c r="SRL46" s="21"/>
      <c r="SRM46" s="21"/>
      <c r="SRN46" s="21"/>
      <c r="SRO46" s="21"/>
      <c r="SRP46" s="21"/>
      <c r="SRQ46" s="21"/>
      <c r="SRR46" s="21"/>
      <c r="SRS46" s="21"/>
      <c r="SRT46" s="21"/>
      <c r="SRU46" s="21"/>
      <c r="SRV46" s="21"/>
      <c r="SRW46" s="21"/>
      <c r="SRX46" s="21"/>
      <c r="SRY46" s="21"/>
      <c r="SRZ46" s="21"/>
      <c r="SSA46" s="21"/>
      <c r="SSB46" s="21"/>
      <c r="SSC46" s="21"/>
      <c r="SSD46" s="21"/>
      <c r="SSE46" s="21"/>
      <c r="SSF46" s="21"/>
      <c r="SSG46" s="21"/>
      <c r="SSH46" s="21"/>
      <c r="SSI46" s="21"/>
      <c r="SSJ46" s="21"/>
      <c r="SSK46" s="21"/>
      <c r="SSL46" s="21"/>
      <c r="SSM46" s="21"/>
      <c r="SSN46" s="21"/>
      <c r="SSO46" s="21"/>
      <c r="SSP46" s="21"/>
      <c r="SSQ46" s="21"/>
      <c r="SSR46" s="21"/>
      <c r="SSS46" s="21"/>
      <c r="SST46" s="21"/>
      <c r="SSU46" s="21"/>
      <c r="SSV46" s="21"/>
      <c r="SSW46" s="21"/>
      <c r="SSX46" s="21"/>
      <c r="SSY46" s="21"/>
      <c r="SSZ46" s="21"/>
      <c r="STA46" s="21"/>
      <c r="STB46" s="21"/>
      <c r="STC46" s="21"/>
      <c r="STD46" s="21"/>
      <c r="STE46" s="21"/>
      <c r="STF46" s="21"/>
      <c r="STG46" s="21"/>
      <c r="STH46" s="21"/>
      <c r="STI46" s="21"/>
      <c r="STJ46" s="21"/>
      <c r="STK46" s="21"/>
      <c r="STL46" s="21"/>
      <c r="STM46" s="21"/>
      <c r="STN46" s="21"/>
      <c r="STO46" s="21"/>
      <c r="STP46" s="21"/>
      <c r="STQ46" s="21"/>
      <c r="STR46" s="21"/>
      <c r="STS46" s="21"/>
      <c r="STT46" s="21"/>
      <c r="STU46" s="21"/>
      <c r="STV46" s="21"/>
      <c r="STW46" s="21"/>
      <c r="STX46" s="21"/>
      <c r="STY46" s="21"/>
      <c r="STZ46" s="21"/>
      <c r="SUA46" s="21"/>
      <c r="SUB46" s="21"/>
      <c r="SUC46" s="21"/>
      <c r="SUD46" s="21"/>
      <c r="SUE46" s="21"/>
      <c r="SUF46" s="21"/>
      <c r="SUG46" s="21"/>
      <c r="SUH46" s="21"/>
      <c r="SUI46" s="21"/>
      <c r="SUJ46" s="21"/>
      <c r="SUK46" s="21"/>
      <c r="SUL46" s="21"/>
      <c r="SUM46" s="21"/>
      <c r="SUN46" s="21"/>
      <c r="SUO46" s="21"/>
      <c r="SUP46" s="21"/>
      <c r="SUQ46" s="21"/>
      <c r="SUR46" s="21"/>
      <c r="SUS46" s="21"/>
      <c r="SUT46" s="21"/>
      <c r="SUU46" s="21"/>
      <c r="SUV46" s="21"/>
      <c r="SUW46" s="21"/>
      <c r="SUX46" s="21"/>
      <c r="SUY46" s="21"/>
      <c r="SUZ46" s="21"/>
      <c r="SVA46" s="21"/>
      <c r="SVB46" s="21"/>
      <c r="SVC46" s="21"/>
      <c r="SVD46" s="21"/>
      <c r="SVE46" s="21"/>
      <c r="SVF46" s="21"/>
      <c r="SVG46" s="21"/>
      <c r="SVH46" s="21"/>
      <c r="SVI46" s="21"/>
      <c r="SVJ46" s="21"/>
      <c r="SVK46" s="21"/>
      <c r="SVL46" s="21"/>
      <c r="SVM46" s="21"/>
      <c r="SVN46" s="21"/>
      <c r="SVO46" s="21"/>
      <c r="SVP46" s="21"/>
      <c r="SVQ46" s="21"/>
      <c r="SVR46" s="21"/>
      <c r="SVS46" s="21"/>
      <c r="SVT46" s="21"/>
      <c r="SVU46" s="21"/>
      <c r="SVV46" s="21"/>
      <c r="SVW46" s="21"/>
      <c r="SVX46" s="21"/>
      <c r="SVY46" s="21"/>
      <c r="SVZ46" s="21"/>
      <c r="SWA46" s="21"/>
      <c r="SWB46" s="21"/>
      <c r="SWC46" s="21"/>
      <c r="SWD46" s="21"/>
      <c r="SWE46" s="21"/>
      <c r="SWF46" s="21"/>
      <c r="SWG46" s="21"/>
      <c r="SWH46" s="21"/>
      <c r="SWI46" s="21"/>
      <c r="SWJ46" s="21"/>
      <c r="SWK46" s="21"/>
      <c r="SWL46" s="21"/>
      <c r="SWM46" s="21"/>
      <c r="SWN46" s="21"/>
      <c r="SWO46" s="21"/>
      <c r="SWP46" s="21"/>
      <c r="SWQ46" s="21"/>
      <c r="SWR46" s="21"/>
      <c r="SWS46" s="21"/>
      <c r="SWT46" s="21"/>
      <c r="SWU46" s="21"/>
      <c r="SWV46" s="21"/>
      <c r="SWW46" s="21"/>
      <c r="SWX46" s="21"/>
      <c r="SWY46" s="21"/>
      <c r="SWZ46" s="21"/>
      <c r="SXA46" s="21"/>
      <c r="SXB46" s="21"/>
      <c r="SXC46" s="21"/>
      <c r="SXD46" s="21"/>
      <c r="SXE46" s="21"/>
      <c r="SXF46" s="21"/>
      <c r="SXG46" s="21"/>
      <c r="SXH46" s="21"/>
      <c r="SXI46" s="21"/>
      <c r="SXJ46" s="21"/>
      <c r="SXK46" s="21"/>
      <c r="SXL46" s="21"/>
      <c r="SXM46" s="21"/>
      <c r="SXN46" s="21"/>
      <c r="SXO46" s="21"/>
      <c r="SXP46" s="21"/>
      <c r="SXQ46" s="21"/>
      <c r="SXR46" s="21"/>
      <c r="SXS46" s="21"/>
      <c r="SXT46" s="21"/>
      <c r="SXU46" s="21"/>
      <c r="SXV46" s="21"/>
      <c r="SXW46" s="21"/>
      <c r="SXX46" s="21"/>
      <c r="SXY46" s="21"/>
      <c r="SXZ46" s="21"/>
      <c r="SYA46" s="21"/>
      <c r="SYB46" s="21"/>
      <c r="SYC46" s="21"/>
      <c r="SYD46" s="21"/>
      <c r="SYE46" s="21"/>
      <c r="SYF46" s="21"/>
      <c r="SYG46" s="21"/>
      <c r="SYH46" s="21"/>
      <c r="SYI46" s="21"/>
      <c r="SYJ46" s="21"/>
      <c r="SYK46" s="21"/>
      <c r="SYL46" s="21"/>
      <c r="SYM46" s="21"/>
      <c r="SYN46" s="21"/>
      <c r="SYO46" s="21"/>
      <c r="SYP46" s="21"/>
      <c r="SYQ46" s="21"/>
      <c r="SYR46" s="21"/>
      <c r="SYS46" s="21"/>
      <c r="SYT46" s="21"/>
      <c r="SYU46" s="21"/>
      <c r="SYV46" s="21"/>
      <c r="SYW46" s="21"/>
      <c r="SYX46" s="21"/>
      <c r="SYY46" s="21"/>
      <c r="SYZ46" s="21"/>
      <c r="SZA46" s="21"/>
      <c r="SZB46" s="21"/>
      <c r="SZC46" s="21"/>
      <c r="SZD46" s="21"/>
      <c r="SZE46" s="21"/>
      <c r="SZF46" s="21"/>
      <c r="SZG46" s="21"/>
      <c r="SZH46" s="21"/>
      <c r="SZI46" s="21"/>
      <c r="SZJ46" s="21"/>
      <c r="SZK46" s="21"/>
      <c r="SZL46" s="21"/>
      <c r="SZM46" s="21"/>
      <c r="SZN46" s="21"/>
      <c r="SZO46" s="21"/>
      <c r="SZP46" s="21"/>
      <c r="SZQ46" s="21"/>
      <c r="SZR46" s="21"/>
      <c r="SZS46" s="21"/>
      <c r="SZT46" s="21"/>
      <c r="SZU46" s="21"/>
      <c r="SZV46" s="21"/>
      <c r="SZW46" s="21"/>
      <c r="SZX46" s="21"/>
      <c r="SZY46" s="21"/>
      <c r="SZZ46" s="21"/>
      <c r="TAA46" s="21"/>
      <c r="TAB46" s="21"/>
      <c r="TAC46" s="21"/>
      <c r="TAD46" s="21"/>
      <c r="TAE46" s="21"/>
      <c r="TAF46" s="21"/>
      <c r="TAG46" s="21"/>
      <c r="TAH46" s="21"/>
      <c r="TAI46" s="21"/>
      <c r="TAJ46" s="21"/>
      <c r="TAK46" s="21"/>
      <c r="TAL46" s="21"/>
      <c r="TAM46" s="21"/>
      <c r="TAN46" s="21"/>
      <c r="TAO46" s="21"/>
      <c r="TAP46" s="21"/>
      <c r="TAQ46" s="21"/>
      <c r="TAR46" s="21"/>
      <c r="TAS46" s="21"/>
      <c r="TAT46" s="21"/>
      <c r="TAU46" s="21"/>
      <c r="TAV46" s="21"/>
      <c r="TAW46" s="21"/>
      <c r="TAX46" s="21"/>
      <c r="TAY46" s="21"/>
      <c r="TAZ46" s="21"/>
      <c r="TBA46" s="21"/>
      <c r="TBB46" s="21"/>
      <c r="TBC46" s="21"/>
      <c r="TBD46" s="21"/>
      <c r="TBE46" s="21"/>
      <c r="TBF46" s="21"/>
      <c r="TBG46" s="21"/>
      <c r="TBH46" s="21"/>
      <c r="TBI46" s="21"/>
      <c r="TBJ46" s="21"/>
      <c r="TBK46" s="21"/>
      <c r="TBL46" s="21"/>
      <c r="TBM46" s="21"/>
      <c r="TBN46" s="21"/>
      <c r="TBO46" s="21"/>
      <c r="TBP46" s="21"/>
      <c r="TBQ46" s="21"/>
      <c r="TBR46" s="21"/>
      <c r="TBS46" s="21"/>
      <c r="TBT46" s="21"/>
      <c r="TBU46" s="21"/>
      <c r="TBV46" s="21"/>
      <c r="TBW46" s="21"/>
      <c r="TBX46" s="21"/>
      <c r="TBY46" s="21"/>
      <c r="TBZ46" s="21"/>
      <c r="TCA46" s="21"/>
      <c r="TCB46" s="21"/>
      <c r="TCC46" s="21"/>
      <c r="TCD46" s="21"/>
      <c r="TCE46" s="21"/>
      <c r="TCF46" s="21"/>
      <c r="TCG46" s="21"/>
      <c r="TCH46" s="21"/>
      <c r="TCI46" s="21"/>
      <c r="TCJ46" s="21"/>
      <c r="TCK46" s="21"/>
      <c r="TCL46" s="21"/>
      <c r="TCM46" s="21"/>
      <c r="TCN46" s="21"/>
      <c r="TCO46" s="21"/>
      <c r="TCP46" s="21"/>
      <c r="TCQ46" s="21"/>
      <c r="TCR46" s="21"/>
      <c r="TCS46" s="21"/>
      <c r="TCT46" s="21"/>
      <c r="TCU46" s="21"/>
      <c r="TCV46" s="21"/>
      <c r="TCW46" s="21"/>
      <c r="TCX46" s="21"/>
      <c r="TCY46" s="21"/>
      <c r="TCZ46" s="21"/>
      <c r="TDA46" s="21"/>
      <c r="TDB46" s="21"/>
      <c r="TDC46" s="21"/>
      <c r="TDD46" s="21"/>
      <c r="TDE46" s="21"/>
      <c r="TDF46" s="21"/>
      <c r="TDG46" s="21"/>
      <c r="TDH46" s="21"/>
      <c r="TDI46" s="21"/>
      <c r="TDJ46" s="21"/>
      <c r="TDK46" s="21"/>
      <c r="TDL46" s="21"/>
      <c r="TDM46" s="21"/>
      <c r="TDN46" s="21"/>
      <c r="TDO46" s="21"/>
      <c r="TDP46" s="21"/>
      <c r="TDQ46" s="21"/>
      <c r="TDR46" s="21"/>
      <c r="TDS46" s="21"/>
      <c r="TDT46" s="21"/>
      <c r="TDU46" s="21"/>
      <c r="TDV46" s="21"/>
      <c r="TDW46" s="21"/>
      <c r="TDX46" s="21"/>
      <c r="TDY46" s="21"/>
      <c r="TDZ46" s="21"/>
      <c r="TEA46" s="21"/>
      <c r="TEB46" s="21"/>
      <c r="TEC46" s="21"/>
      <c r="TED46" s="21"/>
      <c r="TEE46" s="21"/>
      <c r="TEF46" s="21"/>
      <c r="TEG46" s="21"/>
      <c r="TEH46" s="21"/>
      <c r="TEI46" s="21"/>
      <c r="TEJ46" s="21"/>
      <c r="TEK46" s="21"/>
      <c r="TEL46" s="21"/>
      <c r="TEM46" s="21"/>
      <c r="TEN46" s="21"/>
      <c r="TEO46" s="21"/>
      <c r="TEP46" s="21"/>
      <c r="TEQ46" s="21"/>
      <c r="TER46" s="21"/>
      <c r="TES46" s="21"/>
      <c r="TET46" s="21"/>
      <c r="TEU46" s="21"/>
      <c r="TEV46" s="21"/>
      <c r="TEW46" s="21"/>
      <c r="TEX46" s="21"/>
      <c r="TEY46" s="21"/>
      <c r="TEZ46" s="21"/>
      <c r="TFA46" s="21"/>
      <c r="TFB46" s="21"/>
      <c r="TFC46" s="21"/>
      <c r="TFD46" s="21"/>
      <c r="TFE46" s="21"/>
      <c r="TFF46" s="21"/>
      <c r="TFG46" s="21"/>
      <c r="TFH46" s="21"/>
      <c r="TFI46" s="21"/>
      <c r="TFJ46" s="21"/>
      <c r="TFK46" s="21"/>
      <c r="TFL46" s="21"/>
      <c r="TFM46" s="21"/>
      <c r="TFN46" s="21"/>
      <c r="TFO46" s="21"/>
      <c r="TFP46" s="21"/>
      <c r="TFQ46" s="21"/>
      <c r="TFR46" s="21"/>
      <c r="TFS46" s="21"/>
      <c r="TFT46" s="21"/>
      <c r="TFU46" s="21"/>
      <c r="TFV46" s="21"/>
      <c r="TFW46" s="21"/>
      <c r="TFX46" s="21"/>
      <c r="TFY46" s="21"/>
      <c r="TFZ46" s="21"/>
      <c r="TGA46" s="21"/>
      <c r="TGB46" s="21"/>
      <c r="TGC46" s="21"/>
      <c r="TGD46" s="21"/>
      <c r="TGE46" s="21"/>
      <c r="TGF46" s="21"/>
      <c r="TGG46" s="21"/>
      <c r="TGH46" s="21"/>
      <c r="TGI46" s="21"/>
      <c r="TGJ46" s="21"/>
      <c r="TGK46" s="21"/>
      <c r="TGL46" s="21"/>
      <c r="TGM46" s="21"/>
      <c r="TGN46" s="21"/>
      <c r="TGO46" s="21"/>
      <c r="TGP46" s="21"/>
      <c r="TGQ46" s="21"/>
      <c r="TGR46" s="21"/>
      <c r="TGS46" s="21"/>
      <c r="TGT46" s="21"/>
      <c r="TGU46" s="21"/>
      <c r="TGV46" s="21"/>
      <c r="TGW46" s="21"/>
      <c r="TGX46" s="21"/>
      <c r="TGY46" s="21"/>
      <c r="TGZ46" s="21"/>
      <c r="THA46" s="21"/>
      <c r="THB46" s="21"/>
      <c r="THC46" s="21"/>
      <c r="THD46" s="21"/>
      <c r="THE46" s="21"/>
      <c r="THF46" s="21"/>
      <c r="THG46" s="21"/>
      <c r="THH46" s="21"/>
      <c r="THI46" s="21"/>
      <c r="THJ46" s="21"/>
      <c r="THK46" s="21"/>
      <c r="THL46" s="21"/>
      <c r="THM46" s="21"/>
      <c r="THN46" s="21"/>
      <c r="THO46" s="21"/>
      <c r="THP46" s="21"/>
      <c r="THQ46" s="21"/>
      <c r="THR46" s="21"/>
      <c r="THS46" s="21"/>
      <c r="THT46" s="21"/>
      <c r="THU46" s="21"/>
      <c r="THV46" s="21"/>
      <c r="THW46" s="21"/>
      <c r="THX46" s="21"/>
      <c r="THY46" s="21"/>
      <c r="THZ46" s="21"/>
      <c r="TIA46" s="21"/>
      <c r="TIB46" s="21"/>
      <c r="TIC46" s="21"/>
      <c r="TID46" s="21"/>
      <c r="TIE46" s="21"/>
      <c r="TIF46" s="21"/>
      <c r="TIG46" s="21"/>
      <c r="TIH46" s="21"/>
      <c r="TII46" s="21"/>
      <c r="TIJ46" s="21"/>
      <c r="TIK46" s="21"/>
      <c r="TIL46" s="21"/>
      <c r="TIM46" s="21"/>
      <c r="TIN46" s="21"/>
      <c r="TIO46" s="21"/>
      <c r="TIP46" s="21"/>
      <c r="TIQ46" s="21"/>
      <c r="TIR46" s="21"/>
      <c r="TIS46" s="21"/>
      <c r="TIT46" s="21"/>
      <c r="TIU46" s="21"/>
      <c r="TIV46" s="21"/>
      <c r="TIW46" s="21"/>
      <c r="TIX46" s="21"/>
      <c r="TIY46" s="21"/>
      <c r="TIZ46" s="21"/>
      <c r="TJA46" s="21"/>
      <c r="TJB46" s="21"/>
      <c r="TJC46" s="21"/>
      <c r="TJD46" s="21"/>
      <c r="TJE46" s="21"/>
      <c r="TJF46" s="21"/>
      <c r="TJG46" s="21"/>
      <c r="TJH46" s="21"/>
      <c r="TJI46" s="21"/>
      <c r="TJJ46" s="21"/>
      <c r="TJK46" s="21"/>
      <c r="TJL46" s="21"/>
      <c r="TJM46" s="21"/>
      <c r="TJN46" s="21"/>
      <c r="TJO46" s="21"/>
      <c r="TJP46" s="21"/>
      <c r="TJQ46" s="21"/>
      <c r="TJR46" s="21"/>
      <c r="TJS46" s="21"/>
      <c r="TJT46" s="21"/>
      <c r="TJU46" s="21"/>
      <c r="TJV46" s="21"/>
      <c r="TJW46" s="21"/>
      <c r="TJX46" s="21"/>
      <c r="TJY46" s="21"/>
      <c r="TJZ46" s="21"/>
      <c r="TKA46" s="21"/>
      <c r="TKB46" s="21"/>
      <c r="TKC46" s="21"/>
      <c r="TKD46" s="21"/>
      <c r="TKE46" s="21"/>
      <c r="TKF46" s="21"/>
      <c r="TKG46" s="21"/>
      <c r="TKH46" s="21"/>
      <c r="TKI46" s="21"/>
      <c r="TKJ46" s="21"/>
      <c r="TKK46" s="21"/>
      <c r="TKL46" s="21"/>
      <c r="TKM46" s="21"/>
      <c r="TKN46" s="21"/>
      <c r="TKO46" s="21"/>
      <c r="TKP46" s="21"/>
      <c r="TKQ46" s="21"/>
      <c r="TKR46" s="21"/>
      <c r="TKS46" s="21"/>
      <c r="TKT46" s="21"/>
      <c r="TKU46" s="21"/>
      <c r="TKV46" s="21"/>
      <c r="TKW46" s="21"/>
      <c r="TKX46" s="21"/>
      <c r="TKY46" s="21"/>
      <c r="TKZ46" s="21"/>
      <c r="TLA46" s="21"/>
      <c r="TLB46" s="21"/>
      <c r="TLC46" s="21"/>
      <c r="TLD46" s="21"/>
      <c r="TLE46" s="21"/>
      <c r="TLF46" s="21"/>
      <c r="TLG46" s="21"/>
      <c r="TLH46" s="21"/>
      <c r="TLI46" s="21"/>
      <c r="TLJ46" s="21"/>
      <c r="TLK46" s="21"/>
      <c r="TLL46" s="21"/>
      <c r="TLM46" s="21"/>
      <c r="TLN46" s="21"/>
      <c r="TLO46" s="21"/>
      <c r="TLP46" s="21"/>
      <c r="TLQ46" s="21"/>
      <c r="TLR46" s="21"/>
      <c r="TLS46" s="21"/>
      <c r="TLT46" s="21"/>
      <c r="TLU46" s="21"/>
      <c r="TLV46" s="21"/>
      <c r="TLW46" s="21"/>
      <c r="TLX46" s="21"/>
      <c r="TLY46" s="21"/>
      <c r="TLZ46" s="21"/>
      <c r="TMA46" s="21"/>
      <c r="TMB46" s="21"/>
      <c r="TMC46" s="21"/>
      <c r="TMD46" s="21"/>
      <c r="TME46" s="21"/>
      <c r="TMF46" s="21"/>
      <c r="TMG46" s="21"/>
      <c r="TMH46" s="21"/>
      <c r="TMI46" s="21"/>
      <c r="TMJ46" s="21"/>
      <c r="TMK46" s="21"/>
      <c r="TML46" s="21"/>
      <c r="TMM46" s="21"/>
      <c r="TMN46" s="21"/>
      <c r="TMO46" s="21"/>
      <c r="TMP46" s="21"/>
      <c r="TMQ46" s="21"/>
      <c r="TMR46" s="21"/>
      <c r="TMS46" s="21"/>
      <c r="TMT46" s="21"/>
      <c r="TMU46" s="21"/>
      <c r="TMV46" s="21"/>
      <c r="TMW46" s="21"/>
      <c r="TMX46" s="21"/>
      <c r="TMY46" s="21"/>
      <c r="TMZ46" s="21"/>
      <c r="TNA46" s="21"/>
      <c r="TNB46" s="21"/>
      <c r="TNC46" s="21"/>
      <c r="TND46" s="21"/>
      <c r="TNE46" s="21"/>
      <c r="TNF46" s="21"/>
      <c r="TNG46" s="21"/>
      <c r="TNH46" s="21"/>
      <c r="TNI46" s="21"/>
      <c r="TNJ46" s="21"/>
      <c r="TNK46" s="21"/>
      <c r="TNL46" s="21"/>
      <c r="TNM46" s="21"/>
      <c r="TNN46" s="21"/>
      <c r="TNO46" s="21"/>
      <c r="TNP46" s="21"/>
      <c r="TNQ46" s="21"/>
      <c r="TNR46" s="21"/>
      <c r="TNS46" s="21"/>
      <c r="TNT46" s="21"/>
      <c r="TNU46" s="21"/>
      <c r="TNV46" s="21"/>
      <c r="TNW46" s="21"/>
      <c r="TNX46" s="21"/>
      <c r="TNY46" s="21"/>
      <c r="TNZ46" s="21"/>
      <c r="TOA46" s="21"/>
      <c r="TOB46" s="21"/>
      <c r="TOC46" s="21"/>
      <c r="TOD46" s="21"/>
      <c r="TOE46" s="21"/>
      <c r="TOF46" s="21"/>
      <c r="TOG46" s="21"/>
      <c r="TOH46" s="21"/>
      <c r="TOI46" s="21"/>
      <c r="TOJ46" s="21"/>
      <c r="TOK46" s="21"/>
      <c r="TOL46" s="21"/>
      <c r="TOM46" s="21"/>
      <c r="TON46" s="21"/>
      <c r="TOO46" s="21"/>
      <c r="TOP46" s="21"/>
      <c r="TOQ46" s="21"/>
      <c r="TOR46" s="21"/>
      <c r="TOS46" s="21"/>
      <c r="TOT46" s="21"/>
      <c r="TOU46" s="21"/>
      <c r="TOV46" s="21"/>
      <c r="TOW46" s="21"/>
      <c r="TOX46" s="21"/>
      <c r="TOY46" s="21"/>
      <c r="TOZ46" s="21"/>
      <c r="TPA46" s="21"/>
      <c r="TPB46" s="21"/>
      <c r="TPC46" s="21"/>
      <c r="TPD46" s="21"/>
      <c r="TPE46" s="21"/>
      <c r="TPF46" s="21"/>
      <c r="TPG46" s="21"/>
      <c r="TPH46" s="21"/>
      <c r="TPI46" s="21"/>
      <c r="TPJ46" s="21"/>
      <c r="TPK46" s="21"/>
      <c r="TPL46" s="21"/>
      <c r="TPM46" s="21"/>
      <c r="TPN46" s="21"/>
      <c r="TPO46" s="21"/>
      <c r="TPP46" s="21"/>
      <c r="TPQ46" s="21"/>
      <c r="TPR46" s="21"/>
      <c r="TPS46" s="21"/>
      <c r="TPT46" s="21"/>
      <c r="TPU46" s="21"/>
      <c r="TPV46" s="21"/>
      <c r="TPW46" s="21"/>
      <c r="TPX46" s="21"/>
      <c r="TPY46" s="21"/>
      <c r="TPZ46" s="21"/>
      <c r="TQA46" s="21"/>
      <c r="TQB46" s="21"/>
      <c r="TQC46" s="21"/>
      <c r="TQD46" s="21"/>
      <c r="TQE46" s="21"/>
      <c r="TQF46" s="21"/>
      <c r="TQG46" s="21"/>
      <c r="TQH46" s="21"/>
      <c r="TQI46" s="21"/>
      <c r="TQJ46" s="21"/>
      <c r="TQK46" s="21"/>
      <c r="TQL46" s="21"/>
      <c r="TQM46" s="21"/>
      <c r="TQN46" s="21"/>
      <c r="TQO46" s="21"/>
      <c r="TQP46" s="21"/>
      <c r="TQQ46" s="21"/>
      <c r="TQR46" s="21"/>
      <c r="TQS46" s="21"/>
      <c r="TQT46" s="21"/>
      <c r="TQU46" s="21"/>
      <c r="TQV46" s="21"/>
      <c r="TQW46" s="21"/>
      <c r="TQX46" s="21"/>
      <c r="TQY46" s="21"/>
      <c r="TQZ46" s="21"/>
      <c r="TRA46" s="21"/>
      <c r="TRB46" s="21"/>
      <c r="TRC46" s="21"/>
      <c r="TRD46" s="21"/>
      <c r="TRE46" s="21"/>
      <c r="TRF46" s="21"/>
      <c r="TRG46" s="21"/>
      <c r="TRH46" s="21"/>
      <c r="TRI46" s="21"/>
      <c r="TRJ46" s="21"/>
      <c r="TRK46" s="21"/>
      <c r="TRL46" s="21"/>
      <c r="TRM46" s="21"/>
      <c r="TRN46" s="21"/>
      <c r="TRO46" s="21"/>
      <c r="TRP46" s="21"/>
      <c r="TRQ46" s="21"/>
      <c r="TRR46" s="21"/>
      <c r="TRS46" s="21"/>
      <c r="TRT46" s="21"/>
      <c r="TRU46" s="21"/>
      <c r="TRV46" s="21"/>
      <c r="TRW46" s="21"/>
      <c r="TRX46" s="21"/>
      <c r="TRY46" s="21"/>
      <c r="TRZ46" s="21"/>
      <c r="TSA46" s="21"/>
      <c r="TSB46" s="21"/>
      <c r="TSC46" s="21"/>
      <c r="TSD46" s="21"/>
      <c r="TSE46" s="21"/>
      <c r="TSF46" s="21"/>
      <c r="TSG46" s="21"/>
      <c r="TSH46" s="21"/>
      <c r="TSI46" s="21"/>
      <c r="TSJ46" s="21"/>
      <c r="TSK46" s="21"/>
      <c r="TSL46" s="21"/>
      <c r="TSM46" s="21"/>
      <c r="TSN46" s="21"/>
      <c r="TSO46" s="21"/>
      <c r="TSP46" s="21"/>
      <c r="TSQ46" s="21"/>
      <c r="TSR46" s="21"/>
      <c r="TSS46" s="21"/>
      <c r="TST46" s="21"/>
      <c r="TSU46" s="21"/>
      <c r="TSV46" s="21"/>
      <c r="TSW46" s="21"/>
      <c r="TSX46" s="21"/>
      <c r="TSY46" s="21"/>
      <c r="TSZ46" s="21"/>
      <c r="TTA46" s="21"/>
      <c r="TTB46" s="21"/>
      <c r="TTC46" s="21"/>
      <c r="TTD46" s="21"/>
      <c r="TTE46" s="21"/>
      <c r="TTF46" s="21"/>
      <c r="TTG46" s="21"/>
      <c r="TTH46" s="21"/>
      <c r="TTI46" s="21"/>
      <c r="TTJ46" s="21"/>
      <c r="TTK46" s="21"/>
      <c r="TTL46" s="21"/>
      <c r="TTM46" s="21"/>
      <c r="TTN46" s="21"/>
      <c r="TTO46" s="21"/>
      <c r="TTP46" s="21"/>
      <c r="TTQ46" s="21"/>
      <c r="TTR46" s="21"/>
      <c r="TTS46" s="21"/>
      <c r="TTT46" s="21"/>
      <c r="TTU46" s="21"/>
      <c r="TTV46" s="21"/>
      <c r="TTW46" s="21"/>
      <c r="TTX46" s="21"/>
      <c r="TTY46" s="21"/>
      <c r="TTZ46" s="21"/>
      <c r="TUA46" s="21"/>
      <c r="TUB46" s="21"/>
      <c r="TUC46" s="21"/>
      <c r="TUD46" s="21"/>
      <c r="TUE46" s="21"/>
      <c r="TUF46" s="21"/>
      <c r="TUG46" s="21"/>
      <c r="TUH46" s="21"/>
      <c r="TUI46" s="21"/>
      <c r="TUJ46" s="21"/>
      <c r="TUK46" s="21"/>
      <c r="TUL46" s="21"/>
      <c r="TUM46" s="21"/>
      <c r="TUN46" s="21"/>
      <c r="TUO46" s="21"/>
      <c r="TUP46" s="21"/>
      <c r="TUQ46" s="21"/>
      <c r="TUR46" s="21"/>
      <c r="TUS46" s="21"/>
      <c r="TUT46" s="21"/>
      <c r="TUU46" s="21"/>
      <c r="TUV46" s="21"/>
      <c r="TUW46" s="21"/>
      <c r="TUX46" s="21"/>
      <c r="TUY46" s="21"/>
      <c r="TUZ46" s="21"/>
      <c r="TVA46" s="21"/>
      <c r="TVB46" s="21"/>
      <c r="TVC46" s="21"/>
      <c r="TVD46" s="21"/>
      <c r="TVE46" s="21"/>
      <c r="TVF46" s="21"/>
      <c r="TVG46" s="21"/>
      <c r="TVH46" s="21"/>
      <c r="TVI46" s="21"/>
      <c r="TVJ46" s="21"/>
      <c r="TVK46" s="21"/>
      <c r="TVL46" s="21"/>
      <c r="TVM46" s="21"/>
      <c r="TVN46" s="21"/>
      <c r="TVO46" s="21"/>
      <c r="TVP46" s="21"/>
      <c r="TVQ46" s="21"/>
      <c r="TVR46" s="21"/>
      <c r="TVS46" s="21"/>
      <c r="TVT46" s="21"/>
      <c r="TVU46" s="21"/>
      <c r="TVV46" s="21"/>
      <c r="TVW46" s="21"/>
      <c r="TVX46" s="21"/>
      <c r="TVY46" s="21"/>
      <c r="TVZ46" s="21"/>
      <c r="TWA46" s="21"/>
      <c r="TWB46" s="21"/>
      <c r="TWC46" s="21"/>
      <c r="TWD46" s="21"/>
      <c r="TWE46" s="21"/>
      <c r="TWF46" s="21"/>
      <c r="TWG46" s="21"/>
      <c r="TWH46" s="21"/>
      <c r="TWI46" s="21"/>
      <c r="TWJ46" s="21"/>
      <c r="TWK46" s="21"/>
      <c r="TWL46" s="21"/>
      <c r="TWM46" s="21"/>
      <c r="TWN46" s="21"/>
      <c r="TWO46" s="21"/>
      <c r="TWP46" s="21"/>
      <c r="TWQ46" s="21"/>
      <c r="TWR46" s="21"/>
      <c r="TWS46" s="21"/>
      <c r="TWT46" s="21"/>
      <c r="TWU46" s="21"/>
      <c r="TWV46" s="21"/>
      <c r="TWW46" s="21"/>
      <c r="TWX46" s="21"/>
      <c r="TWY46" s="21"/>
      <c r="TWZ46" s="21"/>
      <c r="TXA46" s="21"/>
      <c r="TXB46" s="21"/>
      <c r="TXC46" s="21"/>
      <c r="TXD46" s="21"/>
      <c r="TXE46" s="21"/>
      <c r="TXF46" s="21"/>
      <c r="TXG46" s="21"/>
      <c r="TXH46" s="21"/>
      <c r="TXI46" s="21"/>
      <c r="TXJ46" s="21"/>
      <c r="TXK46" s="21"/>
      <c r="TXL46" s="21"/>
      <c r="TXM46" s="21"/>
      <c r="TXN46" s="21"/>
      <c r="TXO46" s="21"/>
      <c r="TXP46" s="21"/>
      <c r="TXQ46" s="21"/>
      <c r="TXR46" s="21"/>
      <c r="TXS46" s="21"/>
      <c r="TXT46" s="21"/>
      <c r="TXU46" s="21"/>
      <c r="TXV46" s="21"/>
      <c r="TXW46" s="21"/>
      <c r="TXX46" s="21"/>
      <c r="TXY46" s="21"/>
      <c r="TXZ46" s="21"/>
      <c r="TYA46" s="21"/>
      <c r="TYB46" s="21"/>
      <c r="TYC46" s="21"/>
      <c r="TYD46" s="21"/>
      <c r="TYE46" s="21"/>
      <c r="TYF46" s="21"/>
      <c r="TYG46" s="21"/>
      <c r="TYH46" s="21"/>
      <c r="TYI46" s="21"/>
      <c r="TYJ46" s="21"/>
      <c r="TYK46" s="21"/>
      <c r="TYL46" s="21"/>
      <c r="TYM46" s="21"/>
      <c r="TYN46" s="21"/>
      <c r="TYO46" s="21"/>
      <c r="TYP46" s="21"/>
      <c r="TYQ46" s="21"/>
      <c r="TYR46" s="21"/>
      <c r="TYS46" s="21"/>
      <c r="TYT46" s="21"/>
      <c r="TYU46" s="21"/>
      <c r="TYV46" s="21"/>
      <c r="TYW46" s="21"/>
      <c r="TYX46" s="21"/>
      <c r="TYY46" s="21"/>
      <c r="TYZ46" s="21"/>
      <c r="TZA46" s="21"/>
      <c r="TZB46" s="21"/>
      <c r="TZC46" s="21"/>
      <c r="TZD46" s="21"/>
      <c r="TZE46" s="21"/>
      <c r="TZF46" s="21"/>
      <c r="TZG46" s="21"/>
      <c r="TZH46" s="21"/>
      <c r="TZI46" s="21"/>
      <c r="TZJ46" s="21"/>
      <c r="TZK46" s="21"/>
      <c r="TZL46" s="21"/>
      <c r="TZM46" s="21"/>
      <c r="TZN46" s="21"/>
      <c r="TZO46" s="21"/>
      <c r="TZP46" s="21"/>
      <c r="TZQ46" s="21"/>
      <c r="TZR46" s="21"/>
      <c r="TZS46" s="21"/>
      <c r="TZT46" s="21"/>
      <c r="TZU46" s="21"/>
      <c r="TZV46" s="21"/>
      <c r="TZW46" s="21"/>
      <c r="TZX46" s="21"/>
      <c r="TZY46" s="21"/>
      <c r="TZZ46" s="21"/>
      <c r="UAA46" s="21"/>
      <c r="UAB46" s="21"/>
      <c r="UAC46" s="21"/>
      <c r="UAD46" s="21"/>
      <c r="UAE46" s="21"/>
      <c r="UAF46" s="21"/>
      <c r="UAG46" s="21"/>
      <c r="UAH46" s="21"/>
      <c r="UAI46" s="21"/>
      <c r="UAJ46" s="21"/>
      <c r="UAK46" s="21"/>
      <c r="UAL46" s="21"/>
      <c r="UAM46" s="21"/>
      <c r="UAN46" s="21"/>
      <c r="UAO46" s="21"/>
      <c r="UAP46" s="21"/>
      <c r="UAQ46" s="21"/>
      <c r="UAR46" s="21"/>
      <c r="UAS46" s="21"/>
      <c r="UAT46" s="21"/>
      <c r="UAU46" s="21"/>
      <c r="UAV46" s="21"/>
      <c r="UAW46" s="21"/>
      <c r="UAX46" s="21"/>
      <c r="UAY46" s="21"/>
      <c r="UAZ46" s="21"/>
      <c r="UBA46" s="21"/>
      <c r="UBB46" s="21"/>
      <c r="UBC46" s="21"/>
      <c r="UBD46" s="21"/>
      <c r="UBE46" s="21"/>
      <c r="UBF46" s="21"/>
      <c r="UBG46" s="21"/>
      <c r="UBH46" s="21"/>
      <c r="UBI46" s="21"/>
      <c r="UBJ46" s="21"/>
      <c r="UBK46" s="21"/>
      <c r="UBL46" s="21"/>
      <c r="UBM46" s="21"/>
      <c r="UBN46" s="21"/>
      <c r="UBO46" s="21"/>
      <c r="UBP46" s="21"/>
      <c r="UBQ46" s="21"/>
      <c r="UBR46" s="21"/>
      <c r="UBS46" s="21"/>
      <c r="UBT46" s="21"/>
      <c r="UBU46" s="21"/>
      <c r="UBV46" s="21"/>
      <c r="UBW46" s="21"/>
      <c r="UBX46" s="21"/>
      <c r="UBY46" s="21"/>
      <c r="UBZ46" s="21"/>
      <c r="UCA46" s="21"/>
      <c r="UCB46" s="21"/>
      <c r="UCC46" s="21"/>
      <c r="UCD46" s="21"/>
      <c r="UCE46" s="21"/>
      <c r="UCF46" s="21"/>
      <c r="UCG46" s="21"/>
      <c r="UCH46" s="21"/>
      <c r="UCI46" s="21"/>
      <c r="UCJ46" s="21"/>
      <c r="UCK46" s="21"/>
      <c r="UCL46" s="21"/>
      <c r="UCM46" s="21"/>
      <c r="UCN46" s="21"/>
      <c r="UCO46" s="21"/>
      <c r="UCP46" s="21"/>
      <c r="UCQ46" s="21"/>
      <c r="UCR46" s="21"/>
      <c r="UCS46" s="21"/>
      <c r="UCT46" s="21"/>
      <c r="UCU46" s="21"/>
      <c r="UCV46" s="21"/>
      <c r="UCW46" s="21"/>
      <c r="UCX46" s="21"/>
      <c r="UCY46" s="21"/>
      <c r="UCZ46" s="21"/>
      <c r="UDA46" s="21"/>
      <c r="UDB46" s="21"/>
      <c r="UDC46" s="21"/>
      <c r="UDD46" s="21"/>
      <c r="UDE46" s="21"/>
      <c r="UDF46" s="21"/>
      <c r="UDG46" s="21"/>
      <c r="UDH46" s="21"/>
      <c r="UDI46" s="21"/>
      <c r="UDJ46" s="21"/>
      <c r="UDK46" s="21"/>
      <c r="UDL46" s="21"/>
      <c r="UDM46" s="21"/>
      <c r="UDN46" s="21"/>
      <c r="UDO46" s="21"/>
      <c r="UDP46" s="21"/>
      <c r="UDQ46" s="21"/>
      <c r="UDR46" s="21"/>
      <c r="UDS46" s="21"/>
      <c r="UDT46" s="21"/>
      <c r="UDU46" s="21"/>
      <c r="UDV46" s="21"/>
      <c r="UDW46" s="21"/>
      <c r="UDX46" s="21"/>
      <c r="UDY46" s="21"/>
      <c r="UDZ46" s="21"/>
      <c r="UEA46" s="21"/>
      <c r="UEB46" s="21"/>
      <c r="UEC46" s="21"/>
      <c r="UED46" s="21"/>
      <c r="UEE46" s="21"/>
      <c r="UEF46" s="21"/>
      <c r="UEG46" s="21"/>
      <c r="UEH46" s="21"/>
      <c r="UEI46" s="21"/>
      <c r="UEJ46" s="21"/>
      <c r="UEK46" s="21"/>
      <c r="UEL46" s="21"/>
      <c r="UEM46" s="21"/>
      <c r="UEN46" s="21"/>
      <c r="UEO46" s="21"/>
      <c r="UEP46" s="21"/>
      <c r="UEQ46" s="21"/>
      <c r="UER46" s="21"/>
      <c r="UES46" s="21"/>
      <c r="UET46" s="21"/>
      <c r="UEU46" s="21"/>
      <c r="UEV46" s="21"/>
      <c r="UEW46" s="21"/>
      <c r="UEX46" s="21"/>
      <c r="UEY46" s="21"/>
      <c r="UEZ46" s="21"/>
      <c r="UFA46" s="21"/>
      <c r="UFB46" s="21"/>
      <c r="UFC46" s="21"/>
      <c r="UFD46" s="21"/>
      <c r="UFE46" s="21"/>
      <c r="UFF46" s="21"/>
      <c r="UFG46" s="21"/>
      <c r="UFH46" s="21"/>
      <c r="UFI46" s="21"/>
      <c r="UFJ46" s="21"/>
      <c r="UFK46" s="21"/>
      <c r="UFL46" s="21"/>
      <c r="UFM46" s="21"/>
      <c r="UFN46" s="21"/>
      <c r="UFO46" s="21"/>
      <c r="UFP46" s="21"/>
      <c r="UFQ46" s="21"/>
      <c r="UFR46" s="21"/>
      <c r="UFS46" s="21"/>
      <c r="UFT46" s="21"/>
      <c r="UFU46" s="21"/>
      <c r="UFV46" s="21"/>
      <c r="UFW46" s="21"/>
      <c r="UFX46" s="21"/>
      <c r="UFY46" s="21"/>
      <c r="UFZ46" s="21"/>
      <c r="UGA46" s="21"/>
      <c r="UGB46" s="21"/>
      <c r="UGC46" s="21"/>
      <c r="UGD46" s="21"/>
      <c r="UGE46" s="21"/>
      <c r="UGF46" s="21"/>
      <c r="UGG46" s="21"/>
      <c r="UGH46" s="21"/>
      <c r="UGI46" s="21"/>
      <c r="UGJ46" s="21"/>
      <c r="UGK46" s="21"/>
      <c r="UGL46" s="21"/>
      <c r="UGM46" s="21"/>
      <c r="UGN46" s="21"/>
      <c r="UGO46" s="21"/>
      <c r="UGP46" s="21"/>
      <c r="UGQ46" s="21"/>
      <c r="UGR46" s="21"/>
      <c r="UGS46" s="21"/>
      <c r="UGT46" s="21"/>
      <c r="UGU46" s="21"/>
      <c r="UGV46" s="21"/>
      <c r="UGW46" s="21"/>
      <c r="UGX46" s="21"/>
      <c r="UGY46" s="21"/>
      <c r="UGZ46" s="21"/>
      <c r="UHA46" s="21"/>
      <c r="UHB46" s="21"/>
      <c r="UHC46" s="21"/>
      <c r="UHD46" s="21"/>
      <c r="UHE46" s="21"/>
      <c r="UHF46" s="21"/>
      <c r="UHG46" s="21"/>
      <c r="UHH46" s="21"/>
      <c r="UHI46" s="21"/>
      <c r="UHJ46" s="21"/>
      <c r="UHK46" s="21"/>
      <c r="UHL46" s="21"/>
      <c r="UHM46" s="21"/>
      <c r="UHN46" s="21"/>
      <c r="UHO46" s="21"/>
      <c r="UHP46" s="21"/>
      <c r="UHQ46" s="21"/>
      <c r="UHR46" s="21"/>
      <c r="UHS46" s="21"/>
      <c r="UHT46" s="21"/>
      <c r="UHU46" s="21"/>
      <c r="UHV46" s="21"/>
      <c r="UHW46" s="21"/>
      <c r="UHX46" s="21"/>
      <c r="UHY46" s="21"/>
      <c r="UHZ46" s="21"/>
      <c r="UIA46" s="21"/>
      <c r="UIB46" s="21"/>
      <c r="UIC46" s="21"/>
      <c r="UID46" s="21"/>
      <c r="UIE46" s="21"/>
      <c r="UIF46" s="21"/>
      <c r="UIG46" s="21"/>
      <c r="UIH46" s="21"/>
      <c r="UII46" s="21"/>
      <c r="UIJ46" s="21"/>
      <c r="UIK46" s="21"/>
      <c r="UIL46" s="21"/>
      <c r="UIM46" s="21"/>
      <c r="UIN46" s="21"/>
      <c r="UIO46" s="21"/>
      <c r="UIP46" s="21"/>
      <c r="UIQ46" s="21"/>
      <c r="UIR46" s="21"/>
      <c r="UIS46" s="21"/>
      <c r="UIT46" s="21"/>
      <c r="UIU46" s="21"/>
      <c r="UIV46" s="21"/>
      <c r="UIW46" s="21"/>
      <c r="UIX46" s="21"/>
      <c r="UIY46" s="21"/>
      <c r="UIZ46" s="21"/>
      <c r="UJA46" s="21"/>
      <c r="UJB46" s="21"/>
      <c r="UJC46" s="21"/>
      <c r="UJD46" s="21"/>
      <c r="UJE46" s="21"/>
      <c r="UJF46" s="21"/>
      <c r="UJG46" s="21"/>
      <c r="UJH46" s="21"/>
      <c r="UJI46" s="21"/>
      <c r="UJJ46" s="21"/>
      <c r="UJK46" s="21"/>
      <c r="UJL46" s="21"/>
      <c r="UJM46" s="21"/>
      <c r="UJN46" s="21"/>
      <c r="UJO46" s="21"/>
      <c r="UJP46" s="21"/>
      <c r="UJQ46" s="21"/>
      <c r="UJR46" s="21"/>
      <c r="UJS46" s="21"/>
      <c r="UJT46" s="21"/>
      <c r="UJU46" s="21"/>
      <c r="UJV46" s="21"/>
      <c r="UJW46" s="21"/>
      <c r="UJX46" s="21"/>
      <c r="UJY46" s="21"/>
      <c r="UJZ46" s="21"/>
      <c r="UKA46" s="21"/>
      <c r="UKB46" s="21"/>
      <c r="UKC46" s="21"/>
      <c r="UKD46" s="21"/>
      <c r="UKE46" s="21"/>
      <c r="UKF46" s="21"/>
      <c r="UKG46" s="21"/>
      <c r="UKH46" s="21"/>
      <c r="UKI46" s="21"/>
      <c r="UKJ46" s="21"/>
      <c r="UKK46" s="21"/>
      <c r="UKL46" s="21"/>
      <c r="UKM46" s="21"/>
      <c r="UKN46" s="21"/>
      <c r="UKO46" s="21"/>
      <c r="UKP46" s="21"/>
      <c r="UKQ46" s="21"/>
      <c r="UKR46" s="21"/>
      <c r="UKS46" s="21"/>
      <c r="UKT46" s="21"/>
      <c r="UKU46" s="21"/>
      <c r="UKV46" s="21"/>
      <c r="UKW46" s="21"/>
      <c r="UKX46" s="21"/>
      <c r="UKY46" s="21"/>
      <c r="UKZ46" s="21"/>
      <c r="ULA46" s="21"/>
      <c r="ULB46" s="21"/>
      <c r="ULC46" s="21"/>
      <c r="ULD46" s="21"/>
      <c r="ULE46" s="21"/>
      <c r="ULF46" s="21"/>
      <c r="ULG46" s="21"/>
      <c r="ULH46" s="21"/>
      <c r="ULI46" s="21"/>
      <c r="ULJ46" s="21"/>
      <c r="ULK46" s="21"/>
      <c r="ULL46" s="21"/>
      <c r="ULM46" s="21"/>
      <c r="ULN46" s="21"/>
      <c r="ULO46" s="21"/>
      <c r="ULP46" s="21"/>
      <c r="ULQ46" s="21"/>
      <c r="ULR46" s="21"/>
      <c r="ULS46" s="21"/>
      <c r="ULT46" s="21"/>
      <c r="ULU46" s="21"/>
      <c r="ULV46" s="21"/>
      <c r="ULW46" s="21"/>
      <c r="ULX46" s="21"/>
      <c r="ULY46" s="21"/>
      <c r="ULZ46" s="21"/>
      <c r="UMA46" s="21"/>
      <c r="UMB46" s="21"/>
      <c r="UMC46" s="21"/>
      <c r="UMD46" s="21"/>
      <c r="UME46" s="21"/>
      <c r="UMF46" s="21"/>
      <c r="UMG46" s="21"/>
      <c r="UMH46" s="21"/>
      <c r="UMI46" s="21"/>
      <c r="UMJ46" s="21"/>
      <c r="UMK46" s="21"/>
      <c r="UML46" s="21"/>
      <c r="UMM46" s="21"/>
      <c r="UMN46" s="21"/>
      <c r="UMO46" s="21"/>
      <c r="UMP46" s="21"/>
      <c r="UMQ46" s="21"/>
      <c r="UMR46" s="21"/>
      <c r="UMS46" s="21"/>
      <c r="UMT46" s="21"/>
      <c r="UMU46" s="21"/>
      <c r="UMV46" s="21"/>
      <c r="UMW46" s="21"/>
      <c r="UMX46" s="21"/>
      <c r="UMY46" s="21"/>
      <c r="UMZ46" s="21"/>
      <c r="UNA46" s="21"/>
      <c r="UNB46" s="21"/>
      <c r="UNC46" s="21"/>
      <c r="UND46" s="21"/>
      <c r="UNE46" s="21"/>
      <c r="UNF46" s="21"/>
      <c r="UNG46" s="21"/>
      <c r="UNH46" s="21"/>
      <c r="UNI46" s="21"/>
      <c r="UNJ46" s="21"/>
      <c r="UNK46" s="21"/>
      <c r="UNL46" s="21"/>
      <c r="UNM46" s="21"/>
      <c r="UNN46" s="21"/>
      <c r="UNO46" s="21"/>
      <c r="UNP46" s="21"/>
      <c r="UNQ46" s="21"/>
      <c r="UNR46" s="21"/>
      <c r="UNS46" s="21"/>
      <c r="UNT46" s="21"/>
      <c r="UNU46" s="21"/>
      <c r="UNV46" s="21"/>
      <c r="UNW46" s="21"/>
      <c r="UNX46" s="21"/>
      <c r="UNY46" s="21"/>
      <c r="UNZ46" s="21"/>
      <c r="UOA46" s="21"/>
      <c r="UOB46" s="21"/>
      <c r="UOC46" s="21"/>
      <c r="UOD46" s="21"/>
      <c r="UOE46" s="21"/>
      <c r="UOF46" s="21"/>
      <c r="UOG46" s="21"/>
      <c r="UOH46" s="21"/>
      <c r="UOI46" s="21"/>
      <c r="UOJ46" s="21"/>
      <c r="UOK46" s="21"/>
      <c r="UOL46" s="21"/>
      <c r="UOM46" s="21"/>
      <c r="UON46" s="21"/>
      <c r="UOO46" s="21"/>
      <c r="UOP46" s="21"/>
      <c r="UOQ46" s="21"/>
      <c r="UOR46" s="21"/>
      <c r="UOS46" s="21"/>
      <c r="UOT46" s="21"/>
      <c r="UOU46" s="21"/>
      <c r="UOV46" s="21"/>
      <c r="UOW46" s="21"/>
      <c r="UOX46" s="21"/>
      <c r="UOY46" s="21"/>
      <c r="UOZ46" s="21"/>
      <c r="UPA46" s="21"/>
      <c r="UPB46" s="21"/>
      <c r="UPC46" s="21"/>
      <c r="UPD46" s="21"/>
      <c r="UPE46" s="21"/>
      <c r="UPF46" s="21"/>
      <c r="UPG46" s="21"/>
      <c r="UPH46" s="21"/>
      <c r="UPI46" s="21"/>
      <c r="UPJ46" s="21"/>
      <c r="UPK46" s="21"/>
      <c r="UPL46" s="21"/>
      <c r="UPM46" s="21"/>
      <c r="UPN46" s="21"/>
      <c r="UPO46" s="21"/>
      <c r="UPP46" s="21"/>
      <c r="UPQ46" s="21"/>
      <c r="UPR46" s="21"/>
      <c r="UPS46" s="21"/>
      <c r="UPT46" s="21"/>
      <c r="UPU46" s="21"/>
      <c r="UPV46" s="21"/>
      <c r="UPW46" s="21"/>
      <c r="UPX46" s="21"/>
      <c r="UPY46" s="21"/>
      <c r="UPZ46" s="21"/>
      <c r="UQA46" s="21"/>
      <c r="UQB46" s="21"/>
      <c r="UQC46" s="21"/>
      <c r="UQD46" s="21"/>
      <c r="UQE46" s="21"/>
      <c r="UQF46" s="21"/>
      <c r="UQG46" s="21"/>
      <c r="UQH46" s="21"/>
      <c r="UQI46" s="21"/>
      <c r="UQJ46" s="21"/>
      <c r="UQK46" s="21"/>
      <c r="UQL46" s="21"/>
      <c r="UQM46" s="21"/>
      <c r="UQN46" s="21"/>
      <c r="UQO46" s="21"/>
      <c r="UQP46" s="21"/>
      <c r="UQQ46" s="21"/>
      <c r="UQR46" s="21"/>
      <c r="UQS46" s="21"/>
      <c r="UQT46" s="21"/>
      <c r="UQU46" s="21"/>
      <c r="UQV46" s="21"/>
      <c r="UQW46" s="21"/>
      <c r="UQX46" s="21"/>
      <c r="UQY46" s="21"/>
      <c r="UQZ46" s="21"/>
      <c r="URA46" s="21"/>
      <c r="URB46" s="21"/>
      <c r="URC46" s="21"/>
      <c r="URD46" s="21"/>
      <c r="URE46" s="21"/>
      <c r="URF46" s="21"/>
      <c r="URG46" s="21"/>
      <c r="URH46" s="21"/>
      <c r="URI46" s="21"/>
      <c r="URJ46" s="21"/>
      <c r="URK46" s="21"/>
      <c r="URL46" s="21"/>
      <c r="URM46" s="21"/>
      <c r="URN46" s="21"/>
      <c r="URO46" s="21"/>
      <c r="URP46" s="21"/>
      <c r="URQ46" s="21"/>
      <c r="URR46" s="21"/>
      <c r="URS46" s="21"/>
      <c r="URT46" s="21"/>
      <c r="URU46" s="21"/>
      <c r="URV46" s="21"/>
      <c r="URW46" s="21"/>
      <c r="URX46" s="21"/>
      <c r="URY46" s="21"/>
      <c r="URZ46" s="21"/>
      <c r="USA46" s="21"/>
      <c r="USB46" s="21"/>
      <c r="USC46" s="21"/>
      <c r="USD46" s="21"/>
      <c r="USE46" s="21"/>
      <c r="USF46" s="21"/>
      <c r="USG46" s="21"/>
      <c r="USH46" s="21"/>
      <c r="USI46" s="21"/>
      <c r="USJ46" s="21"/>
      <c r="USK46" s="21"/>
      <c r="USL46" s="21"/>
      <c r="USM46" s="21"/>
      <c r="USN46" s="21"/>
      <c r="USO46" s="21"/>
      <c r="USP46" s="21"/>
      <c r="USQ46" s="21"/>
      <c r="USR46" s="21"/>
      <c r="USS46" s="21"/>
      <c r="UST46" s="21"/>
      <c r="USU46" s="21"/>
      <c r="USV46" s="21"/>
      <c r="USW46" s="21"/>
      <c r="USX46" s="21"/>
      <c r="USY46" s="21"/>
      <c r="USZ46" s="21"/>
      <c r="UTA46" s="21"/>
      <c r="UTB46" s="21"/>
      <c r="UTC46" s="21"/>
      <c r="UTD46" s="21"/>
      <c r="UTE46" s="21"/>
      <c r="UTF46" s="21"/>
      <c r="UTG46" s="21"/>
      <c r="UTH46" s="21"/>
      <c r="UTI46" s="21"/>
      <c r="UTJ46" s="21"/>
      <c r="UTK46" s="21"/>
      <c r="UTL46" s="21"/>
      <c r="UTM46" s="21"/>
      <c r="UTN46" s="21"/>
      <c r="UTO46" s="21"/>
      <c r="UTP46" s="21"/>
      <c r="UTQ46" s="21"/>
      <c r="UTR46" s="21"/>
      <c r="UTS46" s="21"/>
      <c r="UTT46" s="21"/>
      <c r="UTU46" s="21"/>
      <c r="UTV46" s="21"/>
      <c r="UTW46" s="21"/>
      <c r="UTX46" s="21"/>
      <c r="UTY46" s="21"/>
      <c r="UTZ46" s="21"/>
      <c r="UUA46" s="21"/>
      <c r="UUB46" s="21"/>
      <c r="UUC46" s="21"/>
      <c r="UUD46" s="21"/>
      <c r="UUE46" s="21"/>
      <c r="UUF46" s="21"/>
      <c r="UUG46" s="21"/>
      <c r="UUH46" s="21"/>
      <c r="UUI46" s="21"/>
      <c r="UUJ46" s="21"/>
      <c r="UUK46" s="21"/>
      <c r="UUL46" s="21"/>
      <c r="UUM46" s="21"/>
      <c r="UUN46" s="21"/>
      <c r="UUO46" s="21"/>
      <c r="UUP46" s="21"/>
      <c r="UUQ46" s="21"/>
      <c r="UUR46" s="21"/>
      <c r="UUS46" s="21"/>
      <c r="UUT46" s="21"/>
      <c r="UUU46" s="21"/>
      <c r="UUV46" s="21"/>
      <c r="UUW46" s="21"/>
      <c r="UUX46" s="21"/>
      <c r="UUY46" s="21"/>
      <c r="UUZ46" s="21"/>
      <c r="UVA46" s="21"/>
      <c r="UVB46" s="21"/>
      <c r="UVC46" s="21"/>
      <c r="UVD46" s="21"/>
      <c r="UVE46" s="21"/>
      <c r="UVF46" s="21"/>
      <c r="UVG46" s="21"/>
      <c r="UVH46" s="21"/>
      <c r="UVI46" s="21"/>
      <c r="UVJ46" s="21"/>
      <c r="UVK46" s="21"/>
      <c r="UVL46" s="21"/>
      <c r="UVM46" s="21"/>
      <c r="UVN46" s="21"/>
      <c r="UVO46" s="21"/>
      <c r="UVP46" s="21"/>
      <c r="UVQ46" s="21"/>
      <c r="UVR46" s="21"/>
      <c r="UVS46" s="21"/>
      <c r="UVT46" s="21"/>
      <c r="UVU46" s="21"/>
      <c r="UVV46" s="21"/>
      <c r="UVW46" s="21"/>
      <c r="UVX46" s="21"/>
      <c r="UVY46" s="21"/>
      <c r="UVZ46" s="21"/>
      <c r="UWA46" s="21"/>
      <c r="UWB46" s="21"/>
      <c r="UWC46" s="21"/>
      <c r="UWD46" s="21"/>
      <c r="UWE46" s="21"/>
      <c r="UWF46" s="21"/>
      <c r="UWG46" s="21"/>
      <c r="UWH46" s="21"/>
      <c r="UWI46" s="21"/>
      <c r="UWJ46" s="21"/>
      <c r="UWK46" s="21"/>
      <c r="UWL46" s="21"/>
      <c r="UWM46" s="21"/>
      <c r="UWN46" s="21"/>
      <c r="UWO46" s="21"/>
      <c r="UWP46" s="21"/>
      <c r="UWQ46" s="21"/>
      <c r="UWR46" s="21"/>
      <c r="UWS46" s="21"/>
      <c r="UWT46" s="21"/>
      <c r="UWU46" s="21"/>
      <c r="UWV46" s="21"/>
      <c r="UWW46" s="21"/>
      <c r="UWX46" s="21"/>
      <c r="UWY46" s="21"/>
      <c r="UWZ46" s="21"/>
      <c r="UXA46" s="21"/>
      <c r="UXB46" s="21"/>
      <c r="UXC46" s="21"/>
      <c r="UXD46" s="21"/>
      <c r="UXE46" s="21"/>
      <c r="UXF46" s="21"/>
      <c r="UXG46" s="21"/>
      <c r="UXH46" s="21"/>
      <c r="UXI46" s="21"/>
      <c r="UXJ46" s="21"/>
      <c r="UXK46" s="21"/>
      <c r="UXL46" s="21"/>
      <c r="UXM46" s="21"/>
      <c r="UXN46" s="21"/>
      <c r="UXO46" s="21"/>
      <c r="UXP46" s="21"/>
      <c r="UXQ46" s="21"/>
      <c r="UXR46" s="21"/>
      <c r="UXS46" s="21"/>
      <c r="UXT46" s="21"/>
      <c r="UXU46" s="21"/>
      <c r="UXV46" s="21"/>
      <c r="UXW46" s="21"/>
      <c r="UXX46" s="21"/>
      <c r="UXY46" s="21"/>
      <c r="UXZ46" s="21"/>
      <c r="UYA46" s="21"/>
      <c r="UYB46" s="21"/>
      <c r="UYC46" s="21"/>
      <c r="UYD46" s="21"/>
      <c r="UYE46" s="21"/>
      <c r="UYF46" s="21"/>
      <c r="UYG46" s="21"/>
      <c r="UYH46" s="21"/>
      <c r="UYI46" s="21"/>
      <c r="UYJ46" s="21"/>
      <c r="UYK46" s="21"/>
      <c r="UYL46" s="21"/>
      <c r="UYM46" s="21"/>
      <c r="UYN46" s="21"/>
      <c r="UYO46" s="21"/>
      <c r="UYP46" s="21"/>
      <c r="UYQ46" s="21"/>
      <c r="UYR46" s="21"/>
      <c r="UYS46" s="21"/>
      <c r="UYT46" s="21"/>
      <c r="UYU46" s="21"/>
      <c r="UYV46" s="21"/>
      <c r="UYW46" s="21"/>
      <c r="UYX46" s="21"/>
      <c r="UYY46" s="21"/>
      <c r="UYZ46" s="21"/>
      <c r="UZA46" s="21"/>
      <c r="UZB46" s="21"/>
      <c r="UZC46" s="21"/>
      <c r="UZD46" s="21"/>
      <c r="UZE46" s="21"/>
      <c r="UZF46" s="21"/>
      <c r="UZG46" s="21"/>
      <c r="UZH46" s="21"/>
      <c r="UZI46" s="21"/>
      <c r="UZJ46" s="21"/>
      <c r="UZK46" s="21"/>
      <c r="UZL46" s="21"/>
      <c r="UZM46" s="21"/>
      <c r="UZN46" s="21"/>
      <c r="UZO46" s="21"/>
      <c r="UZP46" s="21"/>
      <c r="UZQ46" s="21"/>
      <c r="UZR46" s="21"/>
      <c r="UZS46" s="21"/>
      <c r="UZT46" s="21"/>
      <c r="UZU46" s="21"/>
      <c r="UZV46" s="21"/>
      <c r="UZW46" s="21"/>
      <c r="UZX46" s="21"/>
      <c r="UZY46" s="21"/>
      <c r="UZZ46" s="21"/>
      <c r="VAA46" s="21"/>
      <c r="VAB46" s="21"/>
      <c r="VAC46" s="21"/>
      <c r="VAD46" s="21"/>
      <c r="VAE46" s="21"/>
      <c r="VAF46" s="21"/>
      <c r="VAG46" s="21"/>
      <c r="VAH46" s="21"/>
      <c r="VAI46" s="21"/>
      <c r="VAJ46" s="21"/>
      <c r="VAK46" s="21"/>
      <c r="VAL46" s="21"/>
      <c r="VAM46" s="21"/>
      <c r="VAN46" s="21"/>
      <c r="VAO46" s="21"/>
      <c r="VAP46" s="21"/>
      <c r="VAQ46" s="21"/>
      <c r="VAR46" s="21"/>
      <c r="VAS46" s="21"/>
      <c r="VAT46" s="21"/>
      <c r="VAU46" s="21"/>
      <c r="VAV46" s="21"/>
      <c r="VAW46" s="21"/>
      <c r="VAX46" s="21"/>
      <c r="VAY46" s="21"/>
      <c r="VAZ46" s="21"/>
      <c r="VBA46" s="21"/>
      <c r="VBB46" s="21"/>
      <c r="VBC46" s="21"/>
      <c r="VBD46" s="21"/>
      <c r="VBE46" s="21"/>
      <c r="VBF46" s="21"/>
      <c r="VBG46" s="21"/>
      <c r="VBH46" s="21"/>
      <c r="VBI46" s="21"/>
      <c r="VBJ46" s="21"/>
      <c r="VBK46" s="21"/>
      <c r="VBL46" s="21"/>
      <c r="VBM46" s="21"/>
      <c r="VBN46" s="21"/>
      <c r="VBO46" s="21"/>
      <c r="VBP46" s="21"/>
      <c r="VBQ46" s="21"/>
      <c r="VBR46" s="21"/>
      <c r="VBS46" s="21"/>
      <c r="VBT46" s="21"/>
      <c r="VBU46" s="21"/>
      <c r="VBV46" s="21"/>
      <c r="VBW46" s="21"/>
      <c r="VBX46" s="21"/>
      <c r="VBY46" s="21"/>
      <c r="VBZ46" s="21"/>
      <c r="VCA46" s="21"/>
      <c r="VCB46" s="21"/>
      <c r="VCC46" s="21"/>
      <c r="VCD46" s="21"/>
      <c r="VCE46" s="21"/>
      <c r="VCF46" s="21"/>
      <c r="VCG46" s="21"/>
      <c r="VCH46" s="21"/>
      <c r="VCI46" s="21"/>
      <c r="VCJ46" s="21"/>
      <c r="VCK46" s="21"/>
      <c r="VCL46" s="21"/>
      <c r="VCM46" s="21"/>
      <c r="VCN46" s="21"/>
      <c r="VCO46" s="21"/>
      <c r="VCP46" s="21"/>
      <c r="VCQ46" s="21"/>
      <c r="VCR46" s="21"/>
      <c r="VCS46" s="21"/>
      <c r="VCT46" s="21"/>
      <c r="VCU46" s="21"/>
      <c r="VCV46" s="21"/>
      <c r="VCW46" s="21"/>
      <c r="VCX46" s="21"/>
      <c r="VCY46" s="21"/>
      <c r="VCZ46" s="21"/>
      <c r="VDA46" s="21"/>
      <c r="VDB46" s="21"/>
      <c r="VDC46" s="21"/>
      <c r="VDD46" s="21"/>
      <c r="VDE46" s="21"/>
      <c r="VDF46" s="21"/>
      <c r="VDG46" s="21"/>
      <c r="VDH46" s="21"/>
      <c r="VDI46" s="21"/>
      <c r="VDJ46" s="21"/>
      <c r="VDK46" s="21"/>
      <c r="VDL46" s="21"/>
      <c r="VDM46" s="21"/>
      <c r="VDN46" s="21"/>
      <c r="VDO46" s="21"/>
      <c r="VDP46" s="21"/>
      <c r="VDQ46" s="21"/>
      <c r="VDR46" s="21"/>
      <c r="VDS46" s="21"/>
      <c r="VDT46" s="21"/>
      <c r="VDU46" s="21"/>
      <c r="VDV46" s="21"/>
      <c r="VDW46" s="21"/>
      <c r="VDX46" s="21"/>
      <c r="VDY46" s="21"/>
      <c r="VDZ46" s="21"/>
      <c r="VEA46" s="21"/>
      <c r="VEB46" s="21"/>
      <c r="VEC46" s="21"/>
      <c r="VED46" s="21"/>
      <c r="VEE46" s="21"/>
      <c r="VEF46" s="21"/>
      <c r="VEG46" s="21"/>
      <c r="VEH46" s="21"/>
      <c r="VEI46" s="21"/>
      <c r="VEJ46" s="21"/>
      <c r="VEK46" s="21"/>
      <c r="VEL46" s="21"/>
      <c r="VEM46" s="21"/>
      <c r="VEN46" s="21"/>
      <c r="VEO46" s="21"/>
      <c r="VEP46" s="21"/>
      <c r="VEQ46" s="21"/>
      <c r="VER46" s="21"/>
      <c r="VES46" s="21"/>
      <c r="VET46" s="21"/>
      <c r="VEU46" s="21"/>
      <c r="VEV46" s="21"/>
      <c r="VEW46" s="21"/>
      <c r="VEX46" s="21"/>
      <c r="VEY46" s="21"/>
      <c r="VEZ46" s="21"/>
      <c r="VFA46" s="21"/>
      <c r="VFB46" s="21"/>
      <c r="VFC46" s="21"/>
      <c r="VFD46" s="21"/>
      <c r="VFE46" s="21"/>
      <c r="VFF46" s="21"/>
      <c r="VFG46" s="21"/>
      <c r="VFH46" s="21"/>
      <c r="VFI46" s="21"/>
      <c r="VFJ46" s="21"/>
      <c r="VFK46" s="21"/>
      <c r="VFL46" s="21"/>
      <c r="VFM46" s="21"/>
      <c r="VFN46" s="21"/>
      <c r="VFO46" s="21"/>
      <c r="VFP46" s="21"/>
      <c r="VFQ46" s="21"/>
      <c r="VFR46" s="21"/>
      <c r="VFS46" s="21"/>
      <c r="VFT46" s="21"/>
      <c r="VFU46" s="21"/>
      <c r="VFV46" s="21"/>
      <c r="VFW46" s="21"/>
      <c r="VFX46" s="21"/>
      <c r="VFY46" s="21"/>
      <c r="VFZ46" s="21"/>
      <c r="VGA46" s="21"/>
      <c r="VGB46" s="21"/>
      <c r="VGC46" s="21"/>
      <c r="VGD46" s="21"/>
      <c r="VGE46" s="21"/>
      <c r="VGF46" s="21"/>
      <c r="VGG46" s="21"/>
      <c r="VGH46" s="21"/>
      <c r="VGI46" s="21"/>
      <c r="VGJ46" s="21"/>
      <c r="VGK46" s="21"/>
      <c r="VGL46" s="21"/>
      <c r="VGM46" s="21"/>
      <c r="VGN46" s="21"/>
      <c r="VGO46" s="21"/>
      <c r="VGP46" s="21"/>
      <c r="VGQ46" s="21"/>
      <c r="VGR46" s="21"/>
      <c r="VGS46" s="21"/>
      <c r="VGT46" s="21"/>
      <c r="VGU46" s="21"/>
      <c r="VGV46" s="21"/>
      <c r="VGW46" s="21"/>
      <c r="VGX46" s="21"/>
      <c r="VGY46" s="21"/>
      <c r="VGZ46" s="21"/>
      <c r="VHA46" s="21"/>
      <c r="VHB46" s="21"/>
      <c r="VHC46" s="21"/>
      <c r="VHD46" s="21"/>
      <c r="VHE46" s="21"/>
      <c r="VHF46" s="21"/>
      <c r="VHG46" s="21"/>
      <c r="VHH46" s="21"/>
      <c r="VHI46" s="21"/>
      <c r="VHJ46" s="21"/>
      <c r="VHK46" s="21"/>
      <c r="VHL46" s="21"/>
      <c r="VHM46" s="21"/>
      <c r="VHN46" s="21"/>
      <c r="VHO46" s="21"/>
      <c r="VHP46" s="21"/>
      <c r="VHQ46" s="21"/>
      <c r="VHR46" s="21"/>
      <c r="VHS46" s="21"/>
      <c r="VHT46" s="21"/>
      <c r="VHU46" s="21"/>
      <c r="VHV46" s="21"/>
      <c r="VHW46" s="21"/>
      <c r="VHX46" s="21"/>
      <c r="VHY46" s="21"/>
      <c r="VHZ46" s="21"/>
      <c r="VIA46" s="21"/>
      <c r="VIB46" s="21"/>
      <c r="VIC46" s="21"/>
      <c r="VID46" s="21"/>
      <c r="VIE46" s="21"/>
      <c r="VIF46" s="21"/>
      <c r="VIG46" s="21"/>
      <c r="VIH46" s="21"/>
      <c r="VII46" s="21"/>
      <c r="VIJ46" s="21"/>
      <c r="VIK46" s="21"/>
      <c r="VIL46" s="21"/>
      <c r="VIM46" s="21"/>
      <c r="VIN46" s="21"/>
      <c r="VIO46" s="21"/>
      <c r="VIP46" s="21"/>
      <c r="VIQ46" s="21"/>
      <c r="VIR46" s="21"/>
      <c r="VIS46" s="21"/>
      <c r="VIT46" s="21"/>
      <c r="VIU46" s="21"/>
      <c r="VIV46" s="21"/>
      <c r="VIW46" s="21"/>
      <c r="VIX46" s="21"/>
      <c r="VIY46" s="21"/>
      <c r="VIZ46" s="21"/>
      <c r="VJA46" s="21"/>
      <c r="VJB46" s="21"/>
      <c r="VJC46" s="21"/>
      <c r="VJD46" s="21"/>
      <c r="VJE46" s="21"/>
      <c r="VJF46" s="21"/>
      <c r="VJG46" s="21"/>
      <c r="VJH46" s="21"/>
      <c r="VJI46" s="21"/>
      <c r="VJJ46" s="21"/>
      <c r="VJK46" s="21"/>
      <c r="VJL46" s="21"/>
      <c r="VJM46" s="21"/>
      <c r="VJN46" s="21"/>
      <c r="VJO46" s="21"/>
      <c r="VJP46" s="21"/>
      <c r="VJQ46" s="21"/>
      <c r="VJR46" s="21"/>
      <c r="VJS46" s="21"/>
      <c r="VJT46" s="21"/>
      <c r="VJU46" s="21"/>
      <c r="VJV46" s="21"/>
      <c r="VJW46" s="21"/>
      <c r="VJX46" s="21"/>
      <c r="VJY46" s="21"/>
      <c r="VJZ46" s="21"/>
      <c r="VKA46" s="21"/>
      <c r="VKB46" s="21"/>
      <c r="VKC46" s="21"/>
      <c r="VKD46" s="21"/>
      <c r="VKE46" s="21"/>
      <c r="VKF46" s="21"/>
      <c r="VKG46" s="21"/>
      <c r="VKH46" s="21"/>
      <c r="VKI46" s="21"/>
      <c r="VKJ46" s="21"/>
      <c r="VKK46" s="21"/>
      <c r="VKL46" s="21"/>
      <c r="VKM46" s="21"/>
      <c r="VKN46" s="21"/>
      <c r="VKO46" s="21"/>
      <c r="VKP46" s="21"/>
      <c r="VKQ46" s="21"/>
      <c r="VKR46" s="21"/>
      <c r="VKS46" s="21"/>
      <c r="VKT46" s="21"/>
      <c r="VKU46" s="21"/>
      <c r="VKV46" s="21"/>
      <c r="VKW46" s="21"/>
      <c r="VKX46" s="21"/>
      <c r="VKY46" s="21"/>
      <c r="VKZ46" s="21"/>
      <c r="VLA46" s="21"/>
      <c r="VLB46" s="21"/>
      <c r="VLC46" s="21"/>
      <c r="VLD46" s="21"/>
      <c r="VLE46" s="21"/>
      <c r="VLF46" s="21"/>
      <c r="VLG46" s="21"/>
      <c r="VLH46" s="21"/>
      <c r="VLI46" s="21"/>
      <c r="VLJ46" s="21"/>
      <c r="VLK46" s="21"/>
      <c r="VLL46" s="21"/>
      <c r="VLM46" s="21"/>
      <c r="VLN46" s="21"/>
      <c r="VLO46" s="21"/>
      <c r="VLP46" s="21"/>
      <c r="VLQ46" s="21"/>
      <c r="VLR46" s="21"/>
      <c r="VLS46" s="21"/>
      <c r="VLT46" s="21"/>
      <c r="VLU46" s="21"/>
      <c r="VLV46" s="21"/>
      <c r="VLW46" s="21"/>
      <c r="VLX46" s="21"/>
      <c r="VLY46" s="21"/>
      <c r="VLZ46" s="21"/>
      <c r="VMA46" s="21"/>
      <c r="VMB46" s="21"/>
      <c r="VMC46" s="21"/>
      <c r="VMD46" s="21"/>
      <c r="VME46" s="21"/>
      <c r="VMF46" s="21"/>
      <c r="VMG46" s="21"/>
      <c r="VMH46" s="21"/>
      <c r="VMI46" s="21"/>
      <c r="VMJ46" s="21"/>
      <c r="VMK46" s="21"/>
      <c r="VML46" s="21"/>
      <c r="VMM46" s="21"/>
      <c r="VMN46" s="21"/>
      <c r="VMO46" s="21"/>
      <c r="VMP46" s="21"/>
      <c r="VMQ46" s="21"/>
      <c r="VMR46" s="21"/>
      <c r="VMS46" s="21"/>
      <c r="VMT46" s="21"/>
      <c r="VMU46" s="21"/>
      <c r="VMV46" s="21"/>
      <c r="VMW46" s="21"/>
      <c r="VMX46" s="21"/>
      <c r="VMY46" s="21"/>
      <c r="VMZ46" s="21"/>
      <c r="VNA46" s="21"/>
      <c r="VNB46" s="21"/>
      <c r="VNC46" s="21"/>
      <c r="VND46" s="21"/>
      <c r="VNE46" s="21"/>
      <c r="VNF46" s="21"/>
      <c r="VNG46" s="21"/>
      <c r="VNH46" s="21"/>
      <c r="VNI46" s="21"/>
      <c r="VNJ46" s="21"/>
      <c r="VNK46" s="21"/>
      <c r="VNL46" s="21"/>
      <c r="VNM46" s="21"/>
      <c r="VNN46" s="21"/>
      <c r="VNO46" s="21"/>
      <c r="VNP46" s="21"/>
      <c r="VNQ46" s="21"/>
      <c r="VNR46" s="21"/>
      <c r="VNS46" s="21"/>
      <c r="VNT46" s="21"/>
      <c r="VNU46" s="21"/>
      <c r="VNV46" s="21"/>
      <c r="VNW46" s="21"/>
      <c r="VNX46" s="21"/>
      <c r="VNY46" s="21"/>
      <c r="VNZ46" s="21"/>
      <c r="VOA46" s="21"/>
      <c r="VOB46" s="21"/>
      <c r="VOC46" s="21"/>
      <c r="VOD46" s="21"/>
      <c r="VOE46" s="21"/>
      <c r="VOF46" s="21"/>
      <c r="VOG46" s="21"/>
      <c r="VOH46" s="21"/>
      <c r="VOI46" s="21"/>
      <c r="VOJ46" s="21"/>
      <c r="VOK46" s="21"/>
      <c r="VOL46" s="21"/>
      <c r="VOM46" s="21"/>
      <c r="VON46" s="21"/>
      <c r="VOO46" s="21"/>
      <c r="VOP46" s="21"/>
      <c r="VOQ46" s="21"/>
      <c r="VOR46" s="21"/>
      <c r="VOS46" s="21"/>
      <c r="VOT46" s="21"/>
      <c r="VOU46" s="21"/>
      <c r="VOV46" s="21"/>
      <c r="VOW46" s="21"/>
      <c r="VOX46" s="21"/>
      <c r="VOY46" s="21"/>
      <c r="VOZ46" s="21"/>
      <c r="VPA46" s="21"/>
      <c r="VPB46" s="21"/>
      <c r="VPC46" s="21"/>
      <c r="VPD46" s="21"/>
      <c r="VPE46" s="21"/>
      <c r="VPF46" s="21"/>
      <c r="VPG46" s="21"/>
      <c r="VPH46" s="21"/>
      <c r="VPI46" s="21"/>
      <c r="VPJ46" s="21"/>
      <c r="VPK46" s="21"/>
      <c r="VPL46" s="21"/>
      <c r="VPM46" s="21"/>
      <c r="VPN46" s="21"/>
      <c r="VPO46" s="21"/>
      <c r="VPP46" s="21"/>
      <c r="VPQ46" s="21"/>
      <c r="VPR46" s="21"/>
      <c r="VPS46" s="21"/>
      <c r="VPT46" s="21"/>
      <c r="VPU46" s="21"/>
      <c r="VPV46" s="21"/>
      <c r="VPW46" s="21"/>
      <c r="VPX46" s="21"/>
      <c r="VPY46" s="21"/>
      <c r="VPZ46" s="21"/>
      <c r="VQA46" s="21"/>
      <c r="VQB46" s="21"/>
      <c r="VQC46" s="21"/>
      <c r="VQD46" s="21"/>
      <c r="VQE46" s="21"/>
      <c r="VQF46" s="21"/>
      <c r="VQG46" s="21"/>
      <c r="VQH46" s="21"/>
      <c r="VQI46" s="21"/>
      <c r="VQJ46" s="21"/>
      <c r="VQK46" s="21"/>
      <c r="VQL46" s="21"/>
      <c r="VQM46" s="21"/>
      <c r="VQN46" s="21"/>
      <c r="VQO46" s="21"/>
      <c r="VQP46" s="21"/>
      <c r="VQQ46" s="21"/>
      <c r="VQR46" s="21"/>
      <c r="VQS46" s="21"/>
      <c r="VQT46" s="21"/>
      <c r="VQU46" s="21"/>
      <c r="VQV46" s="21"/>
      <c r="VQW46" s="21"/>
      <c r="VQX46" s="21"/>
      <c r="VQY46" s="21"/>
      <c r="VQZ46" s="21"/>
      <c r="VRA46" s="21"/>
      <c r="VRB46" s="21"/>
      <c r="VRC46" s="21"/>
      <c r="VRD46" s="21"/>
      <c r="VRE46" s="21"/>
      <c r="VRF46" s="21"/>
      <c r="VRG46" s="21"/>
      <c r="VRH46" s="21"/>
      <c r="VRI46" s="21"/>
      <c r="VRJ46" s="21"/>
      <c r="VRK46" s="21"/>
      <c r="VRL46" s="21"/>
      <c r="VRM46" s="21"/>
      <c r="VRN46" s="21"/>
      <c r="VRO46" s="21"/>
      <c r="VRP46" s="21"/>
      <c r="VRQ46" s="21"/>
      <c r="VRR46" s="21"/>
      <c r="VRS46" s="21"/>
      <c r="VRT46" s="21"/>
      <c r="VRU46" s="21"/>
      <c r="VRV46" s="21"/>
      <c r="VRW46" s="21"/>
      <c r="VRX46" s="21"/>
      <c r="VRY46" s="21"/>
      <c r="VRZ46" s="21"/>
      <c r="VSA46" s="21"/>
      <c r="VSB46" s="21"/>
      <c r="VSC46" s="21"/>
      <c r="VSD46" s="21"/>
      <c r="VSE46" s="21"/>
      <c r="VSF46" s="21"/>
      <c r="VSG46" s="21"/>
      <c r="VSH46" s="21"/>
      <c r="VSI46" s="21"/>
      <c r="VSJ46" s="21"/>
      <c r="VSK46" s="21"/>
      <c r="VSL46" s="21"/>
      <c r="VSM46" s="21"/>
      <c r="VSN46" s="21"/>
      <c r="VSO46" s="21"/>
      <c r="VSP46" s="21"/>
      <c r="VSQ46" s="21"/>
      <c r="VSR46" s="21"/>
      <c r="VSS46" s="21"/>
      <c r="VST46" s="21"/>
      <c r="VSU46" s="21"/>
      <c r="VSV46" s="21"/>
      <c r="VSW46" s="21"/>
      <c r="VSX46" s="21"/>
      <c r="VSY46" s="21"/>
      <c r="VSZ46" s="21"/>
      <c r="VTA46" s="21"/>
      <c r="VTB46" s="21"/>
      <c r="VTC46" s="21"/>
      <c r="VTD46" s="21"/>
      <c r="VTE46" s="21"/>
      <c r="VTF46" s="21"/>
      <c r="VTG46" s="21"/>
      <c r="VTH46" s="21"/>
      <c r="VTI46" s="21"/>
      <c r="VTJ46" s="21"/>
      <c r="VTK46" s="21"/>
      <c r="VTL46" s="21"/>
      <c r="VTM46" s="21"/>
      <c r="VTN46" s="21"/>
      <c r="VTO46" s="21"/>
      <c r="VTP46" s="21"/>
      <c r="VTQ46" s="21"/>
      <c r="VTR46" s="21"/>
      <c r="VTS46" s="21"/>
      <c r="VTT46" s="21"/>
      <c r="VTU46" s="21"/>
      <c r="VTV46" s="21"/>
      <c r="VTW46" s="21"/>
      <c r="VTX46" s="21"/>
      <c r="VTY46" s="21"/>
      <c r="VTZ46" s="21"/>
      <c r="VUA46" s="21"/>
      <c r="VUB46" s="21"/>
      <c r="VUC46" s="21"/>
      <c r="VUD46" s="21"/>
      <c r="VUE46" s="21"/>
      <c r="VUF46" s="21"/>
      <c r="VUG46" s="21"/>
      <c r="VUH46" s="21"/>
      <c r="VUI46" s="21"/>
      <c r="VUJ46" s="21"/>
      <c r="VUK46" s="21"/>
      <c r="VUL46" s="21"/>
      <c r="VUM46" s="21"/>
      <c r="VUN46" s="21"/>
      <c r="VUO46" s="21"/>
      <c r="VUP46" s="21"/>
      <c r="VUQ46" s="21"/>
      <c r="VUR46" s="21"/>
      <c r="VUS46" s="21"/>
      <c r="VUT46" s="21"/>
      <c r="VUU46" s="21"/>
      <c r="VUV46" s="21"/>
      <c r="VUW46" s="21"/>
      <c r="VUX46" s="21"/>
      <c r="VUY46" s="21"/>
      <c r="VUZ46" s="21"/>
      <c r="VVA46" s="21"/>
      <c r="VVB46" s="21"/>
      <c r="VVC46" s="21"/>
      <c r="VVD46" s="21"/>
      <c r="VVE46" s="21"/>
      <c r="VVF46" s="21"/>
      <c r="VVG46" s="21"/>
      <c r="VVH46" s="21"/>
      <c r="VVI46" s="21"/>
      <c r="VVJ46" s="21"/>
      <c r="VVK46" s="21"/>
      <c r="VVL46" s="21"/>
      <c r="VVM46" s="21"/>
      <c r="VVN46" s="21"/>
      <c r="VVO46" s="21"/>
      <c r="VVP46" s="21"/>
      <c r="VVQ46" s="21"/>
      <c r="VVR46" s="21"/>
      <c r="VVS46" s="21"/>
      <c r="VVT46" s="21"/>
      <c r="VVU46" s="21"/>
      <c r="VVV46" s="21"/>
      <c r="VVW46" s="21"/>
      <c r="VVX46" s="21"/>
      <c r="VVY46" s="21"/>
      <c r="VVZ46" s="21"/>
      <c r="VWA46" s="21"/>
      <c r="VWB46" s="21"/>
      <c r="VWC46" s="21"/>
      <c r="VWD46" s="21"/>
      <c r="VWE46" s="21"/>
      <c r="VWF46" s="21"/>
      <c r="VWG46" s="21"/>
      <c r="VWH46" s="21"/>
      <c r="VWI46" s="21"/>
      <c r="VWJ46" s="21"/>
      <c r="VWK46" s="21"/>
      <c r="VWL46" s="21"/>
      <c r="VWM46" s="21"/>
      <c r="VWN46" s="21"/>
      <c r="VWO46" s="21"/>
      <c r="VWP46" s="21"/>
      <c r="VWQ46" s="21"/>
      <c r="VWR46" s="21"/>
      <c r="VWS46" s="21"/>
      <c r="VWT46" s="21"/>
      <c r="VWU46" s="21"/>
      <c r="VWV46" s="21"/>
      <c r="VWW46" s="21"/>
      <c r="VWX46" s="21"/>
      <c r="VWY46" s="21"/>
      <c r="VWZ46" s="21"/>
      <c r="VXA46" s="21"/>
      <c r="VXB46" s="21"/>
      <c r="VXC46" s="21"/>
      <c r="VXD46" s="21"/>
      <c r="VXE46" s="21"/>
      <c r="VXF46" s="21"/>
      <c r="VXG46" s="21"/>
      <c r="VXH46" s="21"/>
      <c r="VXI46" s="21"/>
      <c r="VXJ46" s="21"/>
      <c r="VXK46" s="21"/>
      <c r="VXL46" s="21"/>
      <c r="VXM46" s="21"/>
      <c r="VXN46" s="21"/>
      <c r="VXO46" s="21"/>
      <c r="VXP46" s="21"/>
      <c r="VXQ46" s="21"/>
      <c r="VXR46" s="21"/>
      <c r="VXS46" s="21"/>
      <c r="VXT46" s="21"/>
      <c r="VXU46" s="21"/>
      <c r="VXV46" s="21"/>
      <c r="VXW46" s="21"/>
      <c r="VXX46" s="21"/>
      <c r="VXY46" s="21"/>
      <c r="VXZ46" s="21"/>
      <c r="VYA46" s="21"/>
      <c r="VYB46" s="21"/>
      <c r="VYC46" s="21"/>
      <c r="VYD46" s="21"/>
      <c r="VYE46" s="21"/>
      <c r="VYF46" s="21"/>
      <c r="VYG46" s="21"/>
      <c r="VYH46" s="21"/>
      <c r="VYI46" s="21"/>
      <c r="VYJ46" s="21"/>
      <c r="VYK46" s="21"/>
      <c r="VYL46" s="21"/>
      <c r="VYM46" s="21"/>
      <c r="VYN46" s="21"/>
      <c r="VYO46" s="21"/>
      <c r="VYP46" s="21"/>
      <c r="VYQ46" s="21"/>
      <c r="VYR46" s="21"/>
      <c r="VYS46" s="21"/>
      <c r="VYT46" s="21"/>
      <c r="VYU46" s="21"/>
      <c r="VYV46" s="21"/>
      <c r="VYW46" s="21"/>
      <c r="VYX46" s="21"/>
      <c r="VYY46" s="21"/>
      <c r="VYZ46" s="21"/>
      <c r="VZA46" s="21"/>
      <c r="VZB46" s="21"/>
      <c r="VZC46" s="21"/>
      <c r="VZD46" s="21"/>
      <c r="VZE46" s="21"/>
      <c r="VZF46" s="21"/>
      <c r="VZG46" s="21"/>
      <c r="VZH46" s="21"/>
      <c r="VZI46" s="21"/>
      <c r="VZJ46" s="21"/>
      <c r="VZK46" s="21"/>
      <c r="VZL46" s="21"/>
      <c r="VZM46" s="21"/>
      <c r="VZN46" s="21"/>
      <c r="VZO46" s="21"/>
      <c r="VZP46" s="21"/>
      <c r="VZQ46" s="21"/>
      <c r="VZR46" s="21"/>
      <c r="VZS46" s="21"/>
      <c r="VZT46" s="21"/>
      <c r="VZU46" s="21"/>
      <c r="VZV46" s="21"/>
      <c r="VZW46" s="21"/>
      <c r="VZX46" s="21"/>
      <c r="VZY46" s="21"/>
      <c r="VZZ46" s="21"/>
      <c r="WAA46" s="21"/>
      <c r="WAB46" s="21"/>
      <c r="WAC46" s="21"/>
      <c r="WAD46" s="21"/>
      <c r="WAE46" s="21"/>
      <c r="WAF46" s="21"/>
      <c r="WAG46" s="21"/>
      <c r="WAH46" s="21"/>
      <c r="WAI46" s="21"/>
      <c r="WAJ46" s="21"/>
      <c r="WAK46" s="21"/>
      <c r="WAL46" s="21"/>
      <c r="WAM46" s="21"/>
      <c r="WAN46" s="21"/>
      <c r="WAO46" s="21"/>
      <c r="WAP46" s="21"/>
      <c r="WAQ46" s="21"/>
      <c r="WAR46" s="21"/>
      <c r="WAS46" s="21"/>
      <c r="WAT46" s="21"/>
      <c r="WAU46" s="21"/>
      <c r="WAV46" s="21"/>
      <c r="WAW46" s="21"/>
      <c r="WAX46" s="21"/>
      <c r="WAY46" s="21"/>
      <c r="WAZ46" s="21"/>
      <c r="WBA46" s="21"/>
      <c r="WBB46" s="21"/>
      <c r="WBC46" s="21"/>
      <c r="WBD46" s="21"/>
      <c r="WBE46" s="21"/>
      <c r="WBF46" s="21"/>
      <c r="WBG46" s="21"/>
      <c r="WBH46" s="21"/>
      <c r="WBI46" s="21"/>
      <c r="WBJ46" s="21"/>
      <c r="WBK46" s="21"/>
      <c r="WBL46" s="21"/>
      <c r="WBM46" s="21"/>
      <c r="WBN46" s="21"/>
      <c r="WBO46" s="21"/>
      <c r="WBP46" s="21"/>
      <c r="WBQ46" s="21"/>
      <c r="WBR46" s="21"/>
      <c r="WBS46" s="21"/>
      <c r="WBT46" s="21"/>
      <c r="WBU46" s="21"/>
      <c r="WBV46" s="21"/>
      <c r="WBW46" s="21"/>
      <c r="WBX46" s="21"/>
      <c r="WBY46" s="21"/>
      <c r="WBZ46" s="21"/>
      <c r="WCA46" s="21"/>
      <c r="WCB46" s="21"/>
      <c r="WCC46" s="21"/>
      <c r="WCD46" s="21"/>
      <c r="WCE46" s="21"/>
      <c r="WCF46" s="21"/>
      <c r="WCG46" s="21"/>
      <c r="WCH46" s="21"/>
      <c r="WCI46" s="21"/>
      <c r="WCJ46" s="21"/>
      <c r="WCK46" s="21"/>
      <c r="WCL46" s="21"/>
      <c r="WCM46" s="21"/>
      <c r="WCN46" s="21"/>
      <c r="WCO46" s="21"/>
      <c r="WCP46" s="21"/>
      <c r="WCQ46" s="21"/>
      <c r="WCR46" s="21"/>
      <c r="WCS46" s="21"/>
      <c r="WCT46" s="21"/>
      <c r="WCU46" s="21"/>
      <c r="WCV46" s="21"/>
      <c r="WCW46" s="21"/>
      <c r="WCX46" s="21"/>
      <c r="WCY46" s="21"/>
      <c r="WCZ46" s="21"/>
      <c r="WDA46" s="21"/>
      <c r="WDB46" s="21"/>
      <c r="WDC46" s="21"/>
      <c r="WDD46" s="21"/>
      <c r="WDE46" s="21"/>
      <c r="WDF46" s="21"/>
      <c r="WDG46" s="21"/>
      <c r="WDH46" s="21"/>
      <c r="WDI46" s="21"/>
      <c r="WDJ46" s="21"/>
      <c r="WDK46" s="21"/>
      <c r="WDL46" s="21"/>
      <c r="WDM46" s="21"/>
      <c r="WDN46" s="21"/>
      <c r="WDO46" s="21"/>
      <c r="WDP46" s="21"/>
      <c r="WDQ46" s="21"/>
      <c r="WDR46" s="21"/>
      <c r="WDS46" s="21"/>
      <c r="WDT46" s="21"/>
      <c r="WDU46" s="21"/>
      <c r="WDV46" s="21"/>
      <c r="WDW46" s="21"/>
      <c r="WDX46" s="21"/>
      <c r="WDY46" s="21"/>
      <c r="WDZ46" s="21"/>
      <c r="WEA46" s="21"/>
      <c r="WEB46" s="21"/>
      <c r="WEC46" s="21"/>
      <c r="WED46" s="21"/>
      <c r="WEE46" s="21"/>
      <c r="WEF46" s="21"/>
      <c r="WEG46" s="21"/>
      <c r="WEH46" s="21"/>
      <c r="WEI46" s="21"/>
      <c r="WEJ46" s="21"/>
      <c r="WEK46" s="21"/>
      <c r="WEL46" s="21"/>
      <c r="WEM46" s="21"/>
      <c r="WEN46" s="21"/>
      <c r="WEO46" s="21"/>
      <c r="WEP46" s="21"/>
      <c r="WEQ46" s="21"/>
      <c r="WER46" s="21"/>
      <c r="WES46" s="21"/>
      <c r="WET46" s="21"/>
      <c r="WEU46" s="21"/>
      <c r="WEV46" s="21"/>
      <c r="WEW46" s="21"/>
      <c r="WEX46" s="21"/>
      <c r="WEY46" s="21"/>
      <c r="WEZ46" s="21"/>
      <c r="WFA46" s="21"/>
      <c r="WFB46" s="21"/>
      <c r="WFC46" s="21"/>
      <c r="WFD46" s="21"/>
      <c r="WFE46" s="21"/>
      <c r="WFF46" s="21"/>
      <c r="WFG46" s="21"/>
      <c r="WFH46" s="21"/>
      <c r="WFI46" s="21"/>
      <c r="WFJ46" s="21"/>
      <c r="WFK46" s="21"/>
      <c r="WFL46" s="21"/>
      <c r="WFM46" s="21"/>
      <c r="WFN46" s="21"/>
      <c r="WFO46" s="21"/>
      <c r="WFP46" s="21"/>
      <c r="WFQ46" s="21"/>
      <c r="WFR46" s="21"/>
      <c r="WFS46" s="21"/>
      <c r="WFT46" s="21"/>
      <c r="WFU46" s="21"/>
      <c r="WFV46" s="21"/>
      <c r="WFW46" s="21"/>
      <c r="WFX46" s="21"/>
      <c r="WFY46" s="21"/>
      <c r="WFZ46" s="21"/>
      <c r="WGA46" s="21"/>
      <c r="WGB46" s="21"/>
      <c r="WGC46" s="21"/>
      <c r="WGD46" s="21"/>
      <c r="WGE46" s="21"/>
      <c r="WGF46" s="21"/>
      <c r="WGG46" s="21"/>
      <c r="WGH46" s="21"/>
      <c r="WGI46" s="21"/>
      <c r="WGJ46" s="21"/>
      <c r="WGK46" s="21"/>
      <c r="WGL46" s="21"/>
      <c r="WGM46" s="21"/>
      <c r="WGN46" s="21"/>
      <c r="WGO46" s="21"/>
      <c r="WGP46" s="21"/>
      <c r="WGQ46" s="21"/>
      <c r="WGR46" s="21"/>
      <c r="WGS46" s="21"/>
      <c r="WGT46" s="21"/>
      <c r="WGU46" s="21"/>
      <c r="WGV46" s="21"/>
      <c r="WGW46" s="21"/>
      <c r="WGX46" s="21"/>
      <c r="WGY46" s="21"/>
      <c r="WGZ46" s="21"/>
      <c r="WHA46" s="21"/>
      <c r="WHB46" s="21"/>
      <c r="WHC46" s="21"/>
      <c r="WHD46" s="21"/>
      <c r="WHE46" s="21"/>
      <c r="WHF46" s="21"/>
      <c r="WHG46" s="21"/>
      <c r="WHH46" s="21"/>
      <c r="WHI46" s="21"/>
      <c r="WHJ46" s="21"/>
      <c r="WHK46" s="21"/>
      <c r="WHL46" s="21"/>
      <c r="WHM46" s="21"/>
      <c r="WHN46" s="21"/>
      <c r="WHO46" s="21"/>
      <c r="WHP46" s="21"/>
      <c r="WHQ46" s="21"/>
      <c r="WHR46" s="21"/>
      <c r="WHS46" s="21"/>
      <c r="WHT46" s="21"/>
      <c r="WHU46" s="21"/>
      <c r="WHV46" s="21"/>
      <c r="WHW46" s="21"/>
      <c r="WHX46" s="21"/>
      <c r="WHY46" s="21"/>
      <c r="WHZ46" s="21"/>
      <c r="WIA46" s="21"/>
      <c r="WIB46" s="21"/>
      <c r="WIC46" s="21"/>
      <c r="WID46" s="21"/>
      <c r="WIE46" s="21"/>
      <c r="WIF46" s="21"/>
      <c r="WIG46" s="21"/>
      <c r="WIH46" s="21"/>
      <c r="WII46" s="21"/>
      <c r="WIJ46" s="21"/>
      <c r="WIK46" s="21"/>
      <c r="WIL46" s="21"/>
      <c r="WIM46" s="21"/>
      <c r="WIN46" s="21"/>
      <c r="WIO46" s="21"/>
      <c r="WIP46" s="21"/>
      <c r="WIQ46" s="21"/>
      <c r="WIR46" s="21"/>
      <c r="WIS46" s="21"/>
      <c r="WIT46" s="21"/>
      <c r="WIU46" s="21"/>
      <c r="WIV46" s="21"/>
      <c r="WIW46" s="21"/>
      <c r="WIX46" s="21"/>
      <c r="WIY46" s="21"/>
      <c r="WIZ46" s="21"/>
      <c r="WJA46" s="21"/>
      <c r="WJB46" s="21"/>
      <c r="WJC46" s="21"/>
      <c r="WJD46" s="21"/>
      <c r="WJE46" s="21"/>
      <c r="WJF46" s="21"/>
      <c r="WJG46" s="21"/>
      <c r="WJH46" s="21"/>
      <c r="WJI46" s="21"/>
      <c r="WJJ46" s="21"/>
      <c r="WJK46" s="21"/>
      <c r="WJL46" s="21"/>
      <c r="WJM46" s="21"/>
      <c r="WJN46" s="21"/>
      <c r="WJO46" s="21"/>
      <c r="WJP46" s="21"/>
      <c r="WJQ46" s="21"/>
      <c r="WJR46" s="21"/>
      <c r="WJS46" s="21"/>
      <c r="WJT46" s="21"/>
      <c r="WJU46" s="21"/>
      <c r="WJV46" s="21"/>
      <c r="WJW46" s="21"/>
      <c r="WJX46" s="21"/>
      <c r="WJY46" s="21"/>
      <c r="WJZ46" s="21"/>
      <c r="WKA46" s="21"/>
      <c r="WKB46" s="21"/>
      <c r="WKC46" s="21"/>
      <c r="WKD46" s="21"/>
      <c r="WKE46" s="21"/>
      <c r="WKF46" s="21"/>
      <c r="WKG46" s="21"/>
      <c r="WKH46" s="21"/>
      <c r="WKI46" s="21"/>
      <c r="WKJ46" s="21"/>
      <c r="WKK46" s="21"/>
      <c r="WKL46" s="21"/>
      <c r="WKM46" s="21"/>
      <c r="WKN46" s="21"/>
      <c r="WKO46" s="21"/>
      <c r="WKP46" s="21"/>
      <c r="WKQ46" s="21"/>
      <c r="WKR46" s="21"/>
      <c r="WKS46" s="21"/>
      <c r="WKT46" s="21"/>
      <c r="WKU46" s="21"/>
      <c r="WKV46" s="21"/>
      <c r="WKW46" s="21"/>
      <c r="WKX46" s="21"/>
      <c r="WKY46" s="21"/>
      <c r="WKZ46" s="21"/>
      <c r="WLA46" s="21"/>
      <c r="WLB46" s="21"/>
      <c r="WLC46" s="21"/>
      <c r="WLD46" s="21"/>
      <c r="WLE46" s="21"/>
      <c r="WLF46" s="21"/>
      <c r="WLG46" s="21"/>
      <c r="WLH46" s="21"/>
      <c r="WLI46" s="21"/>
      <c r="WLJ46" s="21"/>
      <c r="WLK46" s="21"/>
      <c r="WLL46" s="21"/>
      <c r="WLM46" s="21"/>
      <c r="WLN46" s="21"/>
      <c r="WLO46" s="21"/>
      <c r="WLP46" s="21"/>
      <c r="WLQ46" s="21"/>
      <c r="WLR46" s="21"/>
      <c r="WLS46" s="21"/>
      <c r="WLT46" s="21"/>
      <c r="WLU46" s="21"/>
      <c r="WLV46" s="21"/>
      <c r="WLW46" s="21"/>
      <c r="WLX46" s="21"/>
      <c r="WLY46" s="21"/>
      <c r="WLZ46" s="21"/>
      <c r="WMA46" s="21"/>
      <c r="WMB46" s="21"/>
      <c r="WMC46" s="21"/>
      <c r="WMD46" s="21"/>
      <c r="WME46" s="21"/>
      <c r="WMF46" s="21"/>
      <c r="WMG46" s="21"/>
      <c r="WMH46" s="21"/>
      <c r="WMI46" s="21"/>
      <c r="WMJ46" s="21"/>
      <c r="WMK46" s="21"/>
      <c r="WML46" s="21"/>
      <c r="WMM46" s="21"/>
      <c r="WMN46" s="21"/>
      <c r="WMO46" s="21"/>
      <c r="WMP46" s="21"/>
      <c r="WMQ46" s="21"/>
      <c r="WMR46" s="21"/>
      <c r="WMS46" s="21"/>
      <c r="WMT46" s="21"/>
      <c r="WMU46" s="21"/>
      <c r="WMV46" s="21"/>
      <c r="WMW46" s="21"/>
      <c r="WMX46" s="21"/>
      <c r="WMY46" s="21"/>
      <c r="WMZ46" s="21"/>
      <c r="WNA46" s="21"/>
      <c r="WNB46" s="21"/>
      <c r="WNC46" s="21"/>
      <c r="WND46" s="21"/>
      <c r="WNE46" s="21"/>
      <c r="WNF46" s="21"/>
      <c r="WNG46" s="21"/>
      <c r="WNH46" s="21"/>
      <c r="WNI46" s="21"/>
      <c r="WNJ46" s="21"/>
      <c r="WNK46" s="21"/>
      <c r="WNL46" s="21"/>
      <c r="WNM46" s="21"/>
      <c r="WNN46" s="21"/>
      <c r="WNO46" s="21"/>
      <c r="WNP46" s="21"/>
      <c r="WNQ46" s="21"/>
      <c r="WNR46" s="21"/>
      <c r="WNS46" s="21"/>
      <c r="WNT46" s="21"/>
      <c r="WNU46" s="21"/>
      <c r="WNV46" s="21"/>
      <c r="WNW46" s="21"/>
      <c r="WNX46" s="21"/>
      <c r="WNY46" s="21"/>
      <c r="WNZ46" s="21"/>
      <c r="WOA46" s="21"/>
      <c r="WOB46" s="21"/>
      <c r="WOC46" s="21"/>
      <c r="WOD46" s="21"/>
      <c r="WOE46" s="21"/>
      <c r="WOF46" s="21"/>
      <c r="WOG46" s="21"/>
      <c r="WOH46" s="21"/>
      <c r="WOI46" s="21"/>
      <c r="WOJ46" s="21"/>
      <c r="WOK46" s="21"/>
      <c r="WOL46" s="21"/>
      <c r="WOM46" s="21"/>
      <c r="WON46" s="21"/>
      <c r="WOO46" s="21"/>
      <c r="WOP46" s="21"/>
      <c r="WOQ46" s="21"/>
      <c r="WOR46" s="21"/>
      <c r="WOS46" s="21"/>
      <c r="WOT46" s="21"/>
      <c r="WOU46" s="21"/>
      <c r="WOV46" s="21"/>
      <c r="WOW46" s="21"/>
      <c r="WOX46" s="21"/>
      <c r="WOY46" s="21"/>
      <c r="WOZ46" s="21"/>
      <c r="WPA46" s="21"/>
      <c r="WPB46" s="21"/>
      <c r="WPC46" s="21"/>
      <c r="WPD46" s="21"/>
      <c r="WPE46" s="21"/>
      <c r="WPF46" s="21"/>
      <c r="WPG46" s="21"/>
      <c r="WPH46" s="21"/>
      <c r="WPI46" s="21"/>
      <c r="WPJ46" s="21"/>
      <c r="WPK46" s="21"/>
      <c r="WPL46" s="21"/>
      <c r="WPM46" s="21"/>
      <c r="WPN46" s="21"/>
      <c r="WPO46" s="21"/>
      <c r="WPP46" s="21"/>
      <c r="WPQ46" s="21"/>
      <c r="WPR46" s="21"/>
      <c r="WPS46" s="21"/>
      <c r="WPT46" s="21"/>
      <c r="WPU46" s="21"/>
      <c r="WPV46" s="21"/>
      <c r="WPW46" s="21"/>
      <c r="WPX46" s="21"/>
      <c r="WPY46" s="21"/>
      <c r="WPZ46" s="21"/>
      <c r="WQA46" s="21"/>
      <c r="WQB46" s="21"/>
      <c r="WQC46" s="21"/>
      <c r="WQD46" s="21"/>
      <c r="WQE46" s="21"/>
      <c r="WQF46" s="21"/>
      <c r="WQG46" s="21"/>
      <c r="WQH46" s="21"/>
      <c r="WQI46" s="21"/>
      <c r="WQJ46" s="21"/>
      <c r="WQK46" s="21"/>
      <c r="WQL46" s="21"/>
      <c r="WQM46" s="21"/>
      <c r="WQN46" s="21"/>
      <c r="WQO46" s="21"/>
      <c r="WQP46" s="21"/>
      <c r="WQQ46" s="21"/>
      <c r="WQR46" s="21"/>
      <c r="WQS46" s="21"/>
      <c r="WQT46" s="21"/>
      <c r="WQU46" s="21"/>
      <c r="WQV46" s="21"/>
      <c r="WQW46" s="21"/>
      <c r="WQX46" s="21"/>
      <c r="WQY46" s="21"/>
      <c r="WQZ46" s="21"/>
      <c r="WRA46" s="21"/>
      <c r="WRB46" s="21"/>
      <c r="WRC46" s="21"/>
      <c r="WRD46" s="21"/>
      <c r="WRE46" s="21"/>
      <c r="WRF46" s="21"/>
      <c r="WRG46" s="21"/>
      <c r="WRH46" s="21"/>
      <c r="WRI46" s="21"/>
      <c r="WRJ46" s="21"/>
      <c r="WRK46" s="21"/>
      <c r="WRL46" s="21"/>
      <c r="WRM46" s="21"/>
      <c r="WRN46" s="21"/>
      <c r="WRO46" s="21"/>
      <c r="WRP46" s="21"/>
      <c r="WRQ46" s="21"/>
      <c r="WRR46" s="21"/>
      <c r="WRS46" s="21"/>
      <c r="WRT46" s="21"/>
      <c r="WRU46" s="21"/>
      <c r="WRV46" s="21"/>
      <c r="WRW46" s="21"/>
      <c r="WRX46" s="21"/>
      <c r="WRY46" s="21"/>
      <c r="WRZ46" s="21"/>
      <c r="WSA46" s="21"/>
      <c r="WSB46" s="21"/>
      <c r="WSC46" s="21"/>
      <c r="WSD46" s="21"/>
      <c r="WSE46" s="21"/>
      <c r="WSF46" s="21"/>
      <c r="WSG46" s="21"/>
      <c r="WSH46" s="21"/>
      <c r="WSI46" s="21"/>
      <c r="WSJ46" s="21"/>
      <c r="WSK46" s="21"/>
      <c r="WSL46" s="21"/>
      <c r="WSM46" s="21"/>
      <c r="WSN46" s="21"/>
      <c r="WSO46" s="21"/>
      <c r="WSP46" s="21"/>
      <c r="WSQ46" s="21"/>
      <c r="WSR46" s="21"/>
      <c r="WSS46" s="21"/>
      <c r="WST46" s="21"/>
      <c r="WSU46" s="21"/>
      <c r="WSV46" s="21"/>
      <c r="WSW46" s="21"/>
      <c r="WSX46" s="21"/>
      <c r="WSY46" s="21"/>
      <c r="WSZ46" s="21"/>
      <c r="WTA46" s="21"/>
      <c r="WTB46" s="21"/>
      <c r="WTC46" s="21"/>
      <c r="WTD46" s="21"/>
      <c r="WTE46" s="21"/>
      <c r="WTF46" s="21"/>
      <c r="WTG46" s="21"/>
      <c r="WTH46" s="21"/>
      <c r="WTI46" s="21"/>
      <c r="WTJ46" s="21"/>
      <c r="WTK46" s="21"/>
      <c r="WTL46" s="21"/>
      <c r="WTM46" s="21"/>
      <c r="WTN46" s="21"/>
      <c r="WTO46" s="21"/>
      <c r="WTP46" s="21"/>
      <c r="WTQ46" s="21"/>
      <c r="WTR46" s="21"/>
      <c r="WTS46" s="21"/>
      <c r="WTT46" s="21"/>
      <c r="WTU46" s="21"/>
      <c r="WTV46" s="21"/>
      <c r="WTW46" s="21"/>
      <c r="WTX46" s="21"/>
      <c r="WTY46" s="21"/>
      <c r="WTZ46" s="21"/>
      <c r="WUA46" s="21"/>
      <c r="WUB46" s="21"/>
      <c r="WUC46" s="21"/>
      <c r="WUD46" s="21"/>
      <c r="WUE46" s="21"/>
      <c r="WUF46" s="21"/>
      <c r="WUG46" s="21"/>
      <c r="WUH46" s="21"/>
      <c r="WUI46" s="21"/>
      <c r="WUJ46" s="21"/>
      <c r="WUK46" s="21"/>
      <c r="WUL46" s="21"/>
      <c r="WUM46" s="21"/>
      <c r="WUN46" s="21"/>
      <c r="WUO46" s="21"/>
      <c r="WUP46" s="21"/>
      <c r="WUQ46" s="21"/>
      <c r="WUR46" s="21"/>
      <c r="WUS46" s="21"/>
      <c r="WUT46" s="21"/>
      <c r="WUU46" s="21"/>
      <c r="WUV46" s="21"/>
      <c r="WUW46" s="21"/>
      <c r="WUX46" s="21"/>
      <c r="WUY46" s="21"/>
      <c r="WUZ46" s="21"/>
      <c r="WVA46" s="21"/>
      <c r="WVB46" s="21"/>
      <c r="WVC46" s="21"/>
      <c r="WVD46" s="21"/>
      <c r="WVE46" s="21"/>
      <c r="WVF46" s="21"/>
      <c r="WVG46" s="21"/>
      <c r="WVH46" s="21"/>
      <c r="WVI46" s="21"/>
      <c r="WVJ46" s="21"/>
      <c r="WVK46" s="21"/>
      <c r="WVL46" s="21"/>
      <c r="WVM46" s="21"/>
      <c r="WVN46" s="21"/>
      <c r="WVO46" s="21"/>
      <c r="WVP46" s="21"/>
      <c r="WVQ46" s="21"/>
      <c r="WVR46" s="21"/>
      <c r="WVS46" s="21"/>
      <c r="WVT46" s="21"/>
      <c r="WVU46" s="21"/>
      <c r="WVV46" s="21"/>
      <c r="WVW46" s="21"/>
      <c r="WVX46" s="21"/>
      <c r="WVY46" s="21"/>
      <c r="WVZ46" s="21"/>
      <c r="WWA46" s="21"/>
      <c r="WWB46" s="21"/>
      <c r="WWC46" s="21"/>
      <c r="WWD46" s="21"/>
      <c r="WWE46" s="21"/>
      <c r="WWF46" s="21"/>
      <c r="WWG46" s="21"/>
      <c r="WWH46" s="21"/>
      <c r="WWI46" s="21"/>
      <c r="WWJ46" s="21"/>
      <c r="WWK46" s="21"/>
      <c r="WWL46" s="21"/>
      <c r="WWM46" s="21"/>
      <c r="WWN46" s="21"/>
      <c r="WWO46" s="21"/>
      <c r="WWP46" s="21"/>
      <c r="WWQ46" s="21"/>
      <c r="WWR46" s="21"/>
      <c r="WWS46" s="21"/>
      <c r="WWT46" s="21"/>
      <c r="WWU46" s="21"/>
      <c r="WWV46" s="21"/>
      <c r="WWW46" s="21"/>
      <c r="WWX46" s="21"/>
      <c r="WWY46" s="21"/>
      <c r="WWZ46" s="21"/>
      <c r="WXA46" s="21"/>
      <c r="WXB46" s="21"/>
      <c r="WXC46" s="21"/>
      <c r="WXD46" s="21"/>
      <c r="WXE46" s="21"/>
      <c r="WXF46" s="21"/>
      <c r="WXG46" s="21"/>
      <c r="WXH46" s="21"/>
      <c r="WXI46" s="21"/>
      <c r="WXJ46" s="21"/>
      <c r="WXK46" s="21"/>
      <c r="WXL46" s="21"/>
      <c r="WXM46" s="21"/>
      <c r="WXN46" s="21"/>
      <c r="WXO46" s="21"/>
      <c r="WXP46" s="21"/>
      <c r="WXQ46" s="21"/>
      <c r="WXR46" s="21"/>
      <c r="WXS46" s="21"/>
      <c r="WXT46" s="21"/>
      <c r="WXU46" s="21"/>
      <c r="WXV46" s="21"/>
      <c r="WXW46" s="21"/>
      <c r="WXX46" s="21"/>
      <c r="WXY46" s="21"/>
      <c r="WXZ46" s="21"/>
      <c r="WYA46" s="21"/>
      <c r="WYB46" s="21"/>
      <c r="WYC46" s="21"/>
      <c r="WYD46" s="21"/>
      <c r="WYE46" s="21"/>
      <c r="WYF46" s="21"/>
      <c r="WYG46" s="21"/>
      <c r="WYH46" s="21"/>
      <c r="WYI46" s="21"/>
      <c r="WYJ46" s="21"/>
      <c r="WYK46" s="21"/>
      <c r="WYL46" s="21"/>
      <c r="WYM46" s="21"/>
      <c r="WYN46" s="21"/>
      <c r="WYO46" s="21"/>
      <c r="WYP46" s="21"/>
      <c r="WYQ46" s="21"/>
      <c r="WYR46" s="21"/>
      <c r="WYS46" s="21"/>
      <c r="WYT46" s="21"/>
      <c r="WYU46" s="21"/>
      <c r="WYV46" s="21"/>
      <c r="WYW46" s="21"/>
      <c r="WYX46" s="21"/>
      <c r="WYY46" s="21"/>
      <c r="WYZ46" s="21"/>
      <c r="WZA46" s="21"/>
      <c r="WZB46" s="21"/>
      <c r="WZC46" s="21"/>
      <c r="WZD46" s="21"/>
      <c r="WZE46" s="21"/>
      <c r="WZF46" s="21"/>
      <c r="WZG46" s="21"/>
      <c r="WZH46" s="21"/>
      <c r="WZI46" s="21"/>
      <c r="WZJ46" s="21"/>
      <c r="WZK46" s="21"/>
      <c r="WZL46" s="21"/>
      <c r="WZM46" s="21"/>
      <c r="WZN46" s="21"/>
      <c r="WZO46" s="21"/>
      <c r="WZP46" s="21"/>
      <c r="WZQ46" s="21"/>
      <c r="WZR46" s="21"/>
      <c r="WZS46" s="21"/>
      <c r="WZT46" s="21"/>
      <c r="WZU46" s="21"/>
      <c r="WZV46" s="21"/>
      <c r="WZW46" s="21"/>
      <c r="WZX46" s="21"/>
      <c r="WZY46" s="21"/>
      <c r="WZZ46" s="21"/>
      <c r="XAA46" s="21"/>
      <c r="XAB46" s="21"/>
      <c r="XAC46" s="21"/>
      <c r="XAD46" s="21"/>
      <c r="XAE46" s="21"/>
      <c r="XAF46" s="21"/>
      <c r="XAG46" s="21"/>
      <c r="XAH46" s="21"/>
      <c r="XAI46" s="21"/>
      <c r="XAJ46" s="21"/>
      <c r="XAK46" s="21"/>
      <c r="XAL46" s="21"/>
      <c r="XAM46" s="21"/>
      <c r="XAN46" s="21"/>
      <c r="XAO46" s="21"/>
      <c r="XAP46" s="21"/>
      <c r="XAQ46" s="21"/>
      <c r="XAR46" s="21"/>
      <c r="XAS46" s="21"/>
      <c r="XAT46" s="21"/>
      <c r="XAU46" s="21"/>
      <c r="XAV46" s="21"/>
      <c r="XAW46" s="21"/>
      <c r="XAX46" s="21"/>
      <c r="XAY46" s="21"/>
      <c r="XAZ46" s="21"/>
      <c r="XBA46" s="21"/>
      <c r="XBB46" s="21"/>
      <c r="XBC46" s="21"/>
      <c r="XBD46" s="21"/>
      <c r="XBE46" s="21"/>
      <c r="XBF46" s="21"/>
      <c r="XBG46" s="21"/>
      <c r="XBH46" s="21"/>
      <c r="XBI46" s="21"/>
      <c r="XBJ46" s="21"/>
      <c r="XBK46" s="21"/>
      <c r="XBL46" s="21"/>
      <c r="XBM46" s="21"/>
      <c r="XBN46" s="21"/>
      <c r="XBO46" s="21"/>
      <c r="XBP46" s="21"/>
      <c r="XBQ46" s="21"/>
      <c r="XBR46" s="21"/>
      <c r="XBS46" s="21"/>
      <c r="XBT46" s="21"/>
      <c r="XBU46" s="21"/>
      <c r="XBV46" s="21"/>
      <c r="XBW46" s="21"/>
      <c r="XBX46" s="21"/>
      <c r="XBY46" s="21"/>
      <c r="XBZ46" s="21"/>
      <c r="XCA46" s="21"/>
      <c r="XCB46" s="21"/>
      <c r="XCC46" s="21"/>
      <c r="XCD46" s="21"/>
      <c r="XCE46" s="21"/>
      <c r="XCF46" s="21"/>
      <c r="XCG46" s="21"/>
      <c r="XCH46" s="21"/>
      <c r="XCI46" s="21"/>
      <c r="XCJ46" s="21"/>
      <c r="XCK46" s="21"/>
      <c r="XCL46" s="21"/>
      <c r="XCM46" s="21"/>
      <c r="XCN46" s="21"/>
      <c r="XCO46" s="21"/>
      <c r="XCP46" s="21"/>
      <c r="XCQ46" s="21"/>
      <c r="XCR46" s="21"/>
      <c r="XCS46" s="21"/>
      <c r="XCT46" s="21"/>
      <c r="XCU46" s="21"/>
      <c r="XCV46" s="21"/>
      <c r="XCW46" s="21"/>
      <c r="XCX46" s="21"/>
      <c r="XCY46" s="21"/>
      <c r="XCZ46" s="21"/>
      <c r="XDA46" s="21"/>
      <c r="XDB46" s="21"/>
      <c r="XDC46" s="21"/>
      <c r="XDD46" s="21"/>
      <c r="XDE46" s="21"/>
      <c r="XDF46" s="21"/>
      <c r="XDG46" s="21"/>
      <c r="XDH46" s="21"/>
      <c r="XDI46" s="21"/>
      <c r="XDJ46" s="21"/>
      <c r="XDK46" s="21"/>
      <c r="XDL46" s="21"/>
      <c r="XDM46" s="21"/>
      <c r="XDN46" s="21"/>
      <c r="XDO46" s="21"/>
      <c r="XDP46" s="21"/>
      <c r="XDQ46" s="21"/>
      <c r="XDR46" s="21"/>
      <c r="XDS46" s="21"/>
      <c r="XDT46" s="21"/>
      <c r="XDU46" s="21"/>
      <c r="XDV46" s="21"/>
      <c r="XDW46" s="21"/>
      <c r="XDX46" s="21"/>
      <c r="XDY46" s="21"/>
      <c r="XDZ46" s="21"/>
      <c r="XEA46" s="21"/>
      <c r="XEB46" s="21"/>
      <c r="XEC46" s="21"/>
      <c r="XED46" s="21"/>
      <c r="XEE46" s="21"/>
      <c r="XEF46" s="21"/>
      <c r="XEG46" s="21"/>
      <c r="XEH46" s="21"/>
      <c r="XEI46" s="21"/>
      <c r="XEJ46" s="21"/>
      <c r="XEK46" s="21"/>
      <c r="XEL46" s="21"/>
      <c r="XEM46" s="21"/>
      <c r="XEN46" s="21"/>
      <c r="XEO46" s="21"/>
      <c r="XEP46" s="21"/>
      <c r="XEQ46" s="21"/>
      <c r="XER46" s="21"/>
      <c r="XES46" s="21"/>
      <c r="XET46" s="21"/>
      <c r="XEU46" s="21"/>
      <c r="XEV46" s="21"/>
      <c r="XEW46" s="21"/>
      <c r="XEX46" s="21"/>
      <c r="XEY46" s="21"/>
      <c r="XEZ46" s="21"/>
      <c r="XFA46" s="21"/>
      <c r="XFB46" s="21"/>
      <c r="XFC46" s="21"/>
    </row>
    <row r="47" spans="1:4432 13125:16383" x14ac:dyDescent="0.25">
      <c r="A47" s="94"/>
      <c r="B47" s="42"/>
      <c r="C47" s="37"/>
      <c r="D47" s="38"/>
      <c r="E47" s="37"/>
      <c r="F47" s="39"/>
      <c r="G47" s="34"/>
      <c r="H47" s="35"/>
      <c r="I47" s="179">
        <f t="shared" ref="I47:I48" si="67">IF(G47="",H47,H47*G47)</f>
        <v>0</v>
      </c>
      <c r="J47" s="35"/>
      <c r="K47" s="179">
        <f t="shared" ref="K47:K48" si="68">IF(J47="",I47,MIN(I47,J47))</f>
        <v>0</v>
      </c>
      <c r="L47" s="179">
        <f t="shared" ref="L47:L48" si="69">K47</f>
        <v>0</v>
      </c>
      <c r="M47" s="179">
        <f>IF(L47="","",L47*$I$112)</f>
        <v>0</v>
      </c>
      <c r="N47" s="179">
        <f>IFERROR(IF(($I$111*$I$112)&gt;$I$114,((M47/($I$111*$I$112))*$I$114),M47),"")</f>
        <v>0</v>
      </c>
      <c r="O47" s="172"/>
      <c r="P47" s="179">
        <f>IF(N47="","",N47-O47)</f>
        <v>0</v>
      </c>
      <c r="Q47" s="173"/>
      <c r="R47" s="179">
        <f t="shared" ref="R47:R48" si="70">IF(P47="","",P47*Q47)</f>
        <v>0</v>
      </c>
      <c r="S47" s="180">
        <f t="shared" ref="S47:S48" si="71">IF(R47="","",P47-R47)</f>
        <v>0</v>
      </c>
      <c r="T47" s="21"/>
      <c r="U47" s="21"/>
      <c r="V47" s="21"/>
      <c r="W47" s="21"/>
      <c r="FNI47" s="12"/>
      <c r="FNJ47" s="12"/>
      <c r="FNK47" s="12"/>
      <c r="FNL47" s="12"/>
      <c r="SJU47" s="21"/>
      <c r="SJV47" s="21"/>
      <c r="SJW47" s="21"/>
      <c r="SJX47" s="21"/>
      <c r="SJY47" s="21"/>
      <c r="SJZ47" s="21"/>
      <c r="SKA47" s="21"/>
      <c r="SKB47" s="21"/>
      <c r="SKC47" s="21"/>
      <c r="SKD47" s="21"/>
      <c r="SKE47" s="21"/>
      <c r="SKF47" s="21"/>
      <c r="SKG47" s="21"/>
      <c r="SKH47" s="21"/>
      <c r="SKI47" s="21"/>
      <c r="SKJ47" s="21"/>
      <c r="SKK47" s="21"/>
      <c r="SKL47" s="21"/>
      <c r="SKM47" s="21"/>
      <c r="SKN47" s="21"/>
      <c r="SKO47" s="21"/>
      <c r="SKP47" s="21"/>
      <c r="SKQ47" s="21"/>
      <c r="SKR47" s="21"/>
      <c r="SKS47" s="21"/>
      <c r="SKT47" s="21"/>
      <c r="SKU47" s="21"/>
      <c r="SKV47" s="21"/>
      <c r="SKW47" s="21"/>
      <c r="SKX47" s="21"/>
      <c r="SKY47" s="21"/>
      <c r="SKZ47" s="21"/>
      <c r="SLA47" s="21"/>
      <c r="SLB47" s="21"/>
      <c r="SLC47" s="21"/>
      <c r="SLD47" s="21"/>
      <c r="SLE47" s="21"/>
      <c r="SLF47" s="21"/>
      <c r="SLG47" s="21"/>
      <c r="SLH47" s="21"/>
      <c r="SLI47" s="21"/>
      <c r="SLJ47" s="21"/>
      <c r="SLK47" s="21"/>
      <c r="SLL47" s="21"/>
      <c r="SLM47" s="21"/>
      <c r="SLN47" s="21"/>
      <c r="SLO47" s="21"/>
      <c r="SLP47" s="21"/>
      <c r="SLQ47" s="21"/>
      <c r="SLR47" s="21"/>
      <c r="SLS47" s="21"/>
      <c r="SLT47" s="21"/>
      <c r="SLU47" s="21"/>
      <c r="SLV47" s="21"/>
      <c r="SLW47" s="21"/>
      <c r="SLX47" s="21"/>
      <c r="SLY47" s="21"/>
      <c r="SLZ47" s="21"/>
      <c r="SMA47" s="21"/>
      <c r="SMB47" s="21"/>
      <c r="SMC47" s="21"/>
      <c r="SMD47" s="21"/>
      <c r="SME47" s="21"/>
      <c r="SMF47" s="21"/>
      <c r="SMG47" s="21"/>
      <c r="SMH47" s="21"/>
      <c r="SMI47" s="21"/>
      <c r="SMJ47" s="21"/>
      <c r="SMK47" s="21"/>
      <c r="SML47" s="21"/>
      <c r="SMM47" s="21"/>
      <c r="SMN47" s="21"/>
      <c r="SMO47" s="21"/>
      <c r="SMP47" s="21"/>
      <c r="SMQ47" s="21"/>
      <c r="SMR47" s="21"/>
      <c r="SMS47" s="21"/>
      <c r="SMT47" s="21"/>
      <c r="SMU47" s="21"/>
      <c r="SMV47" s="21"/>
      <c r="SMW47" s="21"/>
      <c r="SMX47" s="21"/>
      <c r="SMY47" s="21"/>
      <c r="SMZ47" s="21"/>
      <c r="SNA47" s="21"/>
      <c r="SNB47" s="21"/>
      <c r="SNC47" s="21"/>
      <c r="SND47" s="21"/>
      <c r="SNE47" s="21"/>
      <c r="SNF47" s="21"/>
      <c r="SNG47" s="21"/>
      <c r="SNH47" s="21"/>
      <c r="SNI47" s="21"/>
      <c r="SNJ47" s="21"/>
      <c r="SNK47" s="21"/>
      <c r="SNL47" s="21"/>
      <c r="SNM47" s="21"/>
      <c r="SNN47" s="21"/>
      <c r="SNO47" s="21"/>
      <c r="SNP47" s="21"/>
      <c r="SNQ47" s="21"/>
      <c r="SNR47" s="21"/>
      <c r="SNS47" s="21"/>
      <c r="SNT47" s="21"/>
      <c r="SNU47" s="21"/>
      <c r="SNV47" s="21"/>
      <c r="SNW47" s="21"/>
      <c r="SNX47" s="21"/>
      <c r="SNY47" s="21"/>
      <c r="SNZ47" s="21"/>
      <c r="SOA47" s="21"/>
      <c r="SOB47" s="21"/>
      <c r="SOC47" s="21"/>
      <c r="SOD47" s="21"/>
      <c r="SOE47" s="21"/>
      <c r="SOF47" s="21"/>
      <c r="SOG47" s="21"/>
      <c r="SOH47" s="21"/>
      <c r="SOI47" s="21"/>
      <c r="SOJ47" s="21"/>
      <c r="SOK47" s="21"/>
      <c r="SOL47" s="21"/>
      <c r="SOM47" s="21"/>
      <c r="SON47" s="21"/>
      <c r="SOO47" s="21"/>
      <c r="SOP47" s="21"/>
      <c r="SOQ47" s="21"/>
      <c r="SOR47" s="21"/>
      <c r="SOS47" s="21"/>
      <c r="SOT47" s="21"/>
      <c r="SOU47" s="21"/>
      <c r="SOV47" s="21"/>
      <c r="SOW47" s="21"/>
      <c r="SOX47" s="21"/>
      <c r="SOY47" s="21"/>
      <c r="SOZ47" s="21"/>
      <c r="SPA47" s="21"/>
      <c r="SPB47" s="21"/>
      <c r="SPC47" s="21"/>
      <c r="SPD47" s="21"/>
      <c r="SPE47" s="21"/>
      <c r="SPF47" s="21"/>
      <c r="SPG47" s="21"/>
      <c r="SPH47" s="21"/>
      <c r="SPI47" s="21"/>
      <c r="SPJ47" s="21"/>
      <c r="SPK47" s="21"/>
      <c r="SPL47" s="21"/>
      <c r="SPM47" s="21"/>
      <c r="SPN47" s="21"/>
      <c r="SPO47" s="21"/>
      <c r="SPP47" s="21"/>
      <c r="SPQ47" s="21"/>
      <c r="SPR47" s="21"/>
      <c r="SPS47" s="21"/>
      <c r="SPT47" s="21"/>
      <c r="SPU47" s="21"/>
      <c r="SPV47" s="21"/>
      <c r="SPW47" s="21"/>
      <c r="SPX47" s="21"/>
      <c r="SPY47" s="21"/>
      <c r="SPZ47" s="21"/>
      <c r="SQA47" s="21"/>
      <c r="SQB47" s="21"/>
      <c r="SQC47" s="21"/>
      <c r="SQD47" s="21"/>
      <c r="SQE47" s="21"/>
      <c r="SQF47" s="21"/>
      <c r="SQG47" s="21"/>
      <c r="SQH47" s="21"/>
      <c r="SQI47" s="21"/>
      <c r="SQJ47" s="21"/>
      <c r="SQK47" s="21"/>
      <c r="SQL47" s="21"/>
      <c r="SQM47" s="21"/>
      <c r="SQN47" s="21"/>
      <c r="SQO47" s="21"/>
      <c r="SQP47" s="21"/>
      <c r="SQQ47" s="21"/>
      <c r="SQR47" s="21"/>
      <c r="SQS47" s="21"/>
      <c r="SQT47" s="21"/>
      <c r="SQU47" s="21"/>
      <c r="SQV47" s="21"/>
      <c r="SQW47" s="21"/>
      <c r="SQX47" s="21"/>
      <c r="SQY47" s="21"/>
      <c r="SQZ47" s="21"/>
      <c r="SRA47" s="21"/>
      <c r="SRB47" s="21"/>
      <c r="SRC47" s="21"/>
      <c r="SRD47" s="21"/>
      <c r="SRE47" s="21"/>
      <c r="SRF47" s="21"/>
      <c r="SRG47" s="21"/>
      <c r="SRH47" s="21"/>
      <c r="SRI47" s="21"/>
      <c r="SRJ47" s="21"/>
      <c r="SRK47" s="21"/>
      <c r="SRL47" s="21"/>
      <c r="SRM47" s="21"/>
      <c r="SRN47" s="21"/>
      <c r="SRO47" s="21"/>
      <c r="SRP47" s="21"/>
      <c r="SRQ47" s="21"/>
      <c r="SRR47" s="21"/>
      <c r="SRS47" s="21"/>
      <c r="SRT47" s="21"/>
      <c r="SRU47" s="21"/>
      <c r="SRV47" s="21"/>
      <c r="SRW47" s="21"/>
      <c r="SRX47" s="21"/>
      <c r="SRY47" s="21"/>
      <c r="SRZ47" s="21"/>
      <c r="SSA47" s="21"/>
      <c r="SSB47" s="21"/>
      <c r="SSC47" s="21"/>
      <c r="SSD47" s="21"/>
      <c r="SSE47" s="21"/>
      <c r="SSF47" s="21"/>
      <c r="SSG47" s="21"/>
      <c r="SSH47" s="21"/>
      <c r="SSI47" s="21"/>
      <c r="SSJ47" s="21"/>
      <c r="SSK47" s="21"/>
      <c r="SSL47" s="21"/>
      <c r="SSM47" s="21"/>
      <c r="SSN47" s="21"/>
      <c r="SSO47" s="21"/>
      <c r="SSP47" s="21"/>
      <c r="SSQ47" s="21"/>
      <c r="SSR47" s="21"/>
      <c r="SSS47" s="21"/>
      <c r="SST47" s="21"/>
      <c r="SSU47" s="21"/>
      <c r="SSV47" s="21"/>
      <c r="SSW47" s="21"/>
      <c r="SSX47" s="21"/>
      <c r="SSY47" s="21"/>
      <c r="SSZ47" s="21"/>
      <c r="STA47" s="21"/>
      <c r="STB47" s="21"/>
      <c r="STC47" s="21"/>
      <c r="STD47" s="21"/>
      <c r="STE47" s="21"/>
      <c r="STF47" s="21"/>
      <c r="STG47" s="21"/>
      <c r="STH47" s="21"/>
      <c r="STI47" s="21"/>
      <c r="STJ47" s="21"/>
      <c r="STK47" s="21"/>
      <c r="STL47" s="21"/>
      <c r="STM47" s="21"/>
      <c r="STN47" s="21"/>
      <c r="STO47" s="21"/>
      <c r="STP47" s="21"/>
      <c r="STQ47" s="21"/>
      <c r="STR47" s="21"/>
      <c r="STS47" s="21"/>
      <c r="STT47" s="21"/>
      <c r="STU47" s="21"/>
      <c r="STV47" s="21"/>
      <c r="STW47" s="21"/>
      <c r="STX47" s="21"/>
      <c r="STY47" s="21"/>
      <c r="STZ47" s="21"/>
      <c r="SUA47" s="21"/>
      <c r="SUB47" s="21"/>
      <c r="SUC47" s="21"/>
      <c r="SUD47" s="21"/>
      <c r="SUE47" s="21"/>
      <c r="SUF47" s="21"/>
      <c r="SUG47" s="21"/>
      <c r="SUH47" s="21"/>
      <c r="SUI47" s="21"/>
      <c r="SUJ47" s="21"/>
      <c r="SUK47" s="21"/>
      <c r="SUL47" s="21"/>
      <c r="SUM47" s="21"/>
      <c r="SUN47" s="21"/>
      <c r="SUO47" s="21"/>
      <c r="SUP47" s="21"/>
      <c r="SUQ47" s="21"/>
      <c r="SUR47" s="21"/>
      <c r="SUS47" s="21"/>
      <c r="SUT47" s="21"/>
      <c r="SUU47" s="21"/>
      <c r="SUV47" s="21"/>
      <c r="SUW47" s="21"/>
      <c r="SUX47" s="21"/>
      <c r="SUY47" s="21"/>
      <c r="SUZ47" s="21"/>
      <c r="SVA47" s="21"/>
      <c r="SVB47" s="21"/>
      <c r="SVC47" s="21"/>
      <c r="SVD47" s="21"/>
      <c r="SVE47" s="21"/>
      <c r="SVF47" s="21"/>
      <c r="SVG47" s="21"/>
      <c r="SVH47" s="21"/>
      <c r="SVI47" s="21"/>
      <c r="SVJ47" s="21"/>
      <c r="SVK47" s="21"/>
      <c r="SVL47" s="21"/>
      <c r="SVM47" s="21"/>
      <c r="SVN47" s="21"/>
      <c r="SVO47" s="21"/>
      <c r="SVP47" s="21"/>
      <c r="SVQ47" s="21"/>
      <c r="SVR47" s="21"/>
      <c r="SVS47" s="21"/>
      <c r="SVT47" s="21"/>
      <c r="SVU47" s="21"/>
      <c r="SVV47" s="21"/>
      <c r="SVW47" s="21"/>
      <c r="SVX47" s="21"/>
      <c r="SVY47" s="21"/>
      <c r="SVZ47" s="21"/>
      <c r="SWA47" s="21"/>
      <c r="SWB47" s="21"/>
      <c r="SWC47" s="21"/>
      <c r="SWD47" s="21"/>
      <c r="SWE47" s="21"/>
      <c r="SWF47" s="21"/>
      <c r="SWG47" s="21"/>
      <c r="SWH47" s="21"/>
      <c r="SWI47" s="21"/>
      <c r="SWJ47" s="21"/>
      <c r="SWK47" s="21"/>
      <c r="SWL47" s="21"/>
      <c r="SWM47" s="21"/>
      <c r="SWN47" s="21"/>
      <c r="SWO47" s="21"/>
      <c r="SWP47" s="21"/>
      <c r="SWQ47" s="21"/>
      <c r="SWR47" s="21"/>
      <c r="SWS47" s="21"/>
      <c r="SWT47" s="21"/>
      <c r="SWU47" s="21"/>
      <c r="SWV47" s="21"/>
      <c r="SWW47" s="21"/>
      <c r="SWX47" s="21"/>
      <c r="SWY47" s="21"/>
      <c r="SWZ47" s="21"/>
      <c r="SXA47" s="21"/>
      <c r="SXB47" s="21"/>
      <c r="SXC47" s="21"/>
      <c r="SXD47" s="21"/>
      <c r="SXE47" s="21"/>
      <c r="SXF47" s="21"/>
      <c r="SXG47" s="21"/>
      <c r="SXH47" s="21"/>
      <c r="SXI47" s="21"/>
      <c r="SXJ47" s="21"/>
      <c r="SXK47" s="21"/>
      <c r="SXL47" s="21"/>
      <c r="SXM47" s="21"/>
      <c r="SXN47" s="21"/>
      <c r="SXO47" s="21"/>
      <c r="SXP47" s="21"/>
      <c r="SXQ47" s="21"/>
      <c r="SXR47" s="21"/>
      <c r="SXS47" s="21"/>
      <c r="SXT47" s="21"/>
      <c r="SXU47" s="21"/>
      <c r="SXV47" s="21"/>
      <c r="SXW47" s="21"/>
      <c r="SXX47" s="21"/>
      <c r="SXY47" s="21"/>
      <c r="SXZ47" s="21"/>
      <c r="SYA47" s="21"/>
      <c r="SYB47" s="21"/>
      <c r="SYC47" s="21"/>
      <c r="SYD47" s="21"/>
      <c r="SYE47" s="21"/>
      <c r="SYF47" s="21"/>
      <c r="SYG47" s="21"/>
      <c r="SYH47" s="21"/>
      <c r="SYI47" s="21"/>
      <c r="SYJ47" s="21"/>
      <c r="SYK47" s="21"/>
      <c r="SYL47" s="21"/>
      <c r="SYM47" s="21"/>
      <c r="SYN47" s="21"/>
      <c r="SYO47" s="21"/>
      <c r="SYP47" s="21"/>
      <c r="SYQ47" s="21"/>
      <c r="SYR47" s="21"/>
      <c r="SYS47" s="21"/>
      <c r="SYT47" s="21"/>
      <c r="SYU47" s="21"/>
      <c r="SYV47" s="21"/>
      <c r="SYW47" s="21"/>
      <c r="SYX47" s="21"/>
      <c r="SYY47" s="21"/>
      <c r="SYZ47" s="21"/>
      <c r="SZA47" s="21"/>
      <c r="SZB47" s="21"/>
      <c r="SZC47" s="21"/>
      <c r="SZD47" s="21"/>
      <c r="SZE47" s="21"/>
      <c r="SZF47" s="21"/>
      <c r="SZG47" s="21"/>
      <c r="SZH47" s="21"/>
      <c r="SZI47" s="21"/>
      <c r="SZJ47" s="21"/>
      <c r="SZK47" s="21"/>
      <c r="SZL47" s="21"/>
      <c r="SZM47" s="21"/>
      <c r="SZN47" s="21"/>
      <c r="SZO47" s="21"/>
      <c r="SZP47" s="21"/>
      <c r="SZQ47" s="21"/>
      <c r="SZR47" s="21"/>
      <c r="SZS47" s="21"/>
      <c r="SZT47" s="21"/>
      <c r="SZU47" s="21"/>
      <c r="SZV47" s="21"/>
      <c r="SZW47" s="21"/>
      <c r="SZX47" s="21"/>
      <c r="SZY47" s="21"/>
      <c r="SZZ47" s="21"/>
      <c r="TAA47" s="21"/>
      <c r="TAB47" s="21"/>
      <c r="TAC47" s="21"/>
      <c r="TAD47" s="21"/>
      <c r="TAE47" s="21"/>
      <c r="TAF47" s="21"/>
      <c r="TAG47" s="21"/>
      <c r="TAH47" s="21"/>
      <c r="TAI47" s="21"/>
      <c r="TAJ47" s="21"/>
      <c r="TAK47" s="21"/>
      <c r="TAL47" s="21"/>
      <c r="TAM47" s="21"/>
      <c r="TAN47" s="21"/>
      <c r="TAO47" s="21"/>
      <c r="TAP47" s="21"/>
      <c r="TAQ47" s="21"/>
      <c r="TAR47" s="21"/>
      <c r="TAS47" s="21"/>
      <c r="TAT47" s="21"/>
      <c r="TAU47" s="21"/>
      <c r="TAV47" s="21"/>
      <c r="TAW47" s="21"/>
      <c r="TAX47" s="21"/>
      <c r="TAY47" s="21"/>
      <c r="TAZ47" s="21"/>
      <c r="TBA47" s="21"/>
      <c r="TBB47" s="21"/>
      <c r="TBC47" s="21"/>
      <c r="TBD47" s="21"/>
      <c r="TBE47" s="21"/>
      <c r="TBF47" s="21"/>
      <c r="TBG47" s="21"/>
      <c r="TBH47" s="21"/>
      <c r="TBI47" s="21"/>
      <c r="TBJ47" s="21"/>
      <c r="TBK47" s="21"/>
      <c r="TBL47" s="21"/>
      <c r="TBM47" s="21"/>
      <c r="TBN47" s="21"/>
      <c r="TBO47" s="21"/>
      <c r="TBP47" s="21"/>
      <c r="TBQ47" s="21"/>
      <c r="TBR47" s="21"/>
      <c r="TBS47" s="21"/>
      <c r="TBT47" s="21"/>
      <c r="TBU47" s="21"/>
      <c r="TBV47" s="21"/>
      <c r="TBW47" s="21"/>
      <c r="TBX47" s="21"/>
      <c r="TBY47" s="21"/>
      <c r="TBZ47" s="21"/>
      <c r="TCA47" s="21"/>
      <c r="TCB47" s="21"/>
      <c r="TCC47" s="21"/>
      <c r="TCD47" s="21"/>
      <c r="TCE47" s="21"/>
      <c r="TCF47" s="21"/>
      <c r="TCG47" s="21"/>
      <c r="TCH47" s="21"/>
      <c r="TCI47" s="21"/>
      <c r="TCJ47" s="21"/>
      <c r="TCK47" s="21"/>
      <c r="TCL47" s="21"/>
      <c r="TCM47" s="21"/>
      <c r="TCN47" s="21"/>
      <c r="TCO47" s="21"/>
      <c r="TCP47" s="21"/>
      <c r="TCQ47" s="21"/>
      <c r="TCR47" s="21"/>
      <c r="TCS47" s="21"/>
      <c r="TCT47" s="21"/>
      <c r="TCU47" s="21"/>
      <c r="TCV47" s="21"/>
      <c r="TCW47" s="21"/>
      <c r="TCX47" s="21"/>
      <c r="TCY47" s="21"/>
      <c r="TCZ47" s="21"/>
      <c r="TDA47" s="21"/>
      <c r="TDB47" s="21"/>
      <c r="TDC47" s="21"/>
      <c r="TDD47" s="21"/>
      <c r="TDE47" s="21"/>
      <c r="TDF47" s="21"/>
      <c r="TDG47" s="21"/>
      <c r="TDH47" s="21"/>
      <c r="TDI47" s="21"/>
      <c r="TDJ47" s="21"/>
      <c r="TDK47" s="21"/>
      <c r="TDL47" s="21"/>
      <c r="TDM47" s="21"/>
      <c r="TDN47" s="21"/>
      <c r="TDO47" s="21"/>
      <c r="TDP47" s="21"/>
      <c r="TDQ47" s="21"/>
      <c r="TDR47" s="21"/>
      <c r="TDS47" s="21"/>
      <c r="TDT47" s="21"/>
      <c r="TDU47" s="21"/>
      <c r="TDV47" s="21"/>
      <c r="TDW47" s="21"/>
      <c r="TDX47" s="21"/>
      <c r="TDY47" s="21"/>
      <c r="TDZ47" s="21"/>
      <c r="TEA47" s="21"/>
      <c r="TEB47" s="21"/>
      <c r="TEC47" s="21"/>
      <c r="TED47" s="21"/>
      <c r="TEE47" s="21"/>
      <c r="TEF47" s="21"/>
      <c r="TEG47" s="21"/>
      <c r="TEH47" s="21"/>
      <c r="TEI47" s="21"/>
      <c r="TEJ47" s="21"/>
      <c r="TEK47" s="21"/>
      <c r="TEL47" s="21"/>
      <c r="TEM47" s="21"/>
      <c r="TEN47" s="21"/>
      <c r="TEO47" s="21"/>
      <c r="TEP47" s="21"/>
      <c r="TEQ47" s="21"/>
      <c r="TER47" s="21"/>
      <c r="TES47" s="21"/>
      <c r="TET47" s="21"/>
      <c r="TEU47" s="21"/>
      <c r="TEV47" s="21"/>
      <c r="TEW47" s="21"/>
      <c r="TEX47" s="21"/>
      <c r="TEY47" s="21"/>
      <c r="TEZ47" s="21"/>
      <c r="TFA47" s="21"/>
      <c r="TFB47" s="21"/>
      <c r="TFC47" s="21"/>
      <c r="TFD47" s="21"/>
      <c r="TFE47" s="21"/>
      <c r="TFF47" s="21"/>
      <c r="TFG47" s="21"/>
      <c r="TFH47" s="21"/>
      <c r="TFI47" s="21"/>
      <c r="TFJ47" s="21"/>
      <c r="TFK47" s="21"/>
      <c r="TFL47" s="21"/>
      <c r="TFM47" s="21"/>
      <c r="TFN47" s="21"/>
      <c r="TFO47" s="21"/>
      <c r="TFP47" s="21"/>
      <c r="TFQ47" s="21"/>
      <c r="TFR47" s="21"/>
      <c r="TFS47" s="21"/>
      <c r="TFT47" s="21"/>
      <c r="TFU47" s="21"/>
      <c r="TFV47" s="21"/>
      <c r="TFW47" s="21"/>
      <c r="TFX47" s="21"/>
      <c r="TFY47" s="21"/>
      <c r="TFZ47" s="21"/>
      <c r="TGA47" s="21"/>
      <c r="TGB47" s="21"/>
      <c r="TGC47" s="21"/>
      <c r="TGD47" s="21"/>
      <c r="TGE47" s="21"/>
      <c r="TGF47" s="21"/>
      <c r="TGG47" s="21"/>
      <c r="TGH47" s="21"/>
      <c r="TGI47" s="21"/>
      <c r="TGJ47" s="21"/>
      <c r="TGK47" s="21"/>
      <c r="TGL47" s="21"/>
      <c r="TGM47" s="21"/>
      <c r="TGN47" s="21"/>
      <c r="TGO47" s="21"/>
      <c r="TGP47" s="21"/>
      <c r="TGQ47" s="21"/>
      <c r="TGR47" s="21"/>
      <c r="TGS47" s="21"/>
      <c r="TGT47" s="21"/>
      <c r="TGU47" s="21"/>
      <c r="TGV47" s="21"/>
      <c r="TGW47" s="21"/>
      <c r="TGX47" s="21"/>
      <c r="TGY47" s="21"/>
      <c r="TGZ47" s="21"/>
      <c r="THA47" s="21"/>
      <c r="THB47" s="21"/>
      <c r="THC47" s="21"/>
      <c r="THD47" s="21"/>
      <c r="THE47" s="21"/>
      <c r="THF47" s="21"/>
      <c r="THG47" s="21"/>
      <c r="THH47" s="21"/>
      <c r="THI47" s="21"/>
      <c r="THJ47" s="21"/>
      <c r="THK47" s="21"/>
      <c r="THL47" s="21"/>
      <c r="THM47" s="21"/>
      <c r="THN47" s="21"/>
      <c r="THO47" s="21"/>
      <c r="THP47" s="21"/>
      <c r="THQ47" s="21"/>
      <c r="THR47" s="21"/>
      <c r="THS47" s="21"/>
      <c r="THT47" s="21"/>
      <c r="THU47" s="21"/>
      <c r="THV47" s="21"/>
      <c r="THW47" s="21"/>
      <c r="THX47" s="21"/>
      <c r="THY47" s="21"/>
      <c r="THZ47" s="21"/>
      <c r="TIA47" s="21"/>
      <c r="TIB47" s="21"/>
      <c r="TIC47" s="21"/>
      <c r="TID47" s="21"/>
      <c r="TIE47" s="21"/>
      <c r="TIF47" s="21"/>
      <c r="TIG47" s="21"/>
      <c r="TIH47" s="21"/>
      <c r="TII47" s="21"/>
      <c r="TIJ47" s="21"/>
      <c r="TIK47" s="21"/>
      <c r="TIL47" s="21"/>
      <c r="TIM47" s="21"/>
      <c r="TIN47" s="21"/>
      <c r="TIO47" s="21"/>
      <c r="TIP47" s="21"/>
      <c r="TIQ47" s="21"/>
      <c r="TIR47" s="21"/>
      <c r="TIS47" s="21"/>
      <c r="TIT47" s="21"/>
      <c r="TIU47" s="21"/>
      <c r="TIV47" s="21"/>
      <c r="TIW47" s="21"/>
      <c r="TIX47" s="21"/>
      <c r="TIY47" s="21"/>
      <c r="TIZ47" s="21"/>
      <c r="TJA47" s="21"/>
      <c r="TJB47" s="21"/>
      <c r="TJC47" s="21"/>
      <c r="TJD47" s="21"/>
      <c r="TJE47" s="21"/>
      <c r="TJF47" s="21"/>
      <c r="TJG47" s="21"/>
      <c r="TJH47" s="21"/>
      <c r="TJI47" s="21"/>
      <c r="TJJ47" s="21"/>
      <c r="TJK47" s="21"/>
      <c r="TJL47" s="21"/>
      <c r="TJM47" s="21"/>
      <c r="TJN47" s="21"/>
      <c r="TJO47" s="21"/>
      <c r="TJP47" s="21"/>
      <c r="TJQ47" s="21"/>
      <c r="TJR47" s="21"/>
      <c r="TJS47" s="21"/>
      <c r="TJT47" s="21"/>
      <c r="TJU47" s="21"/>
      <c r="TJV47" s="21"/>
      <c r="TJW47" s="21"/>
      <c r="TJX47" s="21"/>
      <c r="TJY47" s="21"/>
      <c r="TJZ47" s="21"/>
      <c r="TKA47" s="21"/>
      <c r="TKB47" s="21"/>
      <c r="TKC47" s="21"/>
      <c r="TKD47" s="21"/>
      <c r="TKE47" s="21"/>
      <c r="TKF47" s="21"/>
      <c r="TKG47" s="21"/>
      <c r="TKH47" s="21"/>
      <c r="TKI47" s="21"/>
      <c r="TKJ47" s="21"/>
      <c r="TKK47" s="21"/>
      <c r="TKL47" s="21"/>
      <c r="TKM47" s="21"/>
      <c r="TKN47" s="21"/>
      <c r="TKO47" s="21"/>
      <c r="TKP47" s="21"/>
      <c r="TKQ47" s="21"/>
      <c r="TKR47" s="21"/>
      <c r="TKS47" s="21"/>
      <c r="TKT47" s="21"/>
      <c r="TKU47" s="21"/>
      <c r="TKV47" s="21"/>
      <c r="TKW47" s="21"/>
      <c r="TKX47" s="21"/>
      <c r="TKY47" s="21"/>
      <c r="TKZ47" s="21"/>
      <c r="TLA47" s="21"/>
      <c r="TLB47" s="21"/>
      <c r="TLC47" s="21"/>
      <c r="TLD47" s="21"/>
      <c r="TLE47" s="21"/>
      <c r="TLF47" s="21"/>
      <c r="TLG47" s="21"/>
      <c r="TLH47" s="21"/>
      <c r="TLI47" s="21"/>
      <c r="TLJ47" s="21"/>
      <c r="TLK47" s="21"/>
      <c r="TLL47" s="21"/>
      <c r="TLM47" s="21"/>
      <c r="TLN47" s="21"/>
      <c r="TLO47" s="21"/>
      <c r="TLP47" s="21"/>
      <c r="TLQ47" s="21"/>
      <c r="TLR47" s="21"/>
      <c r="TLS47" s="21"/>
      <c r="TLT47" s="21"/>
      <c r="TLU47" s="21"/>
      <c r="TLV47" s="21"/>
      <c r="TLW47" s="21"/>
      <c r="TLX47" s="21"/>
      <c r="TLY47" s="21"/>
      <c r="TLZ47" s="21"/>
      <c r="TMA47" s="21"/>
      <c r="TMB47" s="21"/>
      <c r="TMC47" s="21"/>
      <c r="TMD47" s="21"/>
      <c r="TME47" s="21"/>
      <c r="TMF47" s="21"/>
      <c r="TMG47" s="21"/>
      <c r="TMH47" s="21"/>
      <c r="TMI47" s="21"/>
      <c r="TMJ47" s="21"/>
      <c r="TMK47" s="21"/>
      <c r="TML47" s="21"/>
      <c r="TMM47" s="21"/>
      <c r="TMN47" s="21"/>
      <c r="TMO47" s="21"/>
      <c r="TMP47" s="21"/>
      <c r="TMQ47" s="21"/>
      <c r="TMR47" s="21"/>
      <c r="TMS47" s="21"/>
      <c r="TMT47" s="21"/>
      <c r="TMU47" s="21"/>
      <c r="TMV47" s="21"/>
      <c r="TMW47" s="21"/>
      <c r="TMX47" s="21"/>
      <c r="TMY47" s="21"/>
      <c r="TMZ47" s="21"/>
      <c r="TNA47" s="21"/>
      <c r="TNB47" s="21"/>
      <c r="TNC47" s="21"/>
      <c r="TND47" s="21"/>
      <c r="TNE47" s="21"/>
      <c r="TNF47" s="21"/>
      <c r="TNG47" s="21"/>
      <c r="TNH47" s="21"/>
      <c r="TNI47" s="21"/>
      <c r="TNJ47" s="21"/>
      <c r="TNK47" s="21"/>
      <c r="TNL47" s="21"/>
      <c r="TNM47" s="21"/>
      <c r="TNN47" s="21"/>
      <c r="TNO47" s="21"/>
      <c r="TNP47" s="21"/>
      <c r="TNQ47" s="21"/>
      <c r="TNR47" s="21"/>
      <c r="TNS47" s="21"/>
      <c r="TNT47" s="21"/>
      <c r="TNU47" s="21"/>
      <c r="TNV47" s="21"/>
      <c r="TNW47" s="21"/>
      <c r="TNX47" s="21"/>
      <c r="TNY47" s="21"/>
      <c r="TNZ47" s="21"/>
      <c r="TOA47" s="21"/>
      <c r="TOB47" s="21"/>
      <c r="TOC47" s="21"/>
      <c r="TOD47" s="21"/>
      <c r="TOE47" s="21"/>
      <c r="TOF47" s="21"/>
      <c r="TOG47" s="21"/>
      <c r="TOH47" s="21"/>
      <c r="TOI47" s="21"/>
      <c r="TOJ47" s="21"/>
      <c r="TOK47" s="21"/>
      <c r="TOL47" s="21"/>
      <c r="TOM47" s="21"/>
      <c r="TON47" s="21"/>
      <c r="TOO47" s="21"/>
      <c r="TOP47" s="21"/>
      <c r="TOQ47" s="21"/>
      <c r="TOR47" s="21"/>
      <c r="TOS47" s="21"/>
      <c r="TOT47" s="21"/>
      <c r="TOU47" s="21"/>
      <c r="TOV47" s="21"/>
      <c r="TOW47" s="21"/>
      <c r="TOX47" s="21"/>
      <c r="TOY47" s="21"/>
      <c r="TOZ47" s="21"/>
      <c r="TPA47" s="21"/>
      <c r="TPB47" s="21"/>
      <c r="TPC47" s="21"/>
      <c r="TPD47" s="21"/>
      <c r="TPE47" s="21"/>
      <c r="TPF47" s="21"/>
      <c r="TPG47" s="21"/>
      <c r="TPH47" s="21"/>
      <c r="TPI47" s="21"/>
      <c r="TPJ47" s="21"/>
      <c r="TPK47" s="21"/>
      <c r="TPL47" s="21"/>
      <c r="TPM47" s="21"/>
      <c r="TPN47" s="21"/>
      <c r="TPO47" s="21"/>
      <c r="TPP47" s="21"/>
      <c r="TPQ47" s="21"/>
      <c r="TPR47" s="21"/>
      <c r="TPS47" s="21"/>
      <c r="TPT47" s="21"/>
      <c r="TPU47" s="21"/>
      <c r="TPV47" s="21"/>
      <c r="TPW47" s="21"/>
      <c r="TPX47" s="21"/>
      <c r="TPY47" s="21"/>
      <c r="TPZ47" s="21"/>
      <c r="TQA47" s="21"/>
      <c r="TQB47" s="21"/>
      <c r="TQC47" s="21"/>
      <c r="TQD47" s="21"/>
      <c r="TQE47" s="21"/>
      <c r="TQF47" s="21"/>
      <c r="TQG47" s="21"/>
      <c r="TQH47" s="21"/>
      <c r="TQI47" s="21"/>
      <c r="TQJ47" s="21"/>
      <c r="TQK47" s="21"/>
      <c r="TQL47" s="21"/>
      <c r="TQM47" s="21"/>
      <c r="TQN47" s="21"/>
      <c r="TQO47" s="21"/>
      <c r="TQP47" s="21"/>
      <c r="TQQ47" s="21"/>
      <c r="TQR47" s="21"/>
      <c r="TQS47" s="21"/>
      <c r="TQT47" s="21"/>
      <c r="TQU47" s="21"/>
      <c r="TQV47" s="21"/>
      <c r="TQW47" s="21"/>
      <c r="TQX47" s="21"/>
      <c r="TQY47" s="21"/>
      <c r="TQZ47" s="21"/>
      <c r="TRA47" s="21"/>
      <c r="TRB47" s="21"/>
      <c r="TRC47" s="21"/>
      <c r="TRD47" s="21"/>
      <c r="TRE47" s="21"/>
      <c r="TRF47" s="21"/>
      <c r="TRG47" s="21"/>
      <c r="TRH47" s="21"/>
      <c r="TRI47" s="21"/>
      <c r="TRJ47" s="21"/>
      <c r="TRK47" s="21"/>
      <c r="TRL47" s="21"/>
      <c r="TRM47" s="21"/>
      <c r="TRN47" s="21"/>
      <c r="TRO47" s="21"/>
      <c r="TRP47" s="21"/>
      <c r="TRQ47" s="21"/>
      <c r="TRR47" s="21"/>
      <c r="TRS47" s="21"/>
      <c r="TRT47" s="21"/>
      <c r="TRU47" s="21"/>
      <c r="TRV47" s="21"/>
      <c r="TRW47" s="21"/>
      <c r="TRX47" s="21"/>
      <c r="TRY47" s="21"/>
      <c r="TRZ47" s="21"/>
      <c r="TSA47" s="21"/>
      <c r="TSB47" s="21"/>
      <c r="TSC47" s="21"/>
      <c r="TSD47" s="21"/>
      <c r="TSE47" s="21"/>
      <c r="TSF47" s="21"/>
      <c r="TSG47" s="21"/>
      <c r="TSH47" s="21"/>
      <c r="TSI47" s="21"/>
      <c r="TSJ47" s="21"/>
      <c r="TSK47" s="21"/>
      <c r="TSL47" s="21"/>
      <c r="TSM47" s="21"/>
      <c r="TSN47" s="21"/>
      <c r="TSO47" s="21"/>
      <c r="TSP47" s="21"/>
      <c r="TSQ47" s="21"/>
      <c r="TSR47" s="21"/>
      <c r="TSS47" s="21"/>
      <c r="TST47" s="21"/>
      <c r="TSU47" s="21"/>
      <c r="TSV47" s="21"/>
      <c r="TSW47" s="21"/>
      <c r="TSX47" s="21"/>
      <c r="TSY47" s="21"/>
      <c r="TSZ47" s="21"/>
      <c r="TTA47" s="21"/>
      <c r="TTB47" s="21"/>
      <c r="TTC47" s="21"/>
      <c r="TTD47" s="21"/>
      <c r="TTE47" s="21"/>
      <c r="TTF47" s="21"/>
      <c r="TTG47" s="21"/>
      <c r="TTH47" s="21"/>
      <c r="TTI47" s="21"/>
      <c r="TTJ47" s="21"/>
      <c r="TTK47" s="21"/>
      <c r="TTL47" s="21"/>
      <c r="TTM47" s="21"/>
      <c r="TTN47" s="21"/>
      <c r="TTO47" s="21"/>
      <c r="TTP47" s="21"/>
      <c r="TTQ47" s="21"/>
      <c r="TTR47" s="21"/>
      <c r="TTS47" s="21"/>
      <c r="TTT47" s="21"/>
      <c r="TTU47" s="21"/>
      <c r="TTV47" s="21"/>
      <c r="TTW47" s="21"/>
      <c r="TTX47" s="21"/>
      <c r="TTY47" s="21"/>
      <c r="TTZ47" s="21"/>
      <c r="TUA47" s="21"/>
      <c r="TUB47" s="21"/>
      <c r="TUC47" s="21"/>
      <c r="TUD47" s="21"/>
      <c r="TUE47" s="21"/>
      <c r="TUF47" s="21"/>
      <c r="TUG47" s="21"/>
      <c r="TUH47" s="21"/>
      <c r="TUI47" s="21"/>
      <c r="TUJ47" s="21"/>
      <c r="TUK47" s="21"/>
      <c r="TUL47" s="21"/>
      <c r="TUM47" s="21"/>
      <c r="TUN47" s="21"/>
      <c r="TUO47" s="21"/>
      <c r="TUP47" s="21"/>
      <c r="TUQ47" s="21"/>
      <c r="TUR47" s="21"/>
      <c r="TUS47" s="21"/>
      <c r="TUT47" s="21"/>
      <c r="TUU47" s="21"/>
      <c r="TUV47" s="21"/>
      <c r="TUW47" s="21"/>
      <c r="TUX47" s="21"/>
      <c r="TUY47" s="21"/>
      <c r="TUZ47" s="21"/>
      <c r="TVA47" s="21"/>
      <c r="TVB47" s="21"/>
      <c r="TVC47" s="21"/>
      <c r="TVD47" s="21"/>
      <c r="TVE47" s="21"/>
      <c r="TVF47" s="21"/>
      <c r="TVG47" s="21"/>
      <c r="TVH47" s="21"/>
      <c r="TVI47" s="21"/>
      <c r="TVJ47" s="21"/>
      <c r="TVK47" s="21"/>
      <c r="TVL47" s="21"/>
      <c r="TVM47" s="21"/>
      <c r="TVN47" s="21"/>
      <c r="TVO47" s="21"/>
      <c r="TVP47" s="21"/>
      <c r="TVQ47" s="21"/>
      <c r="TVR47" s="21"/>
      <c r="TVS47" s="21"/>
      <c r="TVT47" s="21"/>
      <c r="TVU47" s="21"/>
      <c r="TVV47" s="21"/>
      <c r="TVW47" s="21"/>
      <c r="TVX47" s="21"/>
      <c r="TVY47" s="21"/>
      <c r="TVZ47" s="21"/>
      <c r="TWA47" s="21"/>
      <c r="TWB47" s="21"/>
      <c r="TWC47" s="21"/>
      <c r="TWD47" s="21"/>
      <c r="TWE47" s="21"/>
      <c r="TWF47" s="21"/>
      <c r="TWG47" s="21"/>
      <c r="TWH47" s="21"/>
      <c r="TWI47" s="21"/>
      <c r="TWJ47" s="21"/>
      <c r="TWK47" s="21"/>
      <c r="TWL47" s="21"/>
      <c r="TWM47" s="21"/>
      <c r="TWN47" s="21"/>
      <c r="TWO47" s="21"/>
      <c r="TWP47" s="21"/>
      <c r="TWQ47" s="21"/>
      <c r="TWR47" s="21"/>
      <c r="TWS47" s="21"/>
      <c r="TWT47" s="21"/>
      <c r="TWU47" s="21"/>
      <c r="TWV47" s="21"/>
      <c r="TWW47" s="21"/>
      <c r="TWX47" s="21"/>
      <c r="TWY47" s="21"/>
      <c r="TWZ47" s="21"/>
      <c r="TXA47" s="21"/>
      <c r="TXB47" s="21"/>
      <c r="TXC47" s="21"/>
      <c r="TXD47" s="21"/>
      <c r="TXE47" s="21"/>
      <c r="TXF47" s="21"/>
      <c r="TXG47" s="21"/>
      <c r="TXH47" s="21"/>
      <c r="TXI47" s="21"/>
      <c r="TXJ47" s="21"/>
      <c r="TXK47" s="21"/>
      <c r="TXL47" s="21"/>
      <c r="TXM47" s="21"/>
      <c r="TXN47" s="21"/>
      <c r="TXO47" s="21"/>
      <c r="TXP47" s="21"/>
      <c r="TXQ47" s="21"/>
      <c r="TXR47" s="21"/>
      <c r="TXS47" s="21"/>
      <c r="TXT47" s="21"/>
      <c r="TXU47" s="21"/>
      <c r="TXV47" s="21"/>
      <c r="TXW47" s="21"/>
      <c r="TXX47" s="21"/>
      <c r="TXY47" s="21"/>
      <c r="TXZ47" s="21"/>
      <c r="TYA47" s="21"/>
      <c r="TYB47" s="21"/>
      <c r="TYC47" s="21"/>
      <c r="TYD47" s="21"/>
      <c r="TYE47" s="21"/>
      <c r="TYF47" s="21"/>
      <c r="TYG47" s="21"/>
      <c r="TYH47" s="21"/>
      <c r="TYI47" s="21"/>
      <c r="TYJ47" s="21"/>
      <c r="TYK47" s="21"/>
      <c r="TYL47" s="21"/>
      <c r="TYM47" s="21"/>
      <c r="TYN47" s="21"/>
      <c r="TYO47" s="21"/>
      <c r="TYP47" s="21"/>
      <c r="TYQ47" s="21"/>
      <c r="TYR47" s="21"/>
      <c r="TYS47" s="21"/>
      <c r="TYT47" s="21"/>
      <c r="TYU47" s="21"/>
      <c r="TYV47" s="21"/>
      <c r="TYW47" s="21"/>
      <c r="TYX47" s="21"/>
      <c r="TYY47" s="21"/>
      <c r="TYZ47" s="21"/>
      <c r="TZA47" s="21"/>
      <c r="TZB47" s="21"/>
      <c r="TZC47" s="21"/>
      <c r="TZD47" s="21"/>
      <c r="TZE47" s="21"/>
      <c r="TZF47" s="21"/>
      <c r="TZG47" s="21"/>
      <c r="TZH47" s="21"/>
      <c r="TZI47" s="21"/>
      <c r="TZJ47" s="21"/>
      <c r="TZK47" s="21"/>
      <c r="TZL47" s="21"/>
      <c r="TZM47" s="21"/>
      <c r="TZN47" s="21"/>
      <c r="TZO47" s="21"/>
      <c r="TZP47" s="21"/>
      <c r="TZQ47" s="21"/>
      <c r="TZR47" s="21"/>
      <c r="TZS47" s="21"/>
      <c r="TZT47" s="21"/>
      <c r="TZU47" s="21"/>
      <c r="TZV47" s="21"/>
      <c r="TZW47" s="21"/>
      <c r="TZX47" s="21"/>
      <c r="TZY47" s="21"/>
      <c r="TZZ47" s="21"/>
      <c r="UAA47" s="21"/>
      <c r="UAB47" s="21"/>
      <c r="UAC47" s="21"/>
      <c r="UAD47" s="21"/>
      <c r="UAE47" s="21"/>
      <c r="UAF47" s="21"/>
      <c r="UAG47" s="21"/>
      <c r="UAH47" s="21"/>
      <c r="UAI47" s="21"/>
      <c r="UAJ47" s="21"/>
      <c r="UAK47" s="21"/>
      <c r="UAL47" s="21"/>
      <c r="UAM47" s="21"/>
      <c r="UAN47" s="21"/>
      <c r="UAO47" s="21"/>
      <c r="UAP47" s="21"/>
      <c r="UAQ47" s="21"/>
      <c r="UAR47" s="21"/>
      <c r="UAS47" s="21"/>
      <c r="UAT47" s="21"/>
      <c r="UAU47" s="21"/>
      <c r="UAV47" s="21"/>
      <c r="UAW47" s="21"/>
      <c r="UAX47" s="21"/>
      <c r="UAY47" s="21"/>
      <c r="UAZ47" s="21"/>
      <c r="UBA47" s="21"/>
      <c r="UBB47" s="21"/>
      <c r="UBC47" s="21"/>
      <c r="UBD47" s="21"/>
      <c r="UBE47" s="21"/>
      <c r="UBF47" s="21"/>
      <c r="UBG47" s="21"/>
      <c r="UBH47" s="21"/>
      <c r="UBI47" s="21"/>
      <c r="UBJ47" s="21"/>
      <c r="UBK47" s="21"/>
      <c r="UBL47" s="21"/>
      <c r="UBM47" s="21"/>
      <c r="UBN47" s="21"/>
      <c r="UBO47" s="21"/>
      <c r="UBP47" s="21"/>
      <c r="UBQ47" s="21"/>
      <c r="UBR47" s="21"/>
      <c r="UBS47" s="21"/>
      <c r="UBT47" s="21"/>
      <c r="UBU47" s="21"/>
      <c r="UBV47" s="21"/>
      <c r="UBW47" s="21"/>
      <c r="UBX47" s="21"/>
      <c r="UBY47" s="21"/>
      <c r="UBZ47" s="21"/>
      <c r="UCA47" s="21"/>
      <c r="UCB47" s="21"/>
      <c r="UCC47" s="21"/>
      <c r="UCD47" s="21"/>
      <c r="UCE47" s="21"/>
      <c r="UCF47" s="21"/>
      <c r="UCG47" s="21"/>
      <c r="UCH47" s="21"/>
      <c r="UCI47" s="21"/>
      <c r="UCJ47" s="21"/>
      <c r="UCK47" s="21"/>
      <c r="UCL47" s="21"/>
      <c r="UCM47" s="21"/>
      <c r="UCN47" s="21"/>
      <c r="UCO47" s="21"/>
      <c r="UCP47" s="21"/>
      <c r="UCQ47" s="21"/>
      <c r="UCR47" s="21"/>
      <c r="UCS47" s="21"/>
      <c r="UCT47" s="21"/>
      <c r="UCU47" s="21"/>
      <c r="UCV47" s="21"/>
      <c r="UCW47" s="21"/>
      <c r="UCX47" s="21"/>
      <c r="UCY47" s="21"/>
      <c r="UCZ47" s="21"/>
      <c r="UDA47" s="21"/>
      <c r="UDB47" s="21"/>
      <c r="UDC47" s="21"/>
      <c r="UDD47" s="21"/>
      <c r="UDE47" s="21"/>
      <c r="UDF47" s="21"/>
      <c r="UDG47" s="21"/>
      <c r="UDH47" s="21"/>
      <c r="UDI47" s="21"/>
      <c r="UDJ47" s="21"/>
      <c r="UDK47" s="21"/>
      <c r="UDL47" s="21"/>
      <c r="UDM47" s="21"/>
      <c r="UDN47" s="21"/>
      <c r="UDO47" s="21"/>
      <c r="UDP47" s="21"/>
      <c r="UDQ47" s="21"/>
      <c r="UDR47" s="21"/>
      <c r="UDS47" s="21"/>
      <c r="UDT47" s="21"/>
      <c r="UDU47" s="21"/>
      <c r="UDV47" s="21"/>
      <c r="UDW47" s="21"/>
      <c r="UDX47" s="21"/>
      <c r="UDY47" s="21"/>
      <c r="UDZ47" s="21"/>
      <c r="UEA47" s="21"/>
      <c r="UEB47" s="21"/>
      <c r="UEC47" s="21"/>
      <c r="UED47" s="21"/>
      <c r="UEE47" s="21"/>
      <c r="UEF47" s="21"/>
      <c r="UEG47" s="21"/>
      <c r="UEH47" s="21"/>
      <c r="UEI47" s="21"/>
      <c r="UEJ47" s="21"/>
      <c r="UEK47" s="21"/>
      <c r="UEL47" s="21"/>
      <c r="UEM47" s="21"/>
      <c r="UEN47" s="21"/>
      <c r="UEO47" s="21"/>
      <c r="UEP47" s="21"/>
      <c r="UEQ47" s="21"/>
      <c r="UER47" s="21"/>
      <c r="UES47" s="21"/>
      <c r="UET47" s="21"/>
      <c r="UEU47" s="21"/>
      <c r="UEV47" s="21"/>
      <c r="UEW47" s="21"/>
      <c r="UEX47" s="21"/>
      <c r="UEY47" s="21"/>
      <c r="UEZ47" s="21"/>
      <c r="UFA47" s="21"/>
      <c r="UFB47" s="21"/>
      <c r="UFC47" s="21"/>
      <c r="UFD47" s="21"/>
      <c r="UFE47" s="21"/>
      <c r="UFF47" s="21"/>
      <c r="UFG47" s="21"/>
      <c r="UFH47" s="21"/>
      <c r="UFI47" s="21"/>
      <c r="UFJ47" s="21"/>
      <c r="UFK47" s="21"/>
      <c r="UFL47" s="21"/>
      <c r="UFM47" s="21"/>
      <c r="UFN47" s="21"/>
      <c r="UFO47" s="21"/>
      <c r="UFP47" s="21"/>
      <c r="UFQ47" s="21"/>
      <c r="UFR47" s="21"/>
      <c r="UFS47" s="21"/>
      <c r="UFT47" s="21"/>
      <c r="UFU47" s="21"/>
      <c r="UFV47" s="21"/>
      <c r="UFW47" s="21"/>
      <c r="UFX47" s="21"/>
      <c r="UFY47" s="21"/>
      <c r="UFZ47" s="21"/>
      <c r="UGA47" s="21"/>
      <c r="UGB47" s="21"/>
      <c r="UGC47" s="21"/>
      <c r="UGD47" s="21"/>
      <c r="UGE47" s="21"/>
      <c r="UGF47" s="21"/>
      <c r="UGG47" s="21"/>
      <c r="UGH47" s="21"/>
      <c r="UGI47" s="21"/>
      <c r="UGJ47" s="21"/>
      <c r="UGK47" s="21"/>
      <c r="UGL47" s="21"/>
      <c r="UGM47" s="21"/>
      <c r="UGN47" s="21"/>
      <c r="UGO47" s="21"/>
      <c r="UGP47" s="21"/>
      <c r="UGQ47" s="21"/>
      <c r="UGR47" s="21"/>
      <c r="UGS47" s="21"/>
      <c r="UGT47" s="21"/>
      <c r="UGU47" s="21"/>
      <c r="UGV47" s="21"/>
      <c r="UGW47" s="21"/>
      <c r="UGX47" s="21"/>
      <c r="UGY47" s="21"/>
      <c r="UGZ47" s="21"/>
      <c r="UHA47" s="21"/>
      <c r="UHB47" s="21"/>
      <c r="UHC47" s="21"/>
      <c r="UHD47" s="21"/>
      <c r="UHE47" s="21"/>
      <c r="UHF47" s="21"/>
      <c r="UHG47" s="21"/>
      <c r="UHH47" s="21"/>
      <c r="UHI47" s="21"/>
      <c r="UHJ47" s="21"/>
      <c r="UHK47" s="21"/>
      <c r="UHL47" s="21"/>
      <c r="UHM47" s="21"/>
      <c r="UHN47" s="21"/>
      <c r="UHO47" s="21"/>
      <c r="UHP47" s="21"/>
      <c r="UHQ47" s="21"/>
      <c r="UHR47" s="21"/>
      <c r="UHS47" s="21"/>
      <c r="UHT47" s="21"/>
      <c r="UHU47" s="21"/>
      <c r="UHV47" s="21"/>
      <c r="UHW47" s="21"/>
      <c r="UHX47" s="21"/>
      <c r="UHY47" s="21"/>
      <c r="UHZ47" s="21"/>
      <c r="UIA47" s="21"/>
      <c r="UIB47" s="21"/>
      <c r="UIC47" s="21"/>
      <c r="UID47" s="21"/>
      <c r="UIE47" s="21"/>
      <c r="UIF47" s="21"/>
      <c r="UIG47" s="21"/>
      <c r="UIH47" s="21"/>
      <c r="UII47" s="21"/>
      <c r="UIJ47" s="21"/>
      <c r="UIK47" s="21"/>
      <c r="UIL47" s="21"/>
      <c r="UIM47" s="21"/>
      <c r="UIN47" s="21"/>
      <c r="UIO47" s="21"/>
      <c r="UIP47" s="21"/>
      <c r="UIQ47" s="21"/>
      <c r="UIR47" s="21"/>
      <c r="UIS47" s="21"/>
      <c r="UIT47" s="21"/>
      <c r="UIU47" s="21"/>
      <c r="UIV47" s="21"/>
      <c r="UIW47" s="21"/>
      <c r="UIX47" s="21"/>
      <c r="UIY47" s="21"/>
      <c r="UIZ47" s="21"/>
      <c r="UJA47" s="21"/>
      <c r="UJB47" s="21"/>
      <c r="UJC47" s="21"/>
      <c r="UJD47" s="21"/>
      <c r="UJE47" s="21"/>
      <c r="UJF47" s="21"/>
      <c r="UJG47" s="21"/>
      <c r="UJH47" s="21"/>
      <c r="UJI47" s="21"/>
      <c r="UJJ47" s="21"/>
      <c r="UJK47" s="21"/>
      <c r="UJL47" s="21"/>
      <c r="UJM47" s="21"/>
      <c r="UJN47" s="21"/>
      <c r="UJO47" s="21"/>
      <c r="UJP47" s="21"/>
      <c r="UJQ47" s="21"/>
      <c r="UJR47" s="21"/>
      <c r="UJS47" s="21"/>
      <c r="UJT47" s="21"/>
      <c r="UJU47" s="21"/>
      <c r="UJV47" s="21"/>
      <c r="UJW47" s="21"/>
      <c r="UJX47" s="21"/>
      <c r="UJY47" s="21"/>
      <c r="UJZ47" s="21"/>
      <c r="UKA47" s="21"/>
      <c r="UKB47" s="21"/>
      <c r="UKC47" s="21"/>
      <c r="UKD47" s="21"/>
      <c r="UKE47" s="21"/>
      <c r="UKF47" s="21"/>
      <c r="UKG47" s="21"/>
      <c r="UKH47" s="21"/>
      <c r="UKI47" s="21"/>
      <c r="UKJ47" s="21"/>
      <c r="UKK47" s="21"/>
      <c r="UKL47" s="21"/>
      <c r="UKM47" s="21"/>
      <c r="UKN47" s="21"/>
      <c r="UKO47" s="21"/>
      <c r="UKP47" s="21"/>
      <c r="UKQ47" s="21"/>
      <c r="UKR47" s="21"/>
      <c r="UKS47" s="21"/>
      <c r="UKT47" s="21"/>
      <c r="UKU47" s="21"/>
      <c r="UKV47" s="21"/>
      <c r="UKW47" s="21"/>
      <c r="UKX47" s="21"/>
      <c r="UKY47" s="21"/>
      <c r="UKZ47" s="21"/>
      <c r="ULA47" s="21"/>
      <c r="ULB47" s="21"/>
      <c r="ULC47" s="21"/>
      <c r="ULD47" s="21"/>
      <c r="ULE47" s="21"/>
      <c r="ULF47" s="21"/>
      <c r="ULG47" s="21"/>
      <c r="ULH47" s="21"/>
      <c r="ULI47" s="21"/>
      <c r="ULJ47" s="21"/>
      <c r="ULK47" s="21"/>
      <c r="ULL47" s="21"/>
      <c r="ULM47" s="21"/>
      <c r="ULN47" s="21"/>
      <c r="ULO47" s="21"/>
      <c r="ULP47" s="21"/>
      <c r="ULQ47" s="21"/>
      <c r="ULR47" s="21"/>
      <c r="ULS47" s="21"/>
      <c r="ULT47" s="21"/>
      <c r="ULU47" s="21"/>
      <c r="ULV47" s="21"/>
      <c r="ULW47" s="21"/>
      <c r="ULX47" s="21"/>
      <c r="ULY47" s="21"/>
      <c r="ULZ47" s="21"/>
      <c r="UMA47" s="21"/>
      <c r="UMB47" s="21"/>
      <c r="UMC47" s="21"/>
      <c r="UMD47" s="21"/>
      <c r="UME47" s="21"/>
      <c r="UMF47" s="21"/>
      <c r="UMG47" s="21"/>
      <c r="UMH47" s="21"/>
      <c r="UMI47" s="21"/>
      <c r="UMJ47" s="21"/>
      <c r="UMK47" s="21"/>
      <c r="UML47" s="21"/>
      <c r="UMM47" s="21"/>
      <c r="UMN47" s="21"/>
      <c r="UMO47" s="21"/>
      <c r="UMP47" s="21"/>
      <c r="UMQ47" s="21"/>
      <c r="UMR47" s="21"/>
      <c r="UMS47" s="21"/>
      <c r="UMT47" s="21"/>
      <c r="UMU47" s="21"/>
      <c r="UMV47" s="21"/>
      <c r="UMW47" s="21"/>
      <c r="UMX47" s="21"/>
      <c r="UMY47" s="21"/>
      <c r="UMZ47" s="21"/>
      <c r="UNA47" s="21"/>
      <c r="UNB47" s="21"/>
      <c r="UNC47" s="21"/>
      <c r="UND47" s="21"/>
      <c r="UNE47" s="21"/>
      <c r="UNF47" s="21"/>
      <c r="UNG47" s="21"/>
      <c r="UNH47" s="21"/>
      <c r="UNI47" s="21"/>
      <c r="UNJ47" s="21"/>
      <c r="UNK47" s="21"/>
      <c r="UNL47" s="21"/>
      <c r="UNM47" s="21"/>
      <c r="UNN47" s="21"/>
      <c r="UNO47" s="21"/>
      <c r="UNP47" s="21"/>
      <c r="UNQ47" s="21"/>
      <c r="UNR47" s="21"/>
      <c r="UNS47" s="21"/>
      <c r="UNT47" s="21"/>
      <c r="UNU47" s="21"/>
      <c r="UNV47" s="21"/>
      <c r="UNW47" s="21"/>
      <c r="UNX47" s="21"/>
      <c r="UNY47" s="21"/>
      <c r="UNZ47" s="21"/>
      <c r="UOA47" s="21"/>
      <c r="UOB47" s="21"/>
      <c r="UOC47" s="21"/>
      <c r="UOD47" s="21"/>
      <c r="UOE47" s="21"/>
      <c r="UOF47" s="21"/>
      <c r="UOG47" s="21"/>
      <c r="UOH47" s="21"/>
      <c r="UOI47" s="21"/>
      <c r="UOJ47" s="21"/>
      <c r="UOK47" s="21"/>
      <c r="UOL47" s="21"/>
      <c r="UOM47" s="21"/>
      <c r="UON47" s="21"/>
      <c r="UOO47" s="21"/>
      <c r="UOP47" s="21"/>
      <c r="UOQ47" s="21"/>
      <c r="UOR47" s="21"/>
      <c r="UOS47" s="21"/>
      <c r="UOT47" s="21"/>
      <c r="UOU47" s="21"/>
      <c r="UOV47" s="21"/>
      <c r="UOW47" s="21"/>
      <c r="UOX47" s="21"/>
      <c r="UOY47" s="21"/>
      <c r="UOZ47" s="21"/>
      <c r="UPA47" s="21"/>
      <c r="UPB47" s="21"/>
      <c r="UPC47" s="21"/>
      <c r="UPD47" s="21"/>
      <c r="UPE47" s="21"/>
      <c r="UPF47" s="21"/>
      <c r="UPG47" s="21"/>
      <c r="UPH47" s="21"/>
      <c r="UPI47" s="21"/>
      <c r="UPJ47" s="21"/>
      <c r="UPK47" s="21"/>
      <c r="UPL47" s="21"/>
      <c r="UPM47" s="21"/>
      <c r="UPN47" s="21"/>
      <c r="UPO47" s="21"/>
      <c r="UPP47" s="21"/>
      <c r="UPQ47" s="21"/>
      <c r="UPR47" s="21"/>
      <c r="UPS47" s="21"/>
      <c r="UPT47" s="21"/>
      <c r="UPU47" s="21"/>
      <c r="UPV47" s="21"/>
      <c r="UPW47" s="21"/>
      <c r="UPX47" s="21"/>
      <c r="UPY47" s="21"/>
      <c r="UPZ47" s="21"/>
      <c r="UQA47" s="21"/>
      <c r="UQB47" s="21"/>
      <c r="UQC47" s="21"/>
      <c r="UQD47" s="21"/>
      <c r="UQE47" s="21"/>
      <c r="UQF47" s="21"/>
      <c r="UQG47" s="21"/>
      <c r="UQH47" s="21"/>
      <c r="UQI47" s="21"/>
      <c r="UQJ47" s="21"/>
      <c r="UQK47" s="21"/>
      <c r="UQL47" s="21"/>
      <c r="UQM47" s="21"/>
      <c r="UQN47" s="21"/>
      <c r="UQO47" s="21"/>
      <c r="UQP47" s="21"/>
      <c r="UQQ47" s="21"/>
      <c r="UQR47" s="21"/>
      <c r="UQS47" s="21"/>
      <c r="UQT47" s="21"/>
      <c r="UQU47" s="21"/>
      <c r="UQV47" s="21"/>
      <c r="UQW47" s="21"/>
      <c r="UQX47" s="21"/>
      <c r="UQY47" s="21"/>
      <c r="UQZ47" s="21"/>
      <c r="URA47" s="21"/>
      <c r="URB47" s="21"/>
      <c r="URC47" s="21"/>
      <c r="URD47" s="21"/>
      <c r="URE47" s="21"/>
      <c r="URF47" s="21"/>
      <c r="URG47" s="21"/>
      <c r="URH47" s="21"/>
      <c r="URI47" s="21"/>
      <c r="URJ47" s="21"/>
      <c r="URK47" s="21"/>
      <c r="URL47" s="21"/>
      <c r="URM47" s="21"/>
      <c r="URN47" s="21"/>
      <c r="URO47" s="21"/>
      <c r="URP47" s="21"/>
      <c r="URQ47" s="21"/>
      <c r="URR47" s="21"/>
      <c r="URS47" s="21"/>
      <c r="URT47" s="21"/>
      <c r="URU47" s="21"/>
      <c r="URV47" s="21"/>
      <c r="URW47" s="21"/>
      <c r="URX47" s="21"/>
      <c r="URY47" s="21"/>
      <c r="URZ47" s="21"/>
      <c r="USA47" s="21"/>
      <c r="USB47" s="21"/>
      <c r="USC47" s="21"/>
      <c r="USD47" s="21"/>
      <c r="USE47" s="21"/>
      <c r="USF47" s="21"/>
      <c r="USG47" s="21"/>
      <c r="USH47" s="21"/>
      <c r="USI47" s="21"/>
      <c r="USJ47" s="21"/>
      <c r="USK47" s="21"/>
      <c r="USL47" s="21"/>
      <c r="USM47" s="21"/>
      <c r="USN47" s="21"/>
      <c r="USO47" s="21"/>
      <c r="USP47" s="21"/>
      <c r="USQ47" s="21"/>
      <c r="USR47" s="21"/>
      <c r="USS47" s="21"/>
      <c r="UST47" s="21"/>
      <c r="USU47" s="21"/>
      <c r="USV47" s="21"/>
      <c r="USW47" s="21"/>
      <c r="USX47" s="21"/>
      <c r="USY47" s="21"/>
      <c r="USZ47" s="21"/>
      <c r="UTA47" s="21"/>
      <c r="UTB47" s="21"/>
      <c r="UTC47" s="21"/>
      <c r="UTD47" s="21"/>
      <c r="UTE47" s="21"/>
      <c r="UTF47" s="21"/>
      <c r="UTG47" s="21"/>
      <c r="UTH47" s="21"/>
      <c r="UTI47" s="21"/>
      <c r="UTJ47" s="21"/>
      <c r="UTK47" s="21"/>
      <c r="UTL47" s="21"/>
      <c r="UTM47" s="21"/>
      <c r="UTN47" s="21"/>
      <c r="UTO47" s="21"/>
      <c r="UTP47" s="21"/>
      <c r="UTQ47" s="21"/>
      <c r="UTR47" s="21"/>
      <c r="UTS47" s="21"/>
      <c r="UTT47" s="21"/>
      <c r="UTU47" s="21"/>
      <c r="UTV47" s="21"/>
      <c r="UTW47" s="21"/>
      <c r="UTX47" s="21"/>
      <c r="UTY47" s="21"/>
      <c r="UTZ47" s="21"/>
      <c r="UUA47" s="21"/>
      <c r="UUB47" s="21"/>
      <c r="UUC47" s="21"/>
      <c r="UUD47" s="21"/>
      <c r="UUE47" s="21"/>
      <c r="UUF47" s="21"/>
      <c r="UUG47" s="21"/>
      <c r="UUH47" s="21"/>
      <c r="UUI47" s="21"/>
      <c r="UUJ47" s="21"/>
      <c r="UUK47" s="21"/>
      <c r="UUL47" s="21"/>
      <c r="UUM47" s="21"/>
      <c r="UUN47" s="21"/>
      <c r="UUO47" s="21"/>
      <c r="UUP47" s="21"/>
      <c r="UUQ47" s="21"/>
      <c r="UUR47" s="21"/>
      <c r="UUS47" s="21"/>
      <c r="UUT47" s="21"/>
      <c r="UUU47" s="21"/>
      <c r="UUV47" s="21"/>
      <c r="UUW47" s="21"/>
      <c r="UUX47" s="21"/>
      <c r="UUY47" s="21"/>
      <c r="UUZ47" s="21"/>
      <c r="UVA47" s="21"/>
      <c r="UVB47" s="21"/>
      <c r="UVC47" s="21"/>
      <c r="UVD47" s="21"/>
      <c r="UVE47" s="21"/>
      <c r="UVF47" s="21"/>
      <c r="UVG47" s="21"/>
      <c r="UVH47" s="21"/>
      <c r="UVI47" s="21"/>
      <c r="UVJ47" s="21"/>
      <c r="UVK47" s="21"/>
      <c r="UVL47" s="21"/>
      <c r="UVM47" s="21"/>
      <c r="UVN47" s="21"/>
      <c r="UVO47" s="21"/>
      <c r="UVP47" s="21"/>
      <c r="UVQ47" s="21"/>
      <c r="UVR47" s="21"/>
      <c r="UVS47" s="21"/>
      <c r="UVT47" s="21"/>
      <c r="UVU47" s="21"/>
      <c r="UVV47" s="21"/>
      <c r="UVW47" s="21"/>
      <c r="UVX47" s="21"/>
      <c r="UVY47" s="21"/>
      <c r="UVZ47" s="21"/>
      <c r="UWA47" s="21"/>
      <c r="UWB47" s="21"/>
      <c r="UWC47" s="21"/>
      <c r="UWD47" s="21"/>
      <c r="UWE47" s="21"/>
      <c r="UWF47" s="21"/>
      <c r="UWG47" s="21"/>
      <c r="UWH47" s="21"/>
      <c r="UWI47" s="21"/>
      <c r="UWJ47" s="21"/>
      <c r="UWK47" s="21"/>
      <c r="UWL47" s="21"/>
      <c r="UWM47" s="21"/>
      <c r="UWN47" s="21"/>
      <c r="UWO47" s="21"/>
      <c r="UWP47" s="21"/>
      <c r="UWQ47" s="21"/>
      <c r="UWR47" s="21"/>
      <c r="UWS47" s="21"/>
      <c r="UWT47" s="21"/>
      <c r="UWU47" s="21"/>
      <c r="UWV47" s="21"/>
      <c r="UWW47" s="21"/>
      <c r="UWX47" s="21"/>
      <c r="UWY47" s="21"/>
      <c r="UWZ47" s="21"/>
      <c r="UXA47" s="21"/>
      <c r="UXB47" s="21"/>
      <c r="UXC47" s="21"/>
      <c r="UXD47" s="21"/>
      <c r="UXE47" s="21"/>
      <c r="UXF47" s="21"/>
      <c r="UXG47" s="21"/>
      <c r="UXH47" s="21"/>
      <c r="UXI47" s="21"/>
      <c r="UXJ47" s="21"/>
      <c r="UXK47" s="21"/>
      <c r="UXL47" s="21"/>
      <c r="UXM47" s="21"/>
      <c r="UXN47" s="21"/>
      <c r="UXO47" s="21"/>
      <c r="UXP47" s="21"/>
      <c r="UXQ47" s="21"/>
      <c r="UXR47" s="21"/>
      <c r="UXS47" s="21"/>
      <c r="UXT47" s="21"/>
      <c r="UXU47" s="21"/>
      <c r="UXV47" s="21"/>
      <c r="UXW47" s="21"/>
      <c r="UXX47" s="21"/>
      <c r="UXY47" s="21"/>
      <c r="UXZ47" s="21"/>
      <c r="UYA47" s="21"/>
      <c r="UYB47" s="21"/>
      <c r="UYC47" s="21"/>
      <c r="UYD47" s="21"/>
      <c r="UYE47" s="21"/>
      <c r="UYF47" s="21"/>
      <c r="UYG47" s="21"/>
      <c r="UYH47" s="21"/>
      <c r="UYI47" s="21"/>
      <c r="UYJ47" s="21"/>
      <c r="UYK47" s="21"/>
      <c r="UYL47" s="21"/>
      <c r="UYM47" s="21"/>
      <c r="UYN47" s="21"/>
      <c r="UYO47" s="21"/>
      <c r="UYP47" s="21"/>
      <c r="UYQ47" s="21"/>
      <c r="UYR47" s="21"/>
      <c r="UYS47" s="21"/>
      <c r="UYT47" s="21"/>
      <c r="UYU47" s="21"/>
      <c r="UYV47" s="21"/>
      <c r="UYW47" s="21"/>
      <c r="UYX47" s="21"/>
      <c r="UYY47" s="21"/>
      <c r="UYZ47" s="21"/>
      <c r="UZA47" s="21"/>
      <c r="UZB47" s="21"/>
      <c r="UZC47" s="21"/>
      <c r="UZD47" s="21"/>
      <c r="UZE47" s="21"/>
      <c r="UZF47" s="21"/>
      <c r="UZG47" s="21"/>
      <c r="UZH47" s="21"/>
      <c r="UZI47" s="21"/>
      <c r="UZJ47" s="21"/>
      <c r="UZK47" s="21"/>
      <c r="UZL47" s="21"/>
      <c r="UZM47" s="21"/>
      <c r="UZN47" s="21"/>
      <c r="UZO47" s="21"/>
      <c r="UZP47" s="21"/>
      <c r="UZQ47" s="21"/>
      <c r="UZR47" s="21"/>
      <c r="UZS47" s="21"/>
      <c r="UZT47" s="21"/>
      <c r="UZU47" s="21"/>
      <c r="UZV47" s="21"/>
      <c r="UZW47" s="21"/>
      <c r="UZX47" s="21"/>
      <c r="UZY47" s="21"/>
      <c r="UZZ47" s="21"/>
      <c r="VAA47" s="21"/>
      <c r="VAB47" s="21"/>
      <c r="VAC47" s="21"/>
      <c r="VAD47" s="21"/>
      <c r="VAE47" s="21"/>
      <c r="VAF47" s="21"/>
      <c r="VAG47" s="21"/>
      <c r="VAH47" s="21"/>
      <c r="VAI47" s="21"/>
      <c r="VAJ47" s="21"/>
      <c r="VAK47" s="21"/>
      <c r="VAL47" s="21"/>
      <c r="VAM47" s="21"/>
      <c r="VAN47" s="21"/>
      <c r="VAO47" s="21"/>
      <c r="VAP47" s="21"/>
      <c r="VAQ47" s="21"/>
      <c r="VAR47" s="21"/>
      <c r="VAS47" s="21"/>
      <c r="VAT47" s="21"/>
      <c r="VAU47" s="21"/>
      <c r="VAV47" s="21"/>
      <c r="VAW47" s="21"/>
      <c r="VAX47" s="21"/>
      <c r="VAY47" s="21"/>
      <c r="VAZ47" s="21"/>
      <c r="VBA47" s="21"/>
      <c r="VBB47" s="21"/>
      <c r="VBC47" s="21"/>
      <c r="VBD47" s="21"/>
      <c r="VBE47" s="21"/>
      <c r="VBF47" s="21"/>
      <c r="VBG47" s="21"/>
      <c r="VBH47" s="21"/>
      <c r="VBI47" s="21"/>
      <c r="VBJ47" s="21"/>
      <c r="VBK47" s="21"/>
      <c r="VBL47" s="21"/>
      <c r="VBM47" s="21"/>
      <c r="VBN47" s="21"/>
      <c r="VBO47" s="21"/>
      <c r="VBP47" s="21"/>
      <c r="VBQ47" s="21"/>
      <c r="VBR47" s="21"/>
      <c r="VBS47" s="21"/>
      <c r="VBT47" s="21"/>
      <c r="VBU47" s="21"/>
      <c r="VBV47" s="21"/>
      <c r="VBW47" s="21"/>
      <c r="VBX47" s="21"/>
      <c r="VBY47" s="21"/>
      <c r="VBZ47" s="21"/>
      <c r="VCA47" s="21"/>
      <c r="VCB47" s="21"/>
      <c r="VCC47" s="21"/>
      <c r="VCD47" s="21"/>
      <c r="VCE47" s="21"/>
      <c r="VCF47" s="21"/>
      <c r="VCG47" s="21"/>
      <c r="VCH47" s="21"/>
      <c r="VCI47" s="21"/>
      <c r="VCJ47" s="21"/>
      <c r="VCK47" s="21"/>
      <c r="VCL47" s="21"/>
      <c r="VCM47" s="21"/>
      <c r="VCN47" s="21"/>
      <c r="VCO47" s="21"/>
      <c r="VCP47" s="21"/>
      <c r="VCQ47" s="21"/>
      <c r="VCR47" s="21"/>
      <c r="VCS47" s="21"/>
      <c r="VCT47" s="21"/>
      <c r="VCU47" s="21"/>
      <c r="VCV47" s="21"/>
      <c r="VCW47" s="21"/>
      <c r="VCX47" s="21"/>
      <c r="VCY47" s="21"/>
      <c r="VCZ47" s="21"/>
      <c r="VDA47" s="21"/>
      <c r="VDB47" s="21"/>
      <c r="VDC47" s="21"/>
      <c r="VDD47" s="21"/>
      <c r="VDE47" s="21"/>
      <c r="VDF47" s="21"/>
      <c r="VDG47" s="21"/>
      <c r="VDH47" s="21"/>
      <c r="VDI47" s="21"/>
      <c r="VDJ47" s="21"/>
      <c r="VDK47" s="21"/>
      <c r="VDL47" s="21"/>
      <c r="VDM47" s="21"/>
      <c r="VDN47" s="21"/>
      <c r="VDO47" s="21"/>
      <c r="VDP47" s="21"/>
      <c r="VDQ47" s="21"/>
      <c r="VDR47" s="21"/>
      <c r="VDS47" s="21"/>
      <c r="VDT47" s="21"/>
      <c r="VDU47" s="21"/>
      <c r="VDV47" s="21"/>
      <c r="VDW47" s="21"/>
      <c r="VDX47" s="21"/>
      <c r="VDY47" s="21"/>
      <c r="VDZ47" s="21"/>
      <c r="VEA47" s="21"/>
      <c r="VEB47" s="21"/>
      <c r="VEC47" s="21"/>
      <c r="VED47" s="21"/>
      <c r="VEE47" s="21"/>
      <c r="VEF47" s="21"/>
      <c r="VEG47" s="21"/>
      <c r="VEH47" s="21"/>
      <c r="VEI47" s="21"/>
      <c r="VEJ47" s="21"/>
      <c r="VEK47" s="21"/>
      <c r="VEL47" s="21"/>
      <c r="VEM47" s="21"/>
      <c r="VEN47" s="21"/>
      <c r="VEO47" s="21"/>
      <c r="VEP47" s="21"/>
      <c r="VEQ47" s="21"/>
      <c r="VER47" s="21"/>
      <c r="VES47" s="21"/>
      <c r="VET47" s="21"/>
      <c r="VEU47" s="21"/>
      <c r="VEV47" s="21"/>
      <c r="VEW47" s="21"/>
      <c r="VEX47" s="21"/>
      <c r="VEY47" s="21"/>
      <c r="VEZ47" s="21"/>
      <c r="VFA47" s="21"/>
      <c r="VFB47" s="21"/>
      <c r="VFC47" s="21"/>
      <c r="VFD47" s="21"/>
      <c r="VFE47" s="21"/>
      <c r="VFF47" s="21"/>
      <c r="VFG47" s="21"/>
      <c r="VFH47" s="21"/>
      <c r="VFI47" s="21"/>
      <c r="VFJ47" s="21"/>
      <c r="VFK47" s="21"/>
      <c r="VFL47" s="21"/>
      <c r="VFM47" s="21"/>
      <c r="VFN47" s="21"/>
      <c r="VFO47" s="21"/>
      <c r="VFP47" s="21"/>
      <c r="VFQ47" s="21"/>
      <c r="VFR47" s="21"/>
      <c r="VFS47" s="21"/>
      <c r="VFT47" s="21"/>
      <c r="VFU47" s="21"/>
      <c r="VFV47" s="21"/>
      <c r="VFW47" s="21"/>
      <c r="VFX47" s="21"/>
      <c r="VFY47" s="21"/>
      <c r="VFZ47" s="21"/>
      <c r="VGA47" s="21"/>
      <c r="VGB47" s="21"/>
      <c r="VGC47" s="21"/>
      <c r="VGD47" s="21"/>
      <c r="VGE47" s="21"/>
      <c r="VGF47" s="21"/>
      <c r="VGG47" s="21"/>
      <c r="VGH47" s="21"/>
      <c r="VGI47" s="21"/>
      <c r="VGJ47" s="21"/>
      <c r="VGK47" s="21"/>
      <c r="VGL47" s="21"/>
      <c r="VGM47" s="21"/>
      <c r="VGN47" s="21"/>
      <c r="VGO47" s="21"/>
      <c r="VGP47" s="21"/>
      <c r="VGQ47" s="21"/>
      <c r="VGR47" s="21"/>
      <c r="VGS47" s="21"/>
      <c r="VGT47" s="21"/>
      <c r="VGU47" s="21"/>
      <c r="VGV47" s="21"/>
      <c r="VGW47" s="21"/>
      <c r="VGX47" s="21"/>
      <c r="VGY47" s="21"/>
      <c r="VGZ47" s="21"/>
      <c r="VHA47" s="21"/>
      <c r="VHB47" s="21"/>
      <c r="VHC47" s="21"/>
      <c r="VHD47" s="21"/>
      <c r="VHE47" s="21"/>
      <c r="VHF47" s="21"/>
      <c r="VHG47" s="21"/>
      <c r="VHH47" s="21"/>
      <c r="VHI47" s="21"/>
      <c r="VHJ47" s="21"/>
      <c r="VHK47" s="21"/>
      <c r="VHL47" s="21"/>
      <c r="VHM47" s="21"/>
      <c r="VHN47" s="21"/>
      <c r="VHO47" s="21"/>
      <c r="VHP47" s="21"/>
      <c r="VHQ47" s="21"/>
      <c r="VHR47" s="21"/>
      <c r="VHS47" s="21"/>
      <c r="VHT47" s="21"/>
      <c r="VHU47" s="21"/>
      <c r="VHV47" s="21"/>
      <c r="VHW47" s="21"/>
      <c r="VHX47" s="21"/>
      <c r="VHY47" s="21"/>
      <c r="VHZ47" s="21"/>
      <c r="VIA47" s="21"/>
      <c r="VIB47" s="21"/>
      <c r="VIC47" s="21"/>
      <c r="VID47" s="21"/>
      <c r="VIE47" s="21"/>
      <c r="VIF47" s="21"/>
      <c r="VIG47" s="21"/>
      <c r="VIH47" s="21"/>
      <c r="VII47" s="21"/>
      <c r="VIJ47" s="21"/>
      <c r="VIK47" s="21"/>
      <c r="VIL47" s="21"/>
      <c r="VIM47" s="21"/>
      <c r="VIN47" s="21"/>
      <c r="VIO47" s="21"/>
      <c r="VIP47" s="21"/>
      <c r="VIQ47" s="21"/>
      <c r="VIR47" s="21"/>
      <c r="VIS47" s="21"/>
      <c r="VIT47" s="21"/>
      <c r="VIU47" s="21"/>
      <c r="VIV47" s="21"/>
      <c r="VIW47" s="21"/>
      <c r="VIX47" s="21"/>
      <c r="VIY47" s="21"/>
      <c r="VIZ47" s="21"/>
      <c r="VJA47" s="21"/>
      <c r="VJB47" s="21"/>
      <c r="VJC47" s="21"/>
      <c r="VJD47" s="21"/>
      <c r="VJE47" s="21"/>
      <c r="VJF47" s="21"/>
      <c r="VJG47" s="21"/>
      <c r="VJH47" s="21"/>
      <c r="VJI47" s="21"/>
      <c r="VJJ47" s="21"/>
      <c r="VJK47" s="21"/>
      <c r="VJL47" s="21"/>
      <c r="VJM47" s="21"/>
      <c r="VJN47" s="21"/>
      <c r="VJO47" s="21"/>
      <c r="VJP47" s="21"/>
      <c r="VJQ47" s="21"/>
      <c r="VJR47" s="21"/>
      <c r="VJS47" s="21"/>
      <c r="VJT47" s="21"/>
      <c r="VJU47" s="21"/>
      <c r="VJV47" s="21"/>
      <c r="VJW47" s="21"/>
      <c r="VJX47" s="21"/>
      <c r="VJY47" s="21"/>
      <c r="VJZ47" s="21"/>
      <c r="VKA47" s="21"/>
      <c r="VKB47" s="21"/>
      <c r="VKC47" s="21"/>
      <c r="VKD47" s="21"/>
      <c r="VKE47" s="21"/>
      <c r="VKF47" s="21"/>
      <c r="VKG47" s="21"/>
      <c r="VKH47" s="21"/>
      <c r="VKI47" s="21"/>
      <c r="VKJ47" s="21"/>
      <c r="VKK47" s="21"/>
      <c r="VKL47" s="21"/>
      <c r="VKM47" s="21"/>
      <c r="VKN47" s="21"/>
      <c r="VKO47" s="21"/>
      <c r="VKP47" s="21"/>
      <c r="VKQ47" s="21"/>
      <c r="VKR47" s="21"/>
      <c r="VKS47" s="21"/>
      <c r="VKT47" s="21"/>
      <c r="VKU47" s="21"/>
      <c r="VKV47" s="21"/>
      <c r="VKW47" s="21"/>
      <c r="VKX47" s="21"/>
      <c r="VKY47" s="21"/>
      <c r="VKZ47" s="21"/>
      <c r="VLA47" s="21"/>
      <c r="VLB47" s="21"/>
      <c r="VLC47" s="21"/>
      <c r="VLD47" s="21"/>
      <c r="VLE47" s="21"/>
      <c r="VLF47" s="21"/>
      <c r="VLG47" s="21"/>
      <c r="VLH47" s="21"/>
      <c r="VLI47" s="21"/>
      <c r="VLJ47" s="21"/>
      <c r="VLK47" s="21"/>
      <c r="VLL47" s="21"/>
      <c r="VLM47" s="21"/>
      <c r="VLN47" s="21"/>
      <c r="VLO47" s="21"/>
      <c r="VLP47" s="21"/>
      <c r="VLQ47" s="21"/>
      <c r="VLR47" s="21"/>
      <c r="VLS47" s="21"/>
      <c r="VLT47" s="21"/>
      <c r="VLU47" s="21"/>
      <c r="VLV47" s="21"/>
      <c r="VLW47" s="21"/>
      <c r="VLX47" s="21"/>
      <c r="VLY47" s="21"/>
      <c r="VLZ47" s="21"/>
      <c r="VMA47" s="21"/>
      <c r="VMB47" s="21"/>
      <c r="VMC47" s="21"/>
      <c r="VMD47" s="21"/>
      <c r="VME47" s="21"/>
      <c r="VMF47" s="21"/>
      <c r="VMG47" s="21"/>
      <c r="VMH47" s="21"/>
      <c r="VMI47" s="21"/>
      <c r="VMJ47" s="21"/>
      <c r="VMK47" s="21"/>
      <c r="VML47" s="21"/>
      <c r="VMM47" s="21"/>
      <c r="VMN47" s="21"/>
      <c r="VMO47" s="21"/>
      <c r="VMP47" s="21"/>
      <c r="VMQ47" s="21"/>
      <c r="VMR47" s="21"/>
      <c r="VMS47" s="21"/>
      <c r="VMT47" s="21"/>
      <c r="VMU47" s="21"/>
      <c r="VMV47" s="21"/>
      <c r="VMW47" s="21"/>
      <c r="VMX47" s="21"/>
      <c r="VMY47" s="21"/>
      <c r="VMZ47" s="21"/>
      <c r="VNA47" s="21"/>
      <c r="VNB47" s="21"/>
      <c r="VNC47" s="21"/>
      <c r="VND47" s="21"/>
      <c r="VNE47" s="21"/>
      <c r="VNF47" s="21"/>
      <c r="VNG47" s="21"/>
      <c r="VNH47" s="21"/>
      <c r="VNI47" s="21"/>
      <c r="VNJ47" s="21"/>
      <c r="VNK47" s="21"/>
      <c r="VNL47" s="21"/>
      <c r="VNM47" s="21"/>
      <c r="VNN47" s="21"/>
      <c r="VNO47" s="21"/>
      <c r="VNP47" s="21"/>
      <c r="VNQ47" s="21"/>
      <c r="VNR47" s="21"/>
      <c r="VNS47" s="21"/>
      <c r="VNT47" s="21"/>
      <c r="VNU47" s="21"/>
      <c r="VNV47" s="21"/>
      <c r="VNW47" s="21"/>
      <c r="VNX47" s="21"/>
      <c r="VNY47" s="21"/>
      <c r="VNZ47" s="21"/>
      <c r="VOA47" s="21"/>
      <c r="VOB47" s="21"/>
      <c r="VOC47" s="21"/>
      <c r="VOD47" s="21"/>
      <c r="VOE47" s="21"/>
      <c r="VOF47" s="21"/>
      <c r="VOG47" s="21"/>
      <c r="VOH47" s="21"/>
      <c r="VOI47" s="21"/>
      <c r="VOJ47" s="21"/>
      <c r="VOK47" s="21"/>
      <c r="VOL47" s="21"/>
      <c r="VOM47" s="21"/>
      <c r="VON47" s="21"/>
      <c r="VOO47" s="21"/>
      <c r="VOP47" s="21"/>
      <c r="VOQ47" s="21"/>
      <c r="VOR47" s="21"/>
      <c r="VOS47" s="21"/>
      <c r="VOT47" s="21"/>
      <c r="VOU47" s="21"/>
      <c r="VOV47" s="21"/>
      <c r="VOW47" s="21"/>
      <c r="VOX47" s="21"/>
      <c r="VOY47" s="21"/>
      <c r="VOZ47" s="21"/>
      <c r="VPA47" s="21"/>
      <c r="VPB47" s="21"/>
      <c r="VPC47" s="21"/>
      <c r="VPD47" s="21"/>
      <c r="VPE47" s="21"/>
      <c r="VPF47" s="21"/>
      <c r="VPG47" s="21"/>
      <c r="VPH47" s="21"/>
      <c r="VPI47" s="21"/>
      <c r="VPJ47" s="21"/>
      <c r="VPK47" s="21"/>
      <c r="VPL47" s="21"/>
      <c r="VPM47" s="21"/>
      <c r="VPN47" s="21"/>
      <c r="VPO47" s="21"/>
      <c r="VPP47" s="21"/>
      <c r="VPQ47" s="21"/>
      <c r="VPR47" s="21"/>
      <c r="VPS47" s="21"/>
      <c r="VPT47" s="21"/>
      <c r="VPU47" s="21"/>
      <c r="VPV47" s="21"/>
      <c r="VPW47" s="21"/>
      <c r="VPX47" s="21"/>
      <c r="VPY47" s="21"/>
      <c r="VPZ47" s="21"/>
      <c r="VQA47" s="21"/>
      <c r="VQB47" s="21"/>
      <c r="VQC47" s="21"/>
      <c r="VQD47" s="21"/>
      <c r="VQE47" s="21"/>
      <c r="VQF47" s="21"/>
      <c r="VQG47" s="21"/>
      <c r="VQH47" s="21"/>
      <c r="VQI47" s="21"/>
      <c r="VQJ47" s="21"/>
      <c r="VQK47" s="21"/>
      <c r="VQL47" s="21"/>
      <c r="VQM47" s="21"/>
      <c r="VQN47" s="21"/>
      <c r="VQO47" s="21"/>
      <c r="VQP47" s="21"/>
      <c r="VQQ47" s="21"/>
      <c r="VQR47" s="21"/>
      <c r="VQS47" s="21"/>
      <c r="VQT47" s="21"/>
      <c r="VQU47" s="21"/>
      <c r="VQV47" s="21"/>
      <c r="VQW47" s="21"/>
      <c r="VQX47" s="21"/>
      <c r="VQY47" s="21"/>
      <c r="VQZ47" s="21"/>
      <c r="VRA47" s="21"/>
      <c r="VRB47" s="21"/>
      <c r="VRC47" s="21"/>
      <c r="VRD47" s="21"/>
      <c r="VRE47" s="21"/>
      <c r="VRF47" s="21"/>
      <c r="VRG47" s="21"/>
      <c r="VRH47" s="21"/>
      <c r="VRI47" s="21"/>
      <c r="VRJ47" s="21"/>
      <c r="VRK47" s="21"/>
      <c r="VRL47" s="21"/>
      <c r="VRM47" s="21"/>
      <c r="VRN47" s="21"/>
      <c r="VRO47" s="21"/>
      <c r="VRP47" s="21"/>
      <c r="VRQ47" s="21"/>
      <c r="VRR47" s="21"/>
      <c r="VRS47" s="21"/>
      <c r="VRT47" s="21"/>
      <c r="VRU47" s="21"/>
      <c r="VRV47" s="21"/>
      <c r="VRW47" s="21"/>
      <c r="VRX47" s="21"/>
      <c r="VRY47" s="21"/>
      <c r="VRZ47" s="21"/>
      <c r="VSA47" s="21"/>
      <c r="VSB47" s="21"/>
      <c r="VSC47" s="21"/>
      <c r="VSD47" s="21"/>
      <c r="VSE47" s="21"/>
      <c r="VSF47" s="21"/>
      <c r="VSG47" s="21"/>
      <c r="VSH47" s="21"/>
      <c r="VSI47" s="21"/>
      <c r="VSJ47" s="21"/>
      <c r="VSK47" s="21"/>
      <c r="VSL47" s="21"/>
      <c r="VSM47" s="21"/>
      <c r="VSN47" s="21"/>
      <c r="VSO47" s="21"/>
      <c r="VSP47" s="21"/>
      <c r="VSQ47" s="21"/>
      <c r="VSR47" s="21"/>
      <c r="VSS47" s="21"/>
      <c r="VST47" s="21"/>
      <c r="VSU47" s="21"/>
      <c r="VSV47" s="21"/>
      <c r="VSW47" s="21"/>
      <c r="VSX47" s="21"/>
      <c r="VSY47" s="21"/>
      <c r="VSZ47" s="21"/>
      <c r="VTA47" s="21"/>
      <c r="VTB47" s="21"/>
      <c r="VTC47" s="21"/>
      <c r="VTD47" s="21"/>
      <c r="VTE47" s="21"/>
      <c r="VTF47" s="21"/>
      <c r="VTG47" s="21"/>
      <c r="VTH47" s="21"/>
      <c r="VTI47" s="21"/>
      <c r="VTJ47" s="21"/>
      <c r="VTK47" s="21"/>
      <c r="VTL47" s="21"/>
      <c r="VTM47" s="21"/>
      <c r="VTN47" s="21"/>
      <c r="VTO47" s="21"/>
      <c r="VTP47" s="21"/>
      <c r="VTQ47" s="21"/>
      <c r="VTR47" s="21"/>
      <c r="VTS47" s="21"/>
      <c r="VTT47" s="21"/>
      <c r="VTU47" s="21"/>
      <c r="VTV47" s="21"/>
      <c r="VTW47" s="21"/>
      <c r="VTX47" s="21"/>
      <c r="VTY47" s="21"/>
      <c r="VTZ47" s="21"/>
      <c r="VUA47" s="21"/>
      <c r="VUB47" s="21"/>
      <c r="VUC47" s="21"/>
      <c r="VUD47" s="21"/>
      <c r="VUE47" s="21"/>
      <c r="VUF47" s="21"/>
      <c r="VUG47" s="21"/>
      <c r="VUH47" s="21"/>
      <c r="VUI47" s="21"/>
      <c r="VUJ47" s="21"/>
      <c r="VUK47" s="21"/>
      <c r="VUL47" s="21"/>
      <c r="VUM47" s="21"/>
      <c r="VUN47" s="21"/>
      <c r="VUO47" s="21"/>
      <c r="VUP47" s="21"/>
      <c r="VUQ47" s="21"/>
      <c r="VUR47" s="21"/>
      <c r="VUS47" s="21"/>
      <c r="VUT47" s="21"/>
      <c r="VUU47" s="21"/>
      <c r="VUV47" s="21"/>
      <c r="VUW47" s="21"/>
      <c r="VUX47" s="21"/>
      <c r="VUY47" s="21"/>
      <c r="VUZ47" s="21"/>
      <c r="VVA47" s="21"/>
      <c r="VVB47" s="21"/>
      <c r="VVC47" s="21"/>
      <c r="VVD47" s="21"/>
      <c r="VVE47" s="21"/>
      <c r="VVF47" s="21"/>
      <c r="VVG47" s="21"/>
      <c r="VVH47" s="21"/>
      <c r="VVI47" s="21"/>
      <c r="VVJ47" s="21"/>
      <c r="VVK47" s="21"/>
      <c r="VVL47" s="21"/>
      <c r="VVM47" s="21"/>
      <c r="VVN47" s="21"/>
      <c r="VVO47" s="21"/>
      <c r="VVP47" s="21"/>
      <c r="VVQ47" s="21"/>
      <c r="VVR47" s="21"/>
      <c r="VVS47" s="21"/>
      <c r="VVT47" s="21"/>
      <c r="VVU47" s="21"/>
      <c r="VVV47" s="21"/>
      <c r="VVW47" s="21"/>
      <c r="VVX47" s="21"/>
      <c r="VVY47" s="21"/>
      <c r="VVZ47" s="21"/>
      <c r="VWA47" s="21"/>
      <c r="VWB47" s="21"/>
      <c r="VWC47" s="21"/>
      <c r="VWD47" s="21"/>
      <c r="VWE47" s="21"/>
      <c r="VWF47" s="21"/>
      <c r="VWG47" s="21"/>
      <c r="VWH47" s="21"/>
      <c r="VWI47" s="21"/>
      <c r="VWJ47" s="21"/>
      <c r="VWK47" s="21"/>
      <c r="VWL47" s="21"/>
      <c r="VWM47" s="21"/>
      <c r="VWN47" s="21"/>
      <c r="VWO47" s="21"/>
      <c r="VWP47" s="21"/>
      <c r="VWQ47" s="21"/>
      <c r="VWR47" s="21"/>
      <c r="VWS47" s="21"/>
      <c r="VWT47" s="21"/>
      <c r="VWU47" s="21"/>
      <c r="VWV47" s="21"/>
      <c r="VWW47" s="21"/>
      <c r="VWX47" s="21"/>
      <c r="VWY47" s="21"/>
      <c r="VWZ47" s="21"/>
      <c r="VXA47" s="21"/>
      <c r="VXB47" s="21"/>
      <c r="VXC47" s="21"/>
      <c r="VXD47" s="21"/>
      <c r="VXE47" s="21"/>
      <c r="VXF47" s="21"/>
      <c r="VXG47" s="21"/>
      <c r="VXH47" s="21"/>
      <c r="VXI47" s="21"/>
      <c r="VXJ47" s="21"/>
      <c r="VXK47" s="21"/>
      <c r="VXL47" s="21"/>
      <c r="VXM47" s="21"/>
      <c r="VXN47" s="21"/>
      <c r="VXO47" s="21"/>
      <c r="VXP47" s="21"/>
      <c r="VXQ47" s="21"/>
      <c r="VXR47" s="21"/>
      <c r="VXS47" s="21"/>
      <c r="VXT47" s="21"/>
      <c r="VXU47" s="21"/>
      <c r="VXV47" s="21"/>
      <c r="VXW47" s="21"/>
      <c r="VXX47" s="21"/>
      <c r="VXY47" s="21"/>
      <c r="VXZ47" s="21"/>
      <c r="VYA47" s="21"/>
      <c r="VYB47" s="21"/>
      <c r="VYC47" s="21"/>
      <c r="VYD47" s="21"/>
      <c r="VYE47" s="21"/>
      <c r="VYF47" s="21"/>
      <c r="VYG47" s="21"/>
      <c r="VYH47" s="21"/>
      <c r="VYI47" s="21"/>
      <c r="VYJ47" s="21"/>
      <c r="VYK47" s="21"/>
      <c r="VYL47" s="21"/>
      <c r="VYM47" s="21"/>
      <c r="VYN47" s="21"/>
      <c r="VYO47" s="21"/>
      <c r="VYP47" s="21"/>
      <c r="VYQ47" s="21"/>
      <c r="VYR47" s="21"/>
      <c r="VYS47" s="21"/>
      <c r="VYT47" s="21"/>
      <c r="VYU47" s="21"/>
      <c r="VYV47" s="21"/>
      <c r="VYW47" s="21"/>
      <c r="VYX47" s="21"/>
      <c r="VYY47" s="21"/>
      <c r="VYZ47" s="21"/>
      <c r="VZA47" s="21"/>
      <c r="VZB47" s="21"/>
      <c r="VZC47" s="21"/>
      <c r="VZD47" s="21"/>
      <c r="VZE47" s="21"/>
      <c r="VZF47" s="21"/>
      <c r="VZG47" s="21"/>
      <c r="VZH47" s="21"/>
      <c r="VZI47" s="21"/>
      <c r="VZJ47" s="21"/>
      <c r="VZK47" s="21"/>
      <c r="VZL47" s="21"/>
      <c r="VZM47" s="21"/>
      <c r="VZN47" s="21"/>
      <c r="VZO47" s="21"/>
      <c r="VZP47" s="21"/>
      <c r="VZQ47" s="21"/>
      <c r="VZR47" s="21"/>
      <c r="VZS47" s="21"/>
      <c r="VZT47" s="21"/>
      <c r="VZU47" s="21"/>
      <c r="VZV47" s="21"/>
      <c r="VZW47" s="21"/>
      <c r="VZX47" s="21"/>
      <c r="VZY47" s="21"/>
      <c r="VZZ47" s="21"/>
      <c r="WAA47" s="21"/>
      <c r="WAB47" s="21"/>
      <c r="WAC47" s="21"/>
      <c r="WAD47" s="21"/>
      <c r="WAE47" s="21"/>
      <c r="WAF47" s="21"/>
      <c r="WAG47" s="21"/>
      <c r="WAH47" s="21"/>
      <c r="WAI47" s="21"/>
      <c r="WAJ47" s="21"/>
      <c r="WAK47" s="21"/>
      <c r="WAL47" s="21"/>
      <c r="WAM47" s="21"/>
      <c r="WAN47" s="21"/>
      <c r="WAO47" s="21"/>
      <c r="WAP47" s="21"/>
      <c r="WAQ47" s="21"/>
      <c r="WAR47" s="21"/>
      <c r="WAS47" s="21"/>
      <c r="WAT47" s="21"/>
      <c r="WAU47" s="21"/>
      <c r="WAV47" s="21"/>
      <c r="WAW47" s="21"/>
      <c r="WAX47" s="21"/>
      <c r="WAY47" s="21"/>
      <c r="WAZ47" s="21"/>
      <c r="WBA47" s="21"/>
      <c r="WBB47" s="21"/>
      <c r="WBC47" s="21"/>
      <c r="WBD47" s="21"/>
      <c r="WBE47" s="21"/>
      <c r="WBF47" s="21"/>
      <c r="WBG47" s="21"/>
      <c r="WBH47" s="21"/>
      <c r="WBI47" s="21"/>
      <c r="WBJ47" s="21"/>
      <c r="WBK47" s="21"/>
      <c r="WBL47" s="21"/>
      <c r="WBM47" s="21"/>
      <c r="WBN47" s="21"/>
      <c r="WBO47" s="21"/>
      <c r="WBP47" s="21"/>
      <c r="WBQ47" s="21"/>
      <c r="WBR47" s="21"/>
      <c r="WBS47" s="21"/>
      <c r="WBT47" s="21"/>
      <c r="WBU47" s="21"/>
      <c r="WBV47" s="21"/>
      <c r="WBW47" s="21"/>
      <c r="WBX47" s="21"/>
      <c r="WBY47" s="21"/>
      <c r="WBZ47" s="21"/>
      <c r="WCA47" s="21"/>
      <c r="WCB47" s="21"/>
      <c r="WCC47" s="21"/>
      <c r="WCD47" s="21"/>
      <c r="WCE47" s="21"/>
      <c r="WCF47" s="21"/>
      <c r="WCG47" s="21"/>
      <c r="WCH47" s="21"/>
      <c r="WCI47" s="21"/>
      <c r="WCJ47" s="21"/>
      <c r="WCK47" s="21"/>
      <c r="WCL47" s="21"/>
      <c r="WCM47" s="21"/>
      <c r="WCN47" s="21"/>
      <c r="WCO47" s="21"/>
      <c r="WCP47" s="21"/>
      <c r="WCQ47" s="21"/>
      <c r="WCR47" s="21"/>
      <c r="WCS47" s="21"/>
      <c r="WCT47" s="21"/>
      <c r="WCU47" s="21"/>
      <c r="WCV47" s="21"/>
      <c r="WCW47" s="21"/>
      <c r="WCX47" s="21"/>
      <c r="WCY47" s="21"/>
      <c r="WCZ47" s="21"/>
      <c r="WDA47" s="21"/>
      <c r="WDB47" s="21"/>
      <c r="WDC47" s="21"/>
      <c r="WDD47" s="21"/>
      <c r="WDE47" s="21"/>
      <c r="WDF47" s="21"/>
      <c r="WDG47" s="21"/>
      <c r="WDH47" s="21"/>
      <c r="WDI47" s="21"/>
      <c r="WDJ47" s="21"/>
      <c r="WDK47" s="21"/>
      <c r="WDL47" s="21"/>
      <c r="WDM47" s="21"/>
      <c r="WDN47" s="21"/>
      <c r="WDO47" s="21"/>
      <c r="WDP47" s="21"/>
      <c r="WDQ47" s="21"/>
      <c r="WDR47" s="21"/>
      <c r="WDS47" s="21"/>
      <c r="WDT47" s="21"/>
      <c r="WDU47" s="21"/>
      <c r="WDV47" s="21"/>
      <c r="WDW47" s="21"/>
      <c r="WDX47" s="21"/>
      <c r="WDY47" s="21"/>
      <c r="WDZ47" s="21"/>
      <c r="WEA47" s="21"/>
      <c r="WEB47" s="21"/>
      <c r="WEC47" s="21"/>
      <c r="WED47" s="21"/>
      <c r="WEE47" s="21"/>
      <c r="WEF47" s="21"/>
      <c r="WEG47" s="21"/>
      <c r="WEH47" s="21"/>
      <c r="WEI47" s="21"/>
      <c r="WEJ47" s="21"/>
      <c r="WEK47" s="21"/>
      <c r="WEL47" s="21"/>
      <c r="WEM47" s="21"/>
      <c r="WEN47" s="21"/>
      <c r="WEO47" s="21"/>
      <c r="WEP47" s="21"/>
      <c r="WEQ47" s="21"/>
      <c r="WER47" s="21"/>
      <c r="WES47" s="21"/>
      <c r="WET47" s="21"/>
      <c r="WEU47" s="21"/>
      <c r="WEV47" s="21"/>
      <c r="WEW47" s="21"/>
      <c r="WEX47" s="21"/>
      <c r="WEY47" s="21"/>
      <c r="WEZ47" s="21"/>
      <c r="WFA47" s="21"/>
      <c r="WFB47" s="21"/>
      <c r="WFC47" s="21"/>
      <c r="WFD47" s="21"/>
      <c r="WFE47" s="21"/>
      <c r="WFF47" s="21"/>
      <c r="WFG47" s="21"/>
      <c r="WFH47" s="21"/>
      <c r="WFI47" s="21"/>
      <c r="WFJ47" s="21"/>
      <c r="WFK47" s="21"/>
      <c r="WFL47" s="21"/>
      <c r="WFM47" s="21"/>
      <c r="WFN47" s="21"/>
      <c r="WFO47" s="21"/>
      <c r="WFP47" s="21"/>
      <c r="WFQ47" s="21"/>
      <c r="WFR47" s="21"/>
      <c r="WFS47" s="21"/>
      <c r="WFT47" s="21"/>
      <c r="WFU47" s="21"/>
      <c r="WFV47" s="21"/>
      <c r="WFW47" s="21"/>
      <c r="WFX47" s="21"/>
      <c r="WFY47" s="21"/>
      <c r="WFZ47" s="21"/>
      <c r="WGA47" s="21"/>
      <c r="WGB47" s="21"/>
      <c r="WGC47" s="21"/>
      <c r="WGD47" s="21"/>
      <c r="WGE47" s="21"/>
      <c r="WGF47" s="21"/>
      <c r="WGG47" s="21"/>
      <c r="WGH47" s="21"/>
      <c r="WGI47" s="21"/>
      <c r="WGJ47" s="21"/>
      <c r="WGK47" s="21"/>
      <c r="WGL47" s="21"/>
      <c r="WGM47" s="21"/>
      <c r="WGN47" s="21"/>
      <c r="WGO47" s="21"/>
      <c r="WGP47" s="21"/>
      <c r="WGQ47" s="21"/>
      <c r="WGR47" s="21"/>
      <c r="WGS47" s="21"/>
      <c r="WGT47" s="21"/>
      <c r="WGU47" s="21"/>
      <c r="WGV47" s="21"/>
      <c r="WGW47" s="21"/>
      <c r="WGX47" s="21"/>
      <c r="WGY47" s="21"/>
      <c r="WGZ47" s="21"/>
      <c r="WHA47" s="21"/>
      <c r="WHB47" s="21"/>
      <c r="WHC47" s="21"/>
      <c r="WHD47" s="21"/>
      <c r="WHE47" s="21"/>
      <c r="WHF47" s="21"/>
      <c r="WHG47" s="21"/>
      <c r="WHH47" s="21"/>
      <c r="WHI47" s="21"/>
      <c r="WHJ47" s="21"/>
      <c r="WHK47" s="21"/>
      <c r="WHL47" s="21"/>
      <c r="WHM47" s="21"/>
      <c r="WHN47" s="21"/>
      <c r="WHO47" s="21"/>
      <c r="WHP47" s="21"/>
      <c r="WHQ47" s="21"/>
      <c r="WHR47" s="21"/>
      <c r="WHS47" s="21"/>
      <c r="WHT47" s="21"/>
      <c r="WHU47" s="21"/>
      <c r="WHV47" s="21"/>
      <c r="WHW47" s="21"/>
      <c r="WHX47" s="21"/>
      <c r="WHY47" s="21"/>
      <c r="WHZ47" s="21"/>
      <c r="WIA47" s="21"/>
      <c r="WIB47" s="21"/>
      <c r="WIC47" s="21"/>
      <c r="WID47" s="21"/>
      <c r="WIE47" s="21"/>
      <c r="WIF47" s="21"/>
      <c r="WIG47" s="21"/>
      <c r="WIH47" s="21"/>
      <c r="WII47" s="21"/>
      <c r="WIJ47" s="21"/>
      <c r="WIK47" s="21"/>
      <c r="WIL47" s="21"/>
      <c r="WIM47" s="21"/>
      <c r="WIN47" s="21"/>
      <c r="WIO47" s="21"/>
      <c r="WIP47" s="21"/>
      <c r="WIQ47" s="21"/>
      <c r="WIR47" s="21"/>
      <c r="WIS47" s="21"/>
      <c r="WIT47" s="21"/>
      <c r="WIU47" s="21"/>
      <c r="WIV47" s="21"/>
      <c r="WIW47" s="21"/>
      <c r="WIX47" s="21"/>
      <c r="WIY47" s="21"/>
      <c r="WIZ47" s="21"/>
      <c r="WJA47" s="21"/>
      <c r="WJB47" s="21"/>
      <c r="WJC47" s="21"/>
      <c r="WJD47" s="21"/>
      <c r="WJE47" s="21"/>
      <c r="WJF47" s="21"/>
      <c r="WJG47" s="21"/>
      <c r="WJH47" s="21"/>
      <c r="WJI47" s="21"/>
      <c r="WJJ47" s="21"/>
      <c r="WJK47" s="21"/>
      <c r="WJL47" s="21"/>
      <c r="WJM47" s="21"/>
      <c r="WJN47" s="21"/>
      <c r="WJO47" s="21"/>
      <c r="WJP47" s="21"/>
      <c r="WJQ47" s="21"/>
      <c r="WJR47" s="21"/>
      <c r="WJS47" s="21"/>
      <c r="WJT47" s="21"/>
      <c r="WJU47" s="21"/>
      <c r="WJV47" s="21"/>
      <c r="WJW47" s="21"/>
      <c r="WJX47" s="21"/>
      <c r="WJY47" s="21"/>
      <c r="WJZ47" s="21"/>
      <c r="WKA47" s="21"/>
      <c r="WKB47" s="21"/>
      <c r="WKC47" s="21"/>
      <c r="WKD47" s="21"/>
      <c r="WKE47" s="21"/>
      <c r="WKF47" s="21"/>
      <c r="WKG47" s="21"/>
      <c r="WKH47" s="21"/>
      <c r="WKI47" s="21"/>
      <c r="WKJ47" s="21"/>
      <c r="WKK47" s="21"/>
      <c r="WKL47" s="21"/>
      <c r="WKM47" s="21"/>
      <c r="WKN47" s="21"/>
      <c r="WKO47" s="21"/>
      <c r="WKP47" s="21"/>
      <c r="WKQ47" s="21"/>
      <c r="WKR47" s="21"/>
      <c r="WKS47" s="21"/>
      <c r="WKT47" s="21"/>
      <c r="WKU47" s="21"/>
      <c r="WKV47" s="21"/>
      <c r="WKW47" s="21"/>
      <c r="WKX47" s="21"/>
      <c r="WKY47" s="21"/>
      <c r="WKZ47" s="21"/>
      <c r="WLA47" s="21"/>
      <c r="WLB47" s="21"/>
      <c r="WLC47" s="21"/>
      <c r="WLD47" s="21"/>
      <c r="WLE47" s="21"/>
      <c r="WLF47" s="21"/>
      <c r="WLG47" s="21"/>
      <c r="WLH47" s="21"/>
      <c r="WLI47" s="21"/>
      <c r="WLJ47" s="21"/>
      <c r="WLK47" s="21"/>
      <c r="WLL47" s="21"/>
      <c r="WLM47" s="21"/>
      <c r="WLN47" s="21"/>
      <c r="WLO47" s="21"/>
      <c r="WLP47" s="21"/>
      <c r="WLQ47" s="21"/>
      <c r="WLR47" s="21"/>
      <c r="WLS47" s="21"/>
      <c r="WLT47" s="21"/>
      <c r="WLU47" s="21"/>
      <c r="WLV47" s="21"/>
      <c r="WLW47" s="21"/>
      <c r="WLX47" s="21"/>
      <c r="WLY47" s="21"/>
      <c r="WLZ47" s="21"/>
      <c r="WMA47" s="21"/>
      <c r="WMB47" s="21"/>
      <c r="WMC47" s="21"/>
      <c r="WMD47" s="21"/>
      <c r="WME47" s="21"/>
      <c r="WMF47" s="21"/>
      <c r="WMG47" s="21"/>
      <c r="WMH47" s="21"/>
      <c r="WMI47" s="21"/>
      <c r="WMJ47" s="21"/>
      <c r="WMK47" s="21"/>
      <c r="WML47" s="21"/>
      <c r="WMM47" s="21"/>
      <c r="WMN47" s="21"/>
      <c r="WMO47" s="21"/>
      <c r="WMP47" s="21"/>
      <c r="WMQ47" s="21"/>
      <c r="WMR47" s="21"/>
      <c r="WMS47" s="21"/>
      <c r="WMT47" s="21"/>
      <c r="WMU47" s="21"/>
      <c r="WMV47" s="21"/>
      <c r="WMW47" s="21"/>
      <c r="WMX47" s="21"/>
      <c r="WMY47" s="21"/>
      <c r="WMZ47" s="21"/>
      <c r="WNA47" s="21"/>
      <c r="WNB47" s="21"/>
      <c r="WNC47" s="21"/>
      <c r="WND47" s="21"/>
      <c r="WNE47" s="21"/>
      <c r="WNF47" s="21"/>
      <c r="WNG47" s="21"/>
      <c r="WNH47" s="21"/>
      <c r="WNI47" s="21"/>
      <c r="WNJ47" s="21"/>
      <c r="WNK47" s="21"/>
      <c r="WNL47" s="21"/>
      <c r="WNM47" s="21"/>
      <c r="WNN47" s="21"/>
      <c r="WNO47" s="21"/>
      <c r="WNP47" s="21"/>
      <c r="WNQ47" s="21"/>
      <c r="WNR47" s="21"/>
      <c r="WNS47" s="21"/>
      <c r="WNT47" s="21"/>
      <c r="WNU47" s="21"/>
      <c r="WNV47" s="21"/>
      <c r="WNW47" s="21"/>
      <c r="WNX47" s="21"/>
      <c r="WNY47" s="21"/>
      <c r="WNZ47" s="21"/>
      <c r="WOA47" s="21"/>
      <c r="WOB47" s="21"/>
      <c r="WOC47" s="21"/>
      <c r="WOD47" s="21"/>
      <c r="WOE47" s="21"/>
      <c r="WOF47" s="21"/>
      <c r="WOG47" s="21"/>
      <c r="WOH47" s="21"/>
      <c r="WOI47" s="21"/>
      <c r="WOJ47" s="21"/>
      <c r="WOK47" s="21"/>
      <c r="WOL47" s="21"/>
      <c r="WOM47" s="21"/>
      <c r="WON47" s="21"/>
      <c r="WOO47" s="21"/>
      <c r="WOP47" s="21"/>
      <c r="WOQ47" s="21"/>
      <c r="WOR47" s="21"/>
      <c r="WOS47" s="21"/>
      <c r="WOT47" s="21"/>
      <c r="WOU47" s="21"/>
      <c r="WOV47" s="21"/>
      <c r="WOW47" s="21"/>
      <c r="WOX47" s="21"/>
      <c r="WOY47" s="21"/>
      <c r="WOZ47" s="21"/>
      <c r="WPA47" s="21"/>
      <c r="WPB47" s="21"/>
      <c r="WPC47" s="21"/>
      <c r="WPD47" s="21"/>
      <c r="WPE47" s="21"/>
      <c r="WPF47" s="21"/>
      <c r="WPG47" s="21"/>
      <c r="WPH47" s="21"/>
      <c r="WPI47" s="21"/>
      <c r="WPJ47" s="21"/>
      <c r="WPK47" s="21"/>
      <c r="WPL47" s="21"/>
      <c r="WPM47" s="21"/>
      <c r="WPN47" s="21"/>
      <c r="WPO47" s="21"/>
      <c r="WPP47" s="21"/>
      <c r="WPQ47" s="21"/>
      <c r="WPR47" s="21"/>
      <c r="WPS47" s="21"/>
      <c r="WPT47" s="21"/>
      <c r="WPU47" s="21"/>
      <c r="WPV47" s="21"/>
      <c r="WPW47" s="21"/>
      <c r="WPX47" s="21"/>
      <c r="WPY47" s="21"/>
      <c r="WPZ47" s="21"/>
      <c r="WQA47" s="21"/>
      <c r="WQB47" s="21"/>
      <c r="WQC47" s="21"/>
      <c r="WQD47" s="21"/>
      <c r="WQE47" s="21"/>
      <c r="WQF47" s="21"/>
      <c r="WQG47" s="21"/>
      <c r="WQH47" s="21"/>
      <c r="WQI47" s="21"/>
      <c r="WQJ47" s="21"/>
      <c r="WQK47" s="21"/>
      <c r="WQL47" s="21"/>
      <c r="WQM47" s="21"/>
      <c r="WQN47" s="21"/>
      <c r="WQO47" s="21"/>
      <c r="WQP47" s="21"/>
      <c r="WQQ47" s="21"/>
      <c r="WQR47" s="21"/>
      <c r="WQS47" s="21"/>
      <c r="WQT47" s="21"/>
      <c r="WQU47" s="21"/>
      <c r="WQV47" s="21"/>
      <c r="WQW47" s="21"/>
      <c r="WQX47" s="21"/>
      <c r="WQY47" s="21"/>
      <c r="WQZ47" s="21"/>
      <c r="WRA47" s="21"/>
      <c r="WRB47" s="21"/>
      <c r="WRC47" s="21"/>
      <c r="WRD47" s="21"/>
      <c r="WRE47" s="21"/>
      <c r="WRF47" s="21"/>
      <c r="WRG47" s="21"/>
      <c r="WRH47" s="21"/>
      <c r="WRI47" s="21"/>
      <c r="WRJ47" s="21"/>
      <c r="WRK47" s="21"/>
      <c r="WRL47" s="21"/>
      <c r="WRM47" s="21"/>
      <c r="WRN47" s="21"/>
      <c r="WRO47" s="21"/>
      <c r="WRP47" s="21"/>
      <c r="WRQ47" s="21"/>
      <c r="WRR47" s="21"/>
      <c r="WRS47" s="21"/>
      <c r="WRT47" s="21"/>
      <c r="WRU47" s="21"/>
      <c r="WRV47" s="21"/>
      <c r="WRW47" s="21"/>
      <c r="WRX47" s="21"/>
      <c r="WRY47" s="21"/>
      <c r="WRZ47" s="21"/>
      <c r="WSA47" s="21"/>
      <c r="WSB47" s="21"/>
      <c r="WSC47" s="21"/>
      <c r="WSD47" s="21"/>
      <c r="WSE47" s="21"/>
      <c r="WSF47" s="21"/>
      <c r="WSG47" s="21"/>
      <c r="WSH47" s="21"/>
      <c r="WSI47" s="21"/>
      <c r="WSJ47" s="21"/>
      <c r="WSK47" s="21"/>
      <c r="WSL47" s="21"/>
      <c r="WSM47" s="21"/>
      <c r="WSN47" s="21"/>
      <c r="WSO47" s="21"/>
      <c r="WSP47" s="21"/>
      <c r="WSQ47" s="21"/>
      <c r="WSR47" s="21"/>
      <c r="WSS47" s="21"/>
      <c r="WST47" s="21"/>
      <c r="WSU47" s="21"/>
      <c r="WSV47" s="21"/>
      <c r="WSW47" s="21"/>
      <c r="WSX47" s="21"/>
      <c r="WSY47" s="21"/>
      <c r="WSZ47" s="21"/>
      <c r="WTA47" s="21"/>
      <c r="WTB47" s="21"/>
      <c r="WTC47" s="21"/>
      <c r="WTD47" s="21"/>
      <c r="WTE47" s="21"/>
      <c r="WTF47" s="21"/>
      <c r="WTG47" s="21"/>
      <c r="WTH47" s="21"/>
      <c r="WTI47" s="21"/>
      <c r="WTJ47" s="21"/>
      <c r="WTK47" s="21"/>
      <c r="WTL47" s="21"/>
      <c r="WTM47" s="21"/>
      <c r="WTN47" s="21"/>
      <c r="WTO47" s="21"/>
      <c r="WTP47" s="21"/>
      <c r="WTQ47" s="21"/>
      <c r="WTR47" s="21"/>
      <c r="WTS47" s="21"/>
      <c r="WTT47" s="21"/>
      <c r="WTU47" s="21"/>
      <c r="WTV47" s="21"/>
      <c r="WTW47" s="21"/>
      <c r="WTX47" s="21"/>
      <c r="WTY47" s="21"/>
      <c r="WTZ47" s="21"/>
      <c r="WUA47" s="21"/>
      <c r="WUB47" s="21"/>
      <c r="WUC47" s="21"/>
      <c r="WUD47" s="21"/>
      <c r="WUE47" s="21"/>
      <c r="WUF47" s="21"/>
      <c r="WUG47" s="21"/>
      <c r="WUH47" s="21"/>
      <c r="WUI47" s="21"/>
      <c r="WUJ47" s="21"/>
      <c r="WUK47" s="21"/>
      <c r="WUL47" s="21"/>
      <c r="WUM47" s="21"/>
      <c r="WUN47" s="21"/>
      <c r="WUO47" s="21"/>
      <c r="WUP47" s="21"/>
      <c r="WUQ47" s="21"/>
      <c r="WUR47" s="21"/>
      <c r="WUS47" s="21"/>
      <c r="WUT47" s="21"/>
      <c r="WUU47" s="21"/>
      <c r="WUV47" s="21"/>
      <c r="WUW47" s="21"/>
      <c r="WUX47" s="21"/>
      <c r="WUY47" s="21"/>
      <c r="WUZ47" s="21"/>
      <c r="WVA47" s="21"/>
      <c r="WVB47" s="21"/>
      <c r="WVC47" s="21"/>
      <c r="WVD47" s="21"/>
      <c r="WVE47" s="21"/>
      <c r="WVF47" s="21"/>
      <c r="WVG47" s="21"/>
      <c r="WVH47" s="21"/>
      <c r="WVI47" s="21"/>
      <c r="WVJ47" s="21"/>
      <c r="WVK47" s="21"/>
      <c r="WVL47" s="21"/>
      <c r="WVM47" s="21"/>
      <c r="WVN47" s="21"/>
      <c r="WVO47" s="21"/>
      <c r="WVP47" s="21"/>
      <c r="WVQ47" s="21"/>
      <c r="WVR47" s="21"/>
      <c r="WVS47" s="21"/>
      <c r="WVT47" s="21"/>
      <c r="WVU47" s="21"/>
      <c r="WVV47" s="21"/>
      <c r="WVW47" s="21"/>
      <c r="WVX47" s="21"/>
      <c r="WVY47" s="21"/>
      <c r="WVZ47" s="21"/>
      <c r="WWA47" s="21"/>
      <c r="WWB47" s="21"/>
      <c r="WWC47" s="21"/>
      <c r="WWD47" s="21"/>
      <c r="WWE47" s="21"/>
      <c r="WWF47" s="21"/>
      <c r="WWG47" s="21"/>
      <c r="WWH47" s="21"/>
      <c r="WWI47" s="21"/>
      <c r="WWJ47" s="21"/>
      <c r="WWK47" s="21"/>
      <c r="WWL47" s="21"/>
      <c r="WWM47" s="21"/>
      <c r="WWN47" s="21"/>
      <c r="WWO47" s="21"/>
      <c r="WWP47" s="21"/>
      <c r="WWQ47" s="21"/>
      <c r="WWR47" s="21"/>
      <c r="WWS47" s="21"/>
      <c r="WWT47" s="21"/>
      <c r="WWU47" s="21"/>
      <c r="WWV47" s="21"/>
      <c r="WWW47" s="21"/>
      <c r="WWX47" s="21"/>
      <c r="WWY47" s="21"/>
      <c r="WWZ47" s="21"/>
      <c r="WXA47" s="21"/>
      <c r="WXB47" s="21"/>
      <c r="WXC47" s="21"/>
      <c r="WXD47" s="21"/>
      <c r="WXE47" s="21"/>
      <c r="WXF47" s="21"/>
      <c r="WXG47" s="21"/>
      <c r="WXH47" s="21"/>
      <c r="WXI47" s="21"/>
      <c r="WXJ47" s="21"/>
      <c r="WXK47" s="21"/>
      <c r="WXL47" s="21"/>
      <c r="WXM47" s="21"/>
      <c r="WXN47" s="21"/>
      <c r="WXO47" s="21"/>
      <c r="WXP47" s="21"/>
      <c r="WXQ47" s="21"/>
      <c r="WXR47" s="21"/>
      <c r="WXS47" s="21"/>
      <c r="WXT47" s="21"/>
      <c r="WXU47" s="21"/>
      <c r="WXV47" s="21"/>
      <c r="WXW47" s="21"/>
      <c r="WXX47" s="21"/>
      <c r="WXY47" s="21"/>
      <c r="WXZ47" s="21"/>
      <c r="WYA47" s="21"/>
      <c r="WYB47" s="21"/>
      <c r="WYC47" s="21"/>
      <c r="WYD47" s="21"/>
      <c r="WYE47" s="21"/>
      <c r="WYF47" s="21"/>
      <c r="WYG47" s="21"/>
      <c r="WYH47" s="21"/>
      <c r="WYI47" s="21"/>
      <c r="WYJ47" s="21"/>
      <c r="WYK47" s="21"/>
      <c r="WYL47" s="21"/>
      <c r="WYM47" s="21"/>
      <c r="WYN47" s="21"/>
      <c r="WYO47" s="21"/>
      <c r="WYP47" s="21"/>
      <c r="WYQ47" s="21"/>
      <c r="WYR47" s="21"/>
      <c r="WYS47" s="21"/>
      <c r="WYT47" s="21"/>
      <c r="WYU47" s="21"/>
      <c r="WYV47" s="21"/>
      <c r="WYW47" s="21"/>
      <c r="WYX47" s="21"/>
      <c r="WYY47" s="21"/>
      <c r="WYZ47" s="21"/>
      <c r="WZA47" s="21"/>
      <c r="WZB47" s="21"/>
      <c r="WZC47" s="21"/>
      <c r="WZD47" s="21"/>
      <c r="WZE47" s="21"/>
      <c r="WZF47" s="21"/>
      <c r="WZG47" s="21"/>
      <c r="WZH47" s="21"/>
      <c r="WZI47" s="21"/>
      <c r="WZJ47" s="21"/>
      <c r="WZK47" s="21"/>
      <c r="WZL47" s="21"/>
      <c r="WZM47" s="21"/>
      <c r="WZN47" s="21"/>
      <c r="WZO47" s="21"/>
      <c r="WZP47" s="21"/>
      <c r="WZQ47" s="21"/>
      <c r="WZR47" s="21"/>
      <c r="WZS47" s="21"/>
      <c r="WZT47" s="21"/>
      <c r="WZU47" s="21"/>
      <c r="WZV47" s="21"/>
      <c r="WZW47" s="21"/>
      <c r="WZX47" s="21"/>
      <c r="WZY47" s="21"/>
      <c r="WZZ47" s="21"/>
      <c r="XAA47" s="21"/>
      <c r="XAB47" s="21"/>
      <c r="XAC47" s="21"/>
      <c r="XAD47" s="21"/>
      <c r="XAE47" s="21"/>
      <c r="XAF47" s="21"/>
      <c r="XAG47" s="21"/>
      <c r="XAH47" s="21"/>
      <c r="XAI47" s="21"/>
      <c r="XAJ47" s="21"/>
      <c r="XAK47" s="21"/>
      <c r="XAL47" s="21"/>
      <c r="XAM47" s="21"/>
      <c r="XAN47" s="21"/>
      <c r="XAO47" s="21"/>
      <c r="XAP47" s="21"/>
      <c r="XAQ47" s="21"/>
      <c r="XAR47" s="21"/>
      <c r="XAS47" s="21"/>
      <c r="XAT47" s="21"/>
      <c r="XAU47" s="21"/>
      <c r="XAV47" s="21"/>
      <c r="XAW47" s="21"/>
      <c r="XAX47" s="21"/>
      <c r="XAY47" s="21"/>
      <c r="XAZ47" s="21"/>
      <c r="XBA47" s="21"/>
      <c r="XBB47" s="21"/>
      <c r="XBC47" s="21"/>
      <c r="XBD47" s="21"/>
      <c r="XBE47" s="21"/>
      <c r="XBF47" s="21"/>
      <c r="XBG47" s="21"/>
      <c r="XBH47" s="21"/>
      <c r="XBI47" s="21"/>
      <c r="XBJ47" s="21"/>
      <c r="XBK47" s="21"/>
      <c r="XBL47" s="21"/>
      <c r="XBM47" s="21"/>
      <c r="XBN47" s="21"/>
      <c r="XBO47" s="21"/>
      <c r="XBP47" s="21"/>
      <c r="XBQ47" s="21"/>
      <c r="XBR47" s="21"/>
      <c r="XBS47" s="21"/>
      <c r="XBT47" s="21"/>
      <c r="XBU47" s="21"/>
      <c r="XBV47" s="21"/>
      <c r="XBW47" s="21"/>
      <c r="XBX47" s="21"/>
      <c r="XBY47" s="21"/>
      <c r="XBZ47" s="21"/>
      <c r="XCA47" s="21"/>
      <c r="XCB47" s="21"/>
      <c r="XCC47" s="21"/>
      <c r="XCD47" s="21"/>
      <c r="XCE47" s="21"/>
      <c r="XCF47" s="21"/>
      <c r="XCG47" s="21"/>
      <c r="XCH47" s="21"/>
      <c r="XCI47" s="21"/>
      <c r="XCJ47" s="21"/>
      <c r="XCK47" s="21"/>
      <c r="XCL47" s="21"/>
      <c r="XCM47" s="21"/>
      <c r="XCN47" s="21"/>
      <c r="XCO47" s="21"/>
      <c r="XCP47" s="21"/>
      <c r="XCQ47" s="21"/>
      <c r="XCR47" s="21"/>
      <c r="XCS47" s="21"/>
      <c r="XCT47" s="21"/>
      <c r="XCU47" s="21"/>
      <c r="XCV47" s="21"/>
      <c r="XCW47" s="21"/>
      <c r="XCX47" s="21"/>
      <c r="XCY47" s="21"/>
      <c r="XCZ47" s="21"/>
      <c r="XDA47" s="21"/>
      <c r="XDB47" s="21"/>
      <c r="XDC47" s="21"/>
      <c r="XDD47" s="21"/>
      <c r="XDE47" s="21"/>
      <c r="XDF47" s="21"/>
      <c r="XDG47" s="21"/>
      <c r="XDH47" s="21"/>
      <c r="XDI47" s="21"/>
      <c r="XDJ47" s="21"/>
      <c r="XDK47" s="21"/>
      <c r="XDL47" s="21"/>
      <c r="XDM47" s="21"/>
      <c r="XDN47" s="21"/>
      <c r="XDO47" s="21"/>
      <c r="XDP47" s="21"/>
      <c r="XDQ47" s="21"/>
      <c r="XDR47" s="21"/>
      <c r="XDS47" s="21"/>
      <c r="XDT47" s="21"/>
      <c r="XDU47" s="21"/>
      <c r="XDV47" s="21"/>
      <c r="XDW47" s="21"/>
      <c r="XDX47" s="21"/>
      <c r="XDY47" s="21"/>
      <c r="XDZ47" s="21"/>
      <c r="XEA47" s="21"/>
      <c r="XEB47" s="21"/>
      <c r="XEC47" s="21"/>
      <c r="XED47" s="21"/>
      <c r="XEE47" s="21"/>
      <c r="XEF47" s="21"/>
      <c r="XEG47" s="21"/>
      <c r="XEH47" s="21"/>
      <c r="XEI47" s="21"/>
      <c r="XEJ47" s="21"/>
      <c r="XEK47" s="21"/>
      <c r="XEL47" s="21"/>
      <c r="XEM47" s="21"/>
      <c r="XEN47" s="21"/>
      <c r="XEO47" s="21"/>
      <c r="XEP47" s="21"/>
      <c r="XEQ47" s="21"/>
      <c r="XER47" s="21"/>
      <c r="XES47" s="21"/>
      <c r="XET47" s="21"/>
      <c r="XEU47" s="21"/>
      <c r="XEV47" s="21"/>
      <c r="XEW47" s="21"/>
      <c r="XEX47" s="21"/>
      <c r="XEY47" s="21"/>
      <c r="XEZ47" s="21"/>
      <c r="XFA47" s="21"/>
      <c r="XFB47" s="21"/>
      <c r="XFC47" s="21"/>
    </row>
    <row r="48" spans="1:4432 13125:16383" x14ac:dyDescent="0.25">
      <c r="A48" s="94"/>
      <c r="B48" s="42"/>
      <c r="C48" s="37"/>
      <c r="D48" s="38"/>
      <c r="E48" s="37"/>
      <c r="F48" s="39"/>
      <c r="G48" s="34"/>
      <c r="H48" s="35"/>
      <c r="I48" s="179">
        <f t="shared" si="67"/>
        <v>0</v>
      </c>
      <c r="J48" s="35"/>
      <c r="K48" s="179">
        <f t="shared" si="68"/>
        <v>0</v>
      </c>
      <c r="L48" s="179">
        <f t="shared" si="69"/>
        <v>0</v>
      </c>
      <c r="M48" s="179">
        <f>IF(L48="","",L48*$I$112)</f>
        <v>0</v>
      </c>
      <c r="N48" s="179">
        <f>IFERROR(IF(($I$111*$I$112)&gt;$I$114,((M48/($I$111*$I$112))*$I$114),M48),"")</f>
        <v>0</v>
      </c>
      <c r="O48" s="172"/>
      <c r="P48" s="179">
        <f>IF(N48="","",N48-O48)</f>
        <v>0</v>
      </c>
      <c r="Q48" s="173"/>
      <c r="R48" s="179">
        <f t="shared" si="70"/>
        <v>0</v>
      </c>
      <c r="S48" s="180">
        <f t="shared" si="71"/>
        <v>0</v>
      </c>
      <c r="T48" s="21"/>
      <c r="U48" s="21"/>
      <c r="V48" s="21"/>
      <c r="W48" s="21"/>
      <c r="FNI48" s="12"/>
      <c r="FNJ48" s="12"/>
      <c r="FNK48" s="12"/>
      <c r="FNL48" s="12"/>
      <c r="SJU48" s="21"/>
      <c r="SJV48" s="21"/>
      <c r="SJW48" s="21"/>
      <c r="SJX48" s="21"/>
      <c r="SJY48" s="21"/>
      <c r="SJZ48" s="21"/>
      <c r="SKA48" s="21"/>
      <c r="SKB48" s="21"/>
      <c r="SKC48" s="21"/>
      <c r="SKD48" s="21"/>
      <c r="SKE48" s="21"/>
      <c r="SKF48" s="21"/>
      <c r="SKG48" s="21"/>
      <c r="SKH48" s="21"/>
      <c r="SKI48" s="21"/>
      <c r="SKJ48" s="21"/>
      <c r="SKK48" s="21"/>
      <c r="SKL48" s="21"/>
      <c r="SKM48" s="21"/>
      <c r="SKN48" s="21"/>
      <c r="SKO48" s="21"/>
      <c r="SKP48" s="21"/>
      <c r="SKQ48" s="21"/>
      <c r="SKR48" s="21"/>
      <c r="SKS48" s="21"/>
      <c r="SKT48" s="21"/>
      <c r="SKU48" s="21"/>
      <c r="SKV48" s="21"/>
      <c r="SKW48" s="21"/>
      <c r="SKX48" s="21"/>
      <c r="SKY48" s="21"/>
      <c r="SKZ48" s="21"/>
      <c r="SLA48" s="21"/>
      <c r="SLB48" s="21"/>
      <c r="SLC48" s="21"/>
      <c r="SLD48" s="21"/>
      <c r="SLE48" s="21"/>
      <c r="SLF48" s="21"/>
      <c r="SLG48" s="21"/>
      <c r="SLH48" s="21"/>
      <c r="SLI48" s="21"/>
      <c r="SLJ48" s="21"/>
      <c r="SLK48" s="21"/>
      <c r="SLL48" s="21"/>
      <c r="SLM48" s="21"/>
      <c r="SLN48" s="21"/>
      <c r="SLO48" s="21"/>
      <c r="SLP48" s="21"/>
      <c r="SLQ48" s="21"/>
      <c r="SLR48" s="21"/>
      <c r="SLS48" s="21"/>
      <c r="SLT48" s="21"/>
      <c r="SLU48" s="21"/>
      <c r="SLV48" s="21"/>
      <c r="SLW48" s="21"/>
      <c r="SLX48" s="21"/>
      <c r="SLY48" s="21"/>
      <c r="SLZ48" s="21"/>
      <c r="SMA48" s="21"/>
      <c r="SMB48" s="21"/>
      <c r="SMC48" s="21"/>
      <c r="SMD48" s="21"/>
      <c r="SME48" s="21"/>
      <c r="SMF48" s="21"/>
      <c r="SMG48" s="21"/>
      <c r="SMH48" s="21"/>
      <c r="SMI48" s="21"/>
      <c r="SMJ48" s="21"/>
      <c r="SMK48" s="21"/>
      <c r="SML48" s="21"/>
      <c r="SMM48" s="21"/>
      <c r="SMN48" s="21"/>
      <c r="SMO48" s="21"/>
      <c r="SMP48" s="21"/>
      <c r="SMQ48" s="21"/>
      <c r="SMR48" s="21"/>
      <c r="SMS48" s="21"/>
      <c r="SMT48" s="21"/>
      <c r="SMU48" s="21"/>
      <c r="SMV48" s="21"/>
      <c r="SMW48" s="21"/>
      <c r="SMX48" s="21"/>
      <c r="SMY48" s="21"/>
      <c r="SMZ48" s="21"/>
      <c r="SNA48" s="21"/>
      <c r="SNB48" s="21"/>
      <c r="SNC48" s="21"/>
      <c r="SND48" s="21"/>
      <c r="SNE48" s="21"/>
      <c r="SNF48" s="21"/>
      <c r="SNG48" s="21"/>
      <c r="SNH48" s="21"/>
      <c r="SNI48" s="21"/>
      <c r="SNJ48" s="21"/>
      <c r="SNK48" s="21"/>
      <c r="SNL48" s="21"/>
      <c r="SNM48" s="21"/>
      <c r="SNN48" s="21"/>
      <c r="SNO48" s="21"/>
      <c r="SNP48" s="21"/>
      <c r="SNQ48" s="21"/>
      <c r="SNR48" s="21"/>
      <c r="SNS48" s="21"/>
      <c r="SNT48" s="21"/>
      <c r="SNU48" s="21"/>
      <c r="SNV48" s="21"/>
      <c r="SNW48" s="21"/>
      <c r="SNX48" s="21"/>
      <c r="SNY48" s="21"/>
      <c r="SNZ48" s="21"/>
      <c r="SOA48" s="21"/>
      <c r="SOB48" s="21"/>
      <c r="SOC48" s="21"/>
      <c r="SOD48" s="21"/>
      <c r="SOE48" s="21"/>
      <c r="SOF48" s="21"/>
      <c r="SOG48" s="21"/>
      <c r="SOH48" s="21"/>
      <c r="SOI48" s="21"/>
      <c r="SOJ48" s="21"/>
      <c r="SOK48" s="21"/>
      <c r="SOL48" s="21"/>
      <c r="SOM48" s="21"/>
      <c r="SON48" s="21"/>
      <c r="SOO48" s="21"/>
      <c r="SOP48" s="21"/>
      <c r="SOQ48" s="21"/>
      <c r="SOR48" s="21"/>
      <c r="SOS48" s="21"/>
      <c r="SOT48" s="21"/>
      <c r="SOU48" s="21"/>
      <c r="SOV48" s="21"/>
      <c r="SOW48" s="21"/>
      <c r="SOX48" s="21"/>
      <c r="SOY48" s="21"/>
      <c r="SOZ48" s="21"/>
      <c r="SPA48" s="21"/>
      <c r="SPB48" s="21"/>
      <c r="SPC48" s="21"/>
      <c r="SPD48" s="21"/>
      <c r="SPE48" s="21"/>
      <c r="SPF48" s="21"/>
      <c r="SPG48" s="21"/>
      <c r="SPH48" s="21"/>
      <c r="SPI48" s="21"/>
      <c r="SPJ48" s="21"/>
      <c r="SPK48" s="21"/>
      <c r="SPL48" s="21"/>
      <c r="SPM48" s="21"/>
      <c r="SPN48" s="21"/>
      <c r="SPO48" s="21"/>
      <c r="SPP48" s="21"/>
      <c r="SPQ48" s="21"/>
      <c r="SPR48" s="21"/>
      <c r="SPS48" s="21"/>
      <c r="SPT48" s="21"/>
      <c r="SPU48" s="21"/>
      <c r="SPV48" s="21"/>
      <c r="SPW48" s="21"/>
      <c r="SPX48" s="21"/>
      <c r="SPY48" s="21"/>
      <c r="SPZ48" s="21"/>
      <c r="SQA48" s="21"/>
      <c r="SQB48" s="21"/>
      <c r="SQC48" s="21"/>
      <c r="SQD48" s="21"/>
      <c r="SQE48" s="21"/>
      <c r="SQF48" s="21"/>
      <c r="SQG48" s="21"/>
      <c r="SQH48" s="21"/>
      <c r="SQI48" s="21"/>
      <c r="SQJ48" s="21"/>
      <c r="SQK48" s="21"/>
      <c r="SQL48" s="21"/>
      <c r="SQM48" s="21"/>
      <c r="SQN48" s="21"/>
      <c r="SQO48" s="21"/>
      <c r="SQP48" s="21"/>
      <c r="SQQ48" s="21"/>
      <c r="SQR48" s="21"/>
      <c r="SQS48" s="21"/>
      <c r="SQT48" s="21"/>
      <c r="SQU48" s="21"/>
      <c r="SQV48" s="21"/>
      <c r="SQW48" s="21"/>
      <c r="SQX48" s="21"/>
      <c r="SQY48" s="21"/>
      <c r="SQZ48" s="21"/>
      <c r="SRA48" s="21"/>
      <c r="SRB48" s="21"/>
      <c r="SRC48" s="21"/>
      <c r="SRD48" s="21"/>
      <c r="SRE48" s="21"/>
      <c r="SRF48" s="21"/>
      <c r="SRG48" s="21"/>
      <c r="SRH48" s="21"/>
      <c r="SRI48" s="21"/>
      <c r="SRJ48" s="21"/>
      <c r="SRK48" s="21"/>
      <c r="SRL48" s="21"/>
      <c r="SRM48" s="21"/>
      <c r="SRN48" s="21"/>
      <c r="SRO48" s="21"/>
      <c r="SRP48" s="21"/>
      <c r="SRQ48" s="21"/>
      <c r="SRR48" s="21"/>
      <c r="SRS48" s="21"/>
      <c r="SRT48" s="21"/>
      <c r="SRU48" s="21"/>
      <c r="SRV48" s="21"/>
      <c r="SRW48" s="21"/>
      <c r="SRX48" s="21"/>
      <c r="SRY48" s="21"/>
      <c r="SRZ48" s="21"/>
      <c r="SSA48" s="21"/>
      <c r="SSB48" s="21"/>
      <c r="SSC48" s="21"/>
      <c r="SSD48" s="21"/>
      <c r="SSE48" s="21"/>
      <c r="SSF48" s="21"/>
      <c r="SSG48" s="21"/>
      <c r="SSH48" s="21"/>
      <c r="SSI48" s="21"/>
      <c r="SSJ48" s="21"/>
      <c r="SSK48" s="21"/>
      <c r="SSL48" s="21"/>
      <c r="SSM48" s="21"/>
      <c r="SSN48" s="21"/>
      <c r="SSO48" s="21"/>
      <c r="SSP48" s="21"/>
      <c r="SSQ48" s="21"/>
      <c r="SSR48" s="21"/>
      <c r="SSS48" s="21"/>
      <c r="SST48" s="21"/>
      <c r="SSU48" s="21"/>
      <c r="SSV48" s="21"/>
      <c r="SSW48" s="21"/>
      <c r="SSX48" s="21"/>
      <c r="SSY48" s="21"/>
      <c r="SSZ48" s="21"/>
      <c r="STA48" s="21"/>
      <c r="STB48" s="21"/>
      <c r="STC48" s="21"/>
      <c r="STD48" s="21"/>
      <c r="STE48" s="21"/>
      <c r="STF48" s="21"/>
      <c r="STG48" s="21"/>
      <c r="STH48" s="21"/>
      <c r="STI48" s="21"/>
      <c r="STJ48" s="21"/>
      <c r="STK48" s="21"/>
      <c r="STL48" s="21"/>
      <c r="STM48" s="21"/>
      <c r="STN48" s="21"/>
      <c r="STO48" s="21"/>
      <c r="STP48" s="21"/>
      <c r="STQ48" s="21"/>
      <c r="STR48" s="21"/>
      <c r="STS48" s="21"/>
      <c r="STT48" s="21"/>
      <c r="STU48" s="21"/>
      <c r="STV48" s="21"/>
      <c r="STW48" s="21"/>
      <c r="STX48" s="21"/>
      <c r="STY48" s="21"/>
      <c r="STZ48" s="21"/>
      <c r="SUA48" s="21"/>
      <c r="SUB48" s="21"/>
      <c r="SUC48" s="21"/>
      <c r="SUD48" s="21"/>
      <c r="SUE48" s="21"/>
      <c r="SUF48" s="21"/>
      <c r="SUG48" s="21"/>
      <c r="SUH48" s="21"/>
      <c r="SUI48" s="21"/>
      <c r="SUJ48" s="21"/>
      <c r="SUK48" s="21"/>
      <c r="SUL48" s="21"/>
      <c r="SUM48" s="21"/>
      <c r="SUN48" s="21"/>
      <c r="SUO48" s="21"/>
      <c r="SUP48" s="21"/>
      <c r="SUQ48" s="21"/>
      <c r="SUR48" s="21"/>
      <c r="SUS48" s="21"/>
      <c r="SUT48" s="21"/>
      <c r="SUU48" s="21"/>
      <c r="SUV48" s="21"/>
      <c r="SUW48" s="21"/>
      <c r="SUX48" s="21"/>
      <c r="SUY48" s="21"/>
      <c r="SUZ48" s="21"/>
      <c r="SVA48" s="21"/>
      <c r="SVB48" s="21"/>
      <c r="SVC48" s="21"/>
      <c r="SVD48" s="21"/>
      <c r="SVE48" s="21"/>
      <c r="SVF48" s="21"/>
      <c r="SVG48" s="21"/>
      <c r="SVH48" s="21"/>
      <c r="SVI48" s="21"/>
      <c r="SVJ48" s="21"/>
      <c r="SVK48" s="21"/>
      <c r="SVL48" s="21"/>
      <c r="SVM48" s="21"/>
      <c r="SVN48" s="21"/>
      <c r="SVO48" s="21"/>
      <c r="SVP48" s="21"/>
      <c r="SVQ48" s="21"/>
      <c r="SVR48" s="21"/>
      <c r="SVS48" s="21"/>
      <c r="SVT48" s="21"/>
      <c r="SVU48" s="21"/>
      <c r="SVV48" s="21"/>
      <c r="SVW48" s="21"/>
      <c r="SVX48" s="21"/>
      <c r="SVY48" s="21"/>
      <c r="SVZ48" s="21"/>
      <c r="SWA48" s="21"/>
      <c r="SWB48" s="21"/>
      <c r="SWC48" s="21"/>
      <c r="SWD48" s="21"/>
      <c r="SWE48" s="21"/>
      <c r="SWF48" s="21"/>
      <c r="SWG48" s="21"/>
      <c r="SWH48" s="21"/>
      <c r="SWI48" s="21"/>
      <c r="SWJ48" s="21"/>
      <c r="SWK48" s="21"/>
      <c r="SWL48" s="21"/>
      <c r="SWM48" s="21"/>
      <c r="SWN48" s="21"/>
      <c r="SWO48" s="21"/>
      <c r="SWP48" s="21"/>
      <c r="SWQ48" s="21"/>
      <c r="SWR48" s="21"/>
      <c r="SWS48" s="21"/>
      <c r="SWT48" s="21"/>
      <c r="SWU48" s="21"/>
      <c r="SWV48" s="21"/>
      <c r="SWW48" s="21"/>
      <c r="SWX48" s="21"/>
      <c r="SWY48" s="21"/>
      <c r="SWZ48" s="21"/>
      <c r="SXA48" s="21"/>
      <c r="SXB48" s="21"/>
      <c r="SXC48" s="21"/>
      <c r="SXD48" s="21"/>
      <c r="SXE48" s="21"/>
      <c r="SXF48" s="21"/>
      <c r="SXG48" s="21"/>
      <c r="SXH48" s="21"/>
      <c r="SXI48" s="21"/>
      <c r="SXJ48" s="21"/>
      <c r="SXK48" s="21"/>
      <c r="SXL48" s="21"/>
      <c r="SXM48" s="21"/>
      <c r="SXN48" s="21"/>
      <c r="SXO48" s="21"/>
      <c r="SXP48" s="21"/>
      <c r="SXQ48" s="21"/>
      <c r="SXR48" s="21"/>
      <c r="SXS48" s="21"/>
      <c r="SXT48" s="21"/>
      <c r="SXU48" s="21"/>
      <c r="SXV48" s="21"/>
      <c r="SXW48" s="21"/>
      <c r="SXX48" s="21"/>
      <c r="SXY48" s="21"/>
      <c r="SXZ48" s="21"/>
      <c r="SYA48" s="21"/>
      <c r="SYB48" s="21"/>
      <c r="SYC48" s="21"/>
      <c r="SYD48" s="21"/>
      <c r="SYE48" s="21"/>
      <c r="SYF48" s="21"/>
      <c r="SYG48" s="21"/>
      <c r="SYH48" s="21"/>
      <c r="SYI48" s="21"/>
      <c r="SYJ48" s="21"/>
      <c r="SYK48" s="21"/>
      <c r="SYL48" s="21"/>
      <c r="SYM48" s="21"/>
      <c r="SYN48" s="21"/>
      <c r="SYO48" s="21"/>
      <c r="SYP48" s="21"/>
      <c r="SYQ48" s="21"/>
      <c r="SYR48" s="21"/>
      <c r="SYS48" s="21"/>
      <c r="SYT48" s="21"/>
      <c r="SYU48" s="21"/>
      <c r="SYV48" s="21"/>
      <c r="SYW48" s="21"/>
      <c r="SYX48" s="21"/>
      <c r="SYY48" s="21"/>
      <c r="SYZ48" s="21"/>
      <c r="SZA48" s="21"/>
      <c r="SZB48" s="21"/>
      <c r="SZC48" s="21"/>
      <c r="SZD48" s="21"/>
      <c r="SZE48" s="21"/>
      <c r="SZF48" s="21"/>
      <c r="SZG48" s="21"/>
      <c r="SZH48" s="21"/>
      <c r="SZI48" s="21"/>
      <c r="SZJ48" s="21"/>
      <c r="SZK48" s="21"/>
      <c r="SZL48" s="21"/>
      <c r="SZM48" s="21"/>
      <c r="SZN48" s="21"/>
      <c r="SZO48" s="21"/>
      <c r="SZP48" s="21"/>
      <c r="SZQ48" s="21"/>
      <c r="SZR48" s="21"/>
      <c r="SZS48" s="21"/>
      <c r="SZT48" s="21"/>
      <c r="SZU48" s="21"/>
      <c r="SZV48" s="21"/>
      <c r="SZW48" s="21"/>
      <c r="SZX48" s="21"/>
      <c r="SZY48" s="21"/>
      <c r="SZZ48" s="21"/>
      <c r="TAA48" s="21"/>
      <c r="TAB48" s="21"/>
      <c r="TAC48" s="21"/>
      <c r="TAD48" s="21"/>
      <c r="TAE48" s="21"/>
      <c r="TAF48" s="21"/>
      <c r="TAG48" s="21"/>
      <c r="TAH48" s="21"/>
      <c r="TAI48" s="21"/>
      <c r="TAJ48" s="21"/>
      <c r="TAK48" s="21"/>
      <c r="TAL48" s="21"/>
      <c r="TAM48" s="21"/>
      <c r="TAN48" s="21"/>
      <c r="TAO48" s="21"/>
      <c r="TAP48" s="21"/>
      <c r="TAQ48" s="21"/>
      <c r="TAR48" s="21"/>
      <c r="TAS48" s="21"/>
      <c r="TAT48" s="21"/>
      <c r="TAU48" s="21"/>
      <c r="TAV48" s="21"/>
      <c r="TAW48" s="21"/>
      <c r="TAX48" s="21"/>
      <c r="TAY48" s="21"/>
      <c r="TAZ48" s="21"/>
      <c r="TBA48" s="21"/>
      <c r="TBB48" s="21"/>
      <c r="TBC48" s="21"/>
      <c r="TBD48" s="21"/>
      <c r="TBE48" s="21"/>
      <c r="TBF48" s="21"/>
      <c r="TBG48" s="21"/>
      <c r="TBH48" s="21"/>
      <c r="TBI48" s="21"/>
      <c r="TBJ48" s="21"/>
      <c r="TBK48" s="21"/>
      <c r="TBL48" s="21"/>
      <c r="TBM48" s="21"/>
      <c r="TBN48" s="21"/>
      <c r="TBO48" s="21"/>
      <c r="TBP48" s="21"/>
      <c r="TBQ48" s="21"/>
      <c r="TBR48" s="21"/>
      <c r="TBS48" s="21"/>
      <c r="TBT48" s="21"/>
      <c r="TBU48" s="21"/>
      <c r="TBV48" s="21"/>
      <c r="TBW48" s="21"/>
      <c r="TBX48" s="21"/>
      <c r="TBY48" s="21"/>
      <c r="TBZ48" s="21"/>
      <c r="TCA48" s="21"/>
      <c r="TCB48" s="21"/>
      <c r="TCC48" s="21"/>
      <c r="TCD48" s="21"/>
      <c r="TCE48" s="21"/>
      <c r="TCF48" s="21"/>
      <c r="TCG48" s="21"/>
      <c r="TCH48" s="21"/>
      <c r="TCI48" s="21"/>
      <c r="TCJ48" s="21"/>
      <c r="TCK48" s="21"/>
      <c r="TCL48" s="21"/>
      <c r="TCM48" s="21"/>
      <c r="TCN48" s="21"/>
      <c r="TCO48" s="21"/>
      <c r="TCP48" s="21"/>
      <c r="TCQ48" s="21"/>
      <c r="TCR48" s="21"/>
      <c r="TCS48" s="21"/>
      <c r="TCT48" s="21"/>
      <c r="TCU48" s="21"/>
      <c r="TCV48" s="21"/>
      <c r="TCW48" s="21"/>
      <c r="TCX48" s="21"/>
      <c r="TCY48" s="21"/>
      <c r="TCZ48" s="21"/>
      <c r="TDA48" s="21"/>
      <c r="TDB48" s="21"/>
      <c r="TDC48" s="21"/>
      <c r="TDD48" s="21"/>
      <c r="TDE48" s="21"/>
      <c r="TDF48" s="21"/>
      <c r="TDG48" s="21"/>
      <c r="TDH48" s="21"/>
      <c r="TDI48" s="21"/>
      <c r="TDJ48" s="21"/>
      <c r="TDK48" s="21"/>
      <c r="TDL48" s="21"/>
      <c r="TDM48" s="21"/>
      <c r="TDN48" s="21"/>
      <c r="TDO48" s="21"/>
      <c r="TDP48" s="21"/>
      <c r="TDQ48" s="21"/>
      <c r="TDR48" s="21"/>
      <c r="TDS48" s="21"/>
      <c r="TDT48" s="21"/>
      <c r="TDU48" s="21"/>
      <c r="TDV48" s="21"/>
      <c r="TDW48" s="21"/>
      <c r="TDX48" s="21"/>
      <c r="TDY48" s="21"/>
      <c r="TDZ48" s="21"/>
      <c r="TEA48" s="21"/>
      <c r="TEB48" s="21"/>
      <c r="TEC48" s="21"/>
      <c r="TED48" s="21"/>
      <c r="TEE48" s="21"/>
      <c r="TEF48" s="21"/>
      <c r="TEG48" s="21"/>
      <c r="TEH48" s="21"/>
      <c r="TEI48" s="21"/>
      <c r="TEJ48" s="21"/>
      <c r="TEK48" s="21"/>
      <c r="TEL48" s="21"/>
      <c r="TEM48" s="21"/>
      <c r="TEN48" s="21"/>
      <c r="TEO48" s="21"/>
      <c r="TEP48" s="21"/>
      <c r="TEQ48" s="21"/>
      <c r="TER48" s="21"/>
      <c r="TES48" s="21"/>
      <c r="TET48" s="21"/>
      <c r="TEU48" s="21"/>
      <c r="TEV48" s="21"/>
      <c r="TEW48" s="21"/>
      <c r="TEX48" s="21"/>
      <c r="TEY48" s="21"/>
      <c r="TEZ48" s="21"/>
      <c r="TFA48" s="21"/>
      <c r="TFB48" s="21"/>
      <c r="TFC48" s="21"/>
      <c r="TFD48" s="21"/>
      <c r="TFE48" s="21"/>
      <c r="TFF48" s="21"/>
      <c r="TFG48" s="21"/>
      <c r="TFH48" s="21"/>
      <c r="TFI48" s="21"/>
      <c r="TFJ48" s="21"/>
      <c r="TFK48" s="21"/>
      <c r="TFL48" s="21"/>
      <c r="TFM48" s="21"/>
      <c r="TFN48" s="21"/>
      <c r="TFO48" s="21"/>
      <c r="TFP48" s="21"/>
      <c r="TFQ48" s="21"/>
      <c r="TFR48" s="21"/>
      <c r="TFS48" s="21"/>
      <c r="TFT48" s="21"/>
      <c r="TFU48" s="21"/>
      <c r="TFV48" s="21"/>
      <c r="TFW48" s="21"/>
      <c r="TFX48" s="21"/>
      <c r="TFY48" s="21"/>
      <c r="TFZ48" s="21"/>
      <c r="TGA48" s="21"/>
      <c r="TGB48" s="21"/>
      <c r="TGC48" s="21"/>
      <c r="TGD48" s="21"/>
      <c r="TGE48" s="21"/>
      <c r="TGF48" s="21"/>
      <c r="TGG48" s="21"/>
      <c r="TGH48" s="21"/>
      <c r="TGI48" s="21"/>
      <c r="TGJ48" s="21"/>
      <c r="TGK48" s="21"/>
      <c r="TGL48" s="21"/>
      <c r="TGM48" s="21"/>
      <c r="TGN48" s="21"/>
      <c r="TGO48" s="21"/>
      <c r="TGP48" s="21"/>
      <c r="TGQ48" s="21"/>
      <c r="TGR48" s="21"/>
      <c r="TGS48" s="21"/>
      <c r="TGT48" s="21"/>
      <c r="TGU48" s="21"/>
      <c r="TGV48" s="21"/>
      <c r="TGW48" s="21"/>
      <c r="TGX48" s="21"/>
      <c r="TGY48" s="21"/>
      <c r="TGZ48" s="21"/>
      <c r="THA48" s="21"/>
      <c r="THB48" s="21"/>
      <c r="THC48" s="21"/>
      <c r="THD48" s="21"/>
      <c r="THE48" s="21"/>
      <c r="THF48" s="21"/>
      <c r="THG48" s="21"/>
      <c r="THH48" s="21"/>
      <c r="THI48" s="21"/>
      <c r="THJ48" s="21"/>
      <c r="THK48" s="21"/>
      <c r="THL48" s="21"/>
      <c r="THM48" s="21"/>
      <c r="THN48" s="21"/>
      <c r="THO48" s="21"/>
      <c r="THP48" s="21"/>
      <c r="THQ48" s="21"/>
      <c r="THR48" s="21"/>
      <c r="THS48" s="21"/>
      <c r="THT48" s="21"/>
      <c r="THU48" s="21"/>
      <c r="THV48" s="21"/>
      <c r="THW48" s="21"/>
      <c r="THX48" s="21"/>
      <c r="THY48" s="21"/>
      <c r="THZ48" s="21"/>
      <c r="TIA48" s="21"/>
      <c r="TIB48" s="21"/>
      <c r="TIC48" s="21"/>
      <c r="TID48" s="21"/>
      <c r="TIE48" s="21"/>
      <c r="TIF48" s="21"/>
      <c r="TIG48" s="21"/>
      <c r="TIH48" s="21"/>
      <c r="TII48" s="21"/>
      <c r="TIJ48" s="21"/>
      <c r="TIK48" s="21"/>
      <c r="TIL48" s="21"/>
      <c r="TIM48" s="21"/>
      <c r="TIN48" s="21"/>
      <c r="TIO48" s="21"/>
      <c r="TIP48" s="21"/>
      <c r="TIQ48" s="21"/>
      <c r="TIR48" s="21"/>
      <c r="TIS48" s="21"/>
      <c r="TIT48" s="21"/>
      <c r="TIU48" s="21"/>
      <c r="TIV48" s="21"/>
      <c r="TIW48" s="21"/>
      <c r="TIX48" s="21"/>
      <c r="TIY48" s="21"/>
      <c r="TIZ48" s="21"/>
      <c r="TJA48" s="21"/>
      <c r="TJB48" s="21"/>
      <c r="TJC48" s="21"/>
      <c r="TJD48" s="21"/>
      <c r="TJE48" s="21"/>
      <c r="TJF48" s="21"/>
      <c r="TJG48" s="21"/>
      <c r="TJH48" s="21"/>
      <c r="TJI48" s="21"/>
      <c r="TJJ48" s="21"/>
      <c r="TJK48" s="21"/>
      <c r="TJL48" s="21"/>
      <c r="TJM48" s="21"/>
      <c r="TJN48" s="21"/>
      <c r="TJO48" s="21"/>
      <c r="TJP48" s="21"/>
      <c r="TJQ48" s="21"/>
      <c r="TJR48" s="21"/>
      <c r="TJS48" s="21"/>
      <c r="TJT48" s="21"/>
      <c r="TJU48" s="21"/>
      <c r="TJV48" s="21"/>
      <c r="TJW48" s="21"/>
      <c r="TJX48" s="21"/>
      <c r="TJY48" s="21"/>
      <c r="TJZ48" s="21"/>
      <c r="TKA48" s="21"/>
      <c r="TKB48" s="21"/>
      <c r="TKC48" s="21"/>
      <c r="TKD48" s="21"/>
      <c r="TKE48" s="21"/>
      <c r="TKF48" s="21"/>
      <c r="TKG48" s="21"/>
      <c r="TKH48" s="21"/>
      <c r="TKI48" s="21"/>
      <c r="TKJ48" s="21"/>
      <c r="TKK48" s="21"/>
      <c r="TKL48" s="21"/>
      <c r="TKM48" s="21"/>
      <c r="TKN48" s="21"/>
      <c r="TKO48" s="21"/>
      <c r="TKP48" s="21"/>
      <c r="TKQ48" s="21"/>
      <c r="TKR48" s="21"/>
      <c r="TKS48" s="21"/>
      <c r="TKT48" s="21"/>
      <c r="TKU48" s="21"/>
      <c r="TKV48" s="21"/>
      <c r="TKW48" s="21"/>
      <c r="TKX48" s="21"/>
      <c r="TKY48" s="21"/>
      <c r="TKZ48" s="21"/>
      <c r="TLA48" s="21"/>
      <c r="TLB48" s="21"/>
      <c r="TLC48" s="21"/>
      <c r="TLD48" s="21"/>
      <c r="TLE48" s="21"/>
      <c r="TLF48" s="21"/>
      <c r="TLG48" s="21"/>
      <c r="TLH48" s="21"/>
      <c r="TLI48" s="21"/>
      <c r="TLJ48" s="21"/>
      <c r="TLK48" s="21"/>
      <c r="TLL48" s="21"/>
      <c r="TLM48" s="21"/>
      <c r="TLN48" s="21"/>
      <c r="TLO48" s="21"/>
      <c r="TLP48" s="21"/>
      <c r="TLQ48" s="21"/>
      <c r="TLR48" s="21"/>
      <c r="TLS48" s="21"/>
      <c r="TLT48" s="21"/>
      <c r="TLU48" s="21"/>
      <c r="TLV48" s="21"/>
      <c r="TLW48" s="21"/>
      <c r="TLX48" s="21"/>
      <c r="TLY48" s="21"/>
      <c r="TLZ48" s="21"/>
      <c r="TMA48" s="21"/>
      <c r="TMB48" s="21"/>
      <c r="TMC48" s="21"/>
      <c r="TMD48" s="21"/>
      <c r="TME48" s="21"/>
      <c r="TMF48" s="21"/>
      <c r="TMG48" s="21"/>
      <c r="TMH48" s="21"/>
      <c r="TMI48" s="21"/>
      <c r="TMJ48" s="21"/>
      <c r="TMK48" s="21"/>
      <c r="TML48" s="21"/>
      <c r="TMM48" s="21"/>
      <c r="TMN48" s="21"/>
      <c r="TMO48" s="21"/>
      <c r="TMP48" s="21"/>
      <c r="TMQ48" s="21"/>
      <c r="TMR48" s="21"/>
      <c r="TMS48" s="21"/>
      <c r="TMT48" s="21"/>
      <c r="TMU48" s="21"/>
      <c r="TMV48" s="21"/>
      <c r="TMW48" s="21"/>
      <c r="TMX48" s="21"/>
      <c r="TMY48" s="21"/>
      <c r="TMZ48" s="21"/>
      <c r="TNA48" s="21"/>
      <c r="TNB48" s="21"/>
      <c r="TNC48" s="21"/>
      <c r="TND48" s="21"/>
      <c r="TNE48" s="21"/>
      <c r="TNF48" s="21"/>
      <c r="TNG48" s="21"/>
      <c r="TNH48" s="21"/>
      <c r="TNI48" s="21"/>
      <c r="TNJ48" s="21"/>
      <c r="TNK48" s="21"/>
      <c r="TNL48" s="21"/>
      <c r="TNM48" s="21"/>
      <c r="TNN48" s="21"/>
      <c r="TNO48" s="21"/>
      <c r="TNP48" s="21"/>
      <c r="TNQ48" s="21"/>
      <c r="TNR48" s="21"/>
      <c r="TNS48" s="21"/>
      <c r="TNT48" s="21"/>
      <c r="TNU48" s="21"/>
      <c r="TNV48" s="21"/>
      <c r="TNW48" s="21"/>
      <c r="TNX48" s="21"/>
      <c r="TNY48" s="21"/>
      <c r="TNZ48" s="21"/>
      <c r="TOA48" s="21"/>
      <c r="TOB48" s="21"/>
      <c r="TOC48" s="21"/>
      <c r="TOD48" s="21"/>
      <c r="TOE48" s="21"/>
      <c r="TOF48" s="21"/>
      <c r="TOG48" s="21"/>
      <c r="TOH48" s="21"/>
      <c r="TOI48" s="21"/>
      <c r="TOJ48" s="21"/>
      <c r="TOK48" s="21"/>
      <c r="TOL48" s="21"/>
      <c r="TOM48" s="21"/>
      <c r="TON48" s="21"/>
      <c r="TOO48" s="21"/>
      <c r="TOP48" s="21"/>
      <c r="TOQ48" s="21"/>
      <c r="TOR48" s="21"/>
      <c r="TOS48" s="21"/>
      <c r="TOT48" s="21"/>
      <c r="TOU48" s="21"/>
      <c r="TOV48" s="21"/>
      <c r="TOW48" s="21"/>
      <c r="TOX48" s="21"/>
      <c r="TOY48" s="21"/>
      <c r="TOZ48" s="21"/>
      <c r="TPA48" s="21"/>
      <c r="TPB48" s="21"/>
      <c r="TPC48" s="21"/>
      <c r="TPD48" s="21"/>
      <c r="TPE48" s="21"/>
      <c r="TPF48" s="21"/>
      <c r="TPG48" s="21"/>
      <c r="TPH48" s="21"/>
      <c r="TPI48" s="21"/>
      <c r="TPJ48" s="21"/>
      <c r="TPK48" s="21"/>
      <c r="TPL48" s="21"/>
      <c r="TPM48" s="21"/>
      <c r="TPN48" s="21"/>
      <c r="TPO48" s="21"/>
      <c r="TPP48" s="21"/>
      <c r="TPQ48" s="21"/>
      <c r="TPR48" s="21"/>
      <c r="TPS48" s="21"/>
      <c r="TPT48" s="21"/>
      <c r="TPU48" s="21"/>
      <c r="TPV48" s="21"/>
      <c r="TPW48" s="21"/>
      <c r="TPX48" s="21"/>
      <c r="TPY48" s="21"/>
      <c r="TPZ48" s="21"/>
      <c r="TQA48" s="21"/>
      <c r="TQB48" s="21"/>
      <c r="TQC48" s="21"/>
      <c r="TQD48" s="21"/>
      <c r="TQE48" s="21"/>
      <c r="TQF48" s="21"/>
      <c r="TQG48" s="21"/>
      <c r="TQH48" s="21"/>
      <c r="TQI48" s="21"/>
      <c r="TQJ48" s="21"/>
      <c r="TQK48" s="21"/>
      <c r="TQL48" s="21"/>
      <c r="TQM48" s="21"/>
      <c r="TQN48" s="21"/>
      <c r="TQO48" s="21"/>
      <c r="TQP48" s="21"/>
      <c r="TQQ48" s="21"/>
      <c r="TQR48" s="21"/>
      <c r="TQS48" s="21"/>
      <c r="TQT48" s="21"/>
      <c r="TQU48" s="21"/>
      <c r="TQV48" s="21"/>
      <c r="TQW48" s="21"/>
      <c r="TQX48" s="21"/>
      <c r="TQY48" s="21"/>
      <c r="TQZ48" s="21"/>
      <c r="TRA48" s="21"/>
      <c r="TRB48" s="21"/>
      <c r="TRC48" s="21"/>
      <c r="TRD48" s="21"/>
      <c r="TRE48" s="21"/>
      <c r="TRF48" s="21"/>
      <c r="TRG48" s="21"/>
      <c r="TRH48" s="21"/>
      <c r="TRI48" s="21"/>
      <c r="TRJ48" s="21"/>
      <c r="TRK48" s="21"/>
      <c r="TRL48" s="21"/>
      <c r="TRM48" s="21"/>
      <c r="TRN48" s="21"/>
      <c r="TRO48" s="21"/>
      <c r="TRP48" s="21"/>
      <c r="TRQ48" s="21"/>
      <c r="TRR48" s="21"/>
      <c r="TRS48" s="21"/>
      <c r="TRT48" s="21"/>
      <c r="TRU48" s="21"/>
      <c r="TRV48" s="21"/>
      <c r="TRW48" s="21"/>
      <c r="TRX48" s="21"/>
      <c r="TRY48" s="21"/>
      <c r="TRZ48" s="21"/>
      <c r="TSA48" s="21"/>
      <c r="TSB48" s="21"/>
      <c r="TSC48" s="21"/>
      <c r="TSD48" s="21"/>
      <c r="TSE48" s="21"/>
      <c r="TSF48" s="21"/>
      <c r="TSG48" s="21"/>
      <c r="TSH48" s="21"/>
      <c r="TSI48" s="21"/>
      <c r="TSJ48" s="21"/>
      <c r="TSK48" s="21"/>
      <c r="TSL48" s="21"/>
      <c r="TSM48" s="21"/>
      <c r="TSN48" s="21"/>
      <c r="TSO48" s="21"/>
      <c r="TSP48" s="21"/>
      <c r="TSQ48" s="21"/>
      <c r="TSR48" s="21"/>
      <c r="TSS48" s="21"/>
      <c r="TST48" s="21"/>
      <c r="TSU48" s="21"/>
      <c r="TSV48" s="21"/>
      <c r="TSW48" s="21"/>
      <c r="TSX48" s="21"/>
      <c r="TSY48" s="21"/>
      <c r="TSZ48" s="21"/>
      <c r="TTA48" s="21"/>
      <c r="TTB48" s="21"/>
      <c r="TTC48" s="21"/>
      <c r="TTD48" s="21"/>
      <c r="TTE48" s="21"/>
      <c r="TTF48" s="21"/>
      <c r="TTG48" s="21"/>
      <c r="TTH48" s="21"/>
      <c r="TTI48" s="21"/>
      <c r="TTJ48" s="21"/>
      <c r="TTK48" s="21"/>
      <c r="TTL48" s="21"/>
      <c r="TTM48" s="21"/>
      <c r="TTN48" s="21"/>
      <c r="TTO48" s="21"/>
      <c r="TTP48" s="21"/>
      <c r="TTQ48" s="21"/>
      <c r="TTR48" s="21"/>
      <c r="TTS48" s="21"/>
      <c r="TTT48" s="21"/>
      <c r="TTU48" s="21"/>
      <c r="TTV48" s="21"/>
      <c r="TTW48" s="21"/>
      <c r="TTX48" s="21"/>
      <c r="TTY48" s="21"/>
      <c r="TTZ48" s="21"/>
      <c r="TUA48" s="21"/>
      <c r="TUB48" s="21"/>
      <c r="TUC48" s="21"/>
      <c r="TUD48" s="21"/>
      <c r="TUE48" s="21"/>
      <c r="TUF48" s="21"/>
      <c r="TUG48" s="21"/>
      <c r="TUH48" s="21"/>
      <c r="TUI48" s="21"/>
      <c r="TUJ48" s="21"/>
      <c r="TUK48" s="21"/>
      <c r="TUL48" s="21"/>
      <c r="TUM48" s="21"/>
      <c r="TUN48" s="21"/>
      <c r="TUO48" s="21"/>
      <c r="TUP48" s="21"/>
      <c r="TUQ48" s="21"/>
      <c r="TUR48" s="21"/>
      <c r="TUS48" s="21"/>
      <c r="TUT48" s="21"/>
      <c r="TUU48" s="21"/>
      <c r="TUV48" s="21"/>
      <c r="TUW48" s="21"/>
      <c r="TUX48" s="21"/>
      <c r="TUY48" s="21"/>
      <c r="TUZ48" s="21"/>
      <c r="TVA48" s="21"/>
      <c r="TVB48" s="21"/>
      <c r="TVC48" s="21"/>
      <c r="TVD48" s="21"/>
      <c r="TVE48" s="21"/>
      <c r="TVF48" s="21"/>
      <c r="TVG48" s="21"/>
      <c r="TVH48" s="21"/>
      <c r="TVI48" s="21"/>
      <c r="TVJ48" s="21"/>
      <c r="TVK48" s="21"/>
      <c r="TVL48" s="21"/>
      <c r="TVM48" s="21"/>
      <c r="TVN48" s="21"/>
      <c r="TVO48" s="21"/>
      <c r="TVP48" s="21"/>
      <c r="TVQ48" s="21"/>
      <c r="TVR48" s="21"/>
      <c r="TVS48" s="21"/>
      <c r="TVT48" s="21"/>
      <c r="TVU48" s="21"/>
      <c r="TVV48" s="21"/>
      <c r="TVW48" s="21"/>
      <c r="TVX48" s="21"/>
      <c r="TVY48" s="21"/>
      <c r="TVZ48" s="21"/>
      <c r="TWA48" s="21"/>
      <c r="TWB48" s="21"/>
      <c r="TWC48" s="21"/>
      <c r="TWD48" s="21"/>
      <c r="TWE48" s="21"/>
      <c r="TWF48" s="21"/>
      <c r="TWG48" s="21"/>
      <c r="TWH48" s="21"/>
      <c r="TWI48" s="21"/>
      <c r="TWJ48" s="21"/>
      <c r="TWK48" s="21"/>
      <c r="TWL48" s="21"/>
      <c r="TWM48" s="21"/>
      <c r="TWN48" s="21"/>
      <c r="TWO48" s="21"/>
      <c r="TWP48" s="21"/>
      <c r="TWQ48" s="21"/>
      <c r="TWR48" s="21"/>
      <c r="TWS48" s="21"/>
      <c r="TWT48" s="21"/>
      <c r="TWU48" s="21"/>
      <c r="TWV48" s="21"/>
      <c r="TWW48" s="21"/>
      <c r="TWX48" s="21"/>
      <c r="TWY48" s="21"/>
      <c r="TWZ48" s="21"/>
      <c r="TXA48" s="21"/>
      <c r="TXB48" s="21"/>
      <c r="TXC48" s="21"/>
      <c r="TXD48" s="21"/>
      <c r="TXE48" s="21"/>
      <c r="TXF48" s="21"/>
      <c r="TXG48" s="21"/>
      <c r="TXH48" s="21"/>
      <c r="TXI48" s="21"/>
      <c r="TXJ48" s="21"/>
      <c r="TXK48" s="21"/>
      <c r="TXL48" s="21"/>
      <c r="TXM48" s="21"/>
      <c r="TXN48" s="21"/>
      <c r="TXO48" s="21"/>
      <c r="TXP48" s="21"/>
      <c r="TXQ48" s="21"/>
      <c r="TXR48" s="21"/>
      <c r="TXS48" s="21"/>
      <c r="TXT48" s="21"/>
      <c r="TXU48" s="21"/>
      <c r="TXV48" s="21"/>
      <c r="TXW48" s="21"/>
      <c r="TXX48" s="21"/>
      <c r="TXY48" s="21"/>
      <c r="TXZ48" s="21"/>
      <c r="TYA48" s="21"/>
      <c r="TYB48" s="21"/>
      <c r="TYC48" s="21"/>
      <c r="TYD48" s="21"/>
      <c r="TYE48" s="21"/>
      <c r="TYF48" s="21"/>
      <c r="TYG48" s="21"/>
      <c r="TYH48" s="21"/>
      <c r="TYI48" s="21"/>
      <c r="TYJ48" s="21"/>
      <c r="TYK48" s="21"/>
      <c r="TYL48" s="21"/>
      <c r="TYM48" s="21"/>
      <c r="TYN48" s="21"/>
      <c r="TYO48" s="21"/>
      <c r="TYP48" s="21"/>
      <c r="TYQ48" s="21"/>
      <c r="TYR48" s="21"/>
      <c r="TYS48" s="21"/>
      <c r="TYT48" s="21"/>
      <c r="TYU48" s="21"/>
      <c r="TYV48" s="21"/>
      <c r="TYW48" s="21"/>
      <c r="TYX48" s="21"/>
      <c r="TYY48" s="21"/>
      <c r="TYZ48" s="21"/>
      <c r="TZA48" s="21"/>
      <c r="TZB48" s="21"/>
      <c r="TZC48" s="21"/>
      <c r="TZD48" s="21"/>
      <c r="TZE48" s="21"/>
      <c r="TZF48" s="21"/>
      <c r="TZG48" s="21"/>
      <c r="TZH48" s="21"/>
      <c r="TZI48" s="21"/>
      <c r="TZJ48" s="21"/>
      <c r="TZK48" s="21"/>
      <c r="TZL48" s="21"/>
      <c r="TZM48" s="21"/>
      <c r="TZN48" s="21"/>
      <c r="TZO48" s="21"/>
      <c r="TZP48" s="21"/>
      <c r="TZQ48" s="21"/>
      <c r="TZR48" s="21"/>
      <c r="TZS48" s="21"/>
      <c r="TZT48" s="21"/>
      <c r="TZU48" s="21"/>
      <c r="TZV48" s="21"/>
      <c r="TZW48" s="21"/>
      <c r="TZX48" s="21"/>
      <c r="TZY48" s="21"/>
      <c r="TZZ48" s="21"/>
      <c r="UAA48" s="21"/>
      <c r="UAB48" s="21"/>
      <c r="UAC48" s="21"/>
      <c r="UAD48" s="21"/>
      <c r="UAE48" s="21"/>
      <c r="UAF48" s="21"/>
      <c r="UAG48" s="21"/>
      <c r="UAH48" s="21"/>
      <c r="UAI48" s="21"/>
      <c r="UAJ48" s="21"/>
      <c r="UAK48" s="21"/>
      <c r="UAL48" s="21"/>
      <c r="UAM48" s="21"/>
      <c r="UAN48" s="21"/>
      <c r="UAO48" s="21"/>
      <c r="UAP48" s="21"/>
      <c r="UAQ48" s="21"/>
      <c r="UAR48" s="21"/>
      <c r="UAS48" s="21"/>
      <c r="UAT48" s="21"/>
      <c r="UAU48" s="21"/>
      <c r="UAV48" s="21"/>
      <c r="UAW48" s="21"/>
      <c r="UAX48" s="21"/>
      <c r="UAY48" s="21"/>
      <c r="UAZ48" s="21"/>
      <c r="UBA48" s="21"/>
      <c r="UBB48" s="21"/>
      <c r="UBC48" s="21"/>
      <c r="UBD48" s="21"/>
      <c r="UBE48" s="21"/>
      <c r="UBF48" s="21"/>
      <c r="UBG48" s="21"/>
      <c r="UBH48" s="21"/>
      <c r="UBI48" s="21"/>
      <c r="UBJ48" s="21"/>
      <c r="UBK48" s="21"/>
      <c r="UBL48" s="21"/>
      <c r="UBM48" s="21"/>
      <c r="UBN48" s="21"/>
      <c r="UBO48" s="21"/>
      <c r="UBP48" s="21"/>
      <c r="UBQ48" s="21"/>
      <c r="UBR48" s="21"/>
      <c r="UBS48" s="21"/>
      <c r="UBT48" s="21"/>
      <c r="UBU48" s="21"/>
      <c r="UBV48" s="21"/>
      <c r="UBW48" s="21"/>
      <c r="UBX48" s="21"/>
      <c r="UBY48" s="21"/>
      <c r="UBZ48" s="21"/>
      <c r="UCA48" s="21"/>
      <c r="UCB48" s="21"/>
      <c r="UCC48" s="21"/>
      <c r="UCD48" s="21"/>
      <c r="UCE48" s="21"/>
      <c r="UCF48" s="21"/>
      <c r="UCG48" s="21"/>
      <c r="UCH48" s="21"/>
      <c r="UCI48" s="21"/>
      <c r="UCJ48" s="21"/>
      <c r="UCK48" s="21"/>
      <c r="UCL48" s="21"/>
      <c r="UCM48" s="21"/>
      <c r="UCN48" s="21"/>
      <c r="UCO48" s="21"/>
      <c r="UCP48" s="21"/>
      <c r="UCQ48" s="21"/>
      <c r="UCR48" s="21"/>
      <c r="UCS48" s="21"/>
      <c r="UCT48" s="21"/>
      <c r="UCU48" s="21"/>
      <c r="UCV48" s="21"/>
      <c r="UCW48" s="21"/>
      <c r="UCX48" s="21"/>
      <c r="UCY48" s="21"/>
      <c r="UCZ48" s="21"/>
      <c r="UDA48" s="21"/>
      <c r="UDB48" s="21"/>
      <c r="UDC48" s="21"/>
      <c r="UDD48" s="21"/>
      <c r="UDE48" s="21"/>
      <c r="UDF48" s="21"/>
      <c r="UDG48" s="21"/>
      <c r="UDH48" s="21"/>
      <c r="UDI48" s="21"/>
      <c r="UDJ48" s="21"/>
      <c r="UDK48" s="21"/>
      <c r="UDL48" s="21"/>
      <c r="UDM48" s="21"/>
      <c r="UDN48" s="21"/>
      <c r="UDO48" s="21"/>
      <c r="UDP48" s="21"/>
      <c r="UDQ48" s="21"/>
      <c r="UDR48" s="21"/>
      <c r="UDS48" s="21"/>
      <c r="UDT48" s="21"/>
      <c r="UDU48" s="21"/>
      <c r="UDV48" s="21"/>
      <c r="UDW48" s="21"/>
      <c r="UDX48" s="21"/>
      <c r="UDY48" s="21"/>
      <c r="UDZ48" s="21"/>
      <c r="UEA48" s="21"/>
      <c r="UEB48" s="21"/>
      <c r="UEC48" s="21"/>
      <c r="UED48" s="21"/>
      <c r="UEE48" s="21"/>
      <c r="UEF48" s="21"/>
      <c r="UEG48" s="21"/>
      <c r="UEH48" s="21"/>
      <c r="UEI48" s="21"/>
      <c r="UEJ48" s="21"/>
      <c r="UEK48" s="21"/>
      <c r="UEL48" s="21"/>
      <c r="UEM48" s="21"/>
      <c r="UEN48" s="21"/>
      <c r="UEO48" s="21"/>
      <c r="UEP48" s="21"/>
      <c r="UEQ48" s="21"/>
      <c r="UER48" s="21"/>
      <c r="UES48" s="21"/>
      <c r="UET48" s="21"/>
      <c r="UEU48" s="21"/>
      <c r="UEV48" s="21"/>
      <c r="UEW48" s="21"/>
      <c r="UEX48" s="21"/>
      <c r="UEY48" s="21"/>
      <c r="UEZ48" s="21"/>
      <c r="UFA48" s="21"/>
      <c r="UFB48" s="21"/>
      <c r="UFC48" s="21"/>
      <c r="UFD48" s="21"/>
      <c r="UFE48" s="21"/>
      <c r="UFF48" s="21"/>
      <c r="UFG48" s="21"/>
      <c r="UFH48" s="21"/>
      <c r="UFI48" s="21"/>
      <c r="UFJ48" s="21"/>
      <c r="UFK48" s="21"/>
      <c r="UFL48" s="21"/>
      <c r="UFM48" s="21"/>
      <c r="UFN48" s="21"/>
      <c r="UFO48" s="21"/>
      <c r="UFP48" s="21"/>
      <c r="UFQ48" s="21"/>
      <c r="UFR48" s="21"/>
      <c r="UFS48" s="21"/>
      <c r="UFT48" s="21"/>
      <c r="UFU48" s="21"/>
      <c r="UFV48" s="21"/>
      <c r="UFW48" s="21"/>
      <c r="UFX48" s="21"/>
      <c r="UFY48" s="21"/>
      <c r="UFZ48" s="21"/>
      <c r="UGA48" s="21"/>
      <c r="UGB48" s="21"/>
      <c r="UGC48" s="21"/>
      <c r="UGD48" s="21"/>
      <c r="UGE48" s="21"/>
      <c r="UGF48" s="21"/>
      <c r="UGG48" s="21"/>
      <c r="UGH48" s="21"/>
      <c r="UGI48" s="21"/>
      <c r="UGJ48" s="21"/>
      <c r="UGK48" s="21"/>
      <c r="UGL48" s="21"/>
      <c r="UGM48" s="21"/>
      <c r="UGN48" s="21"/>
      <c r="UGO48" s="21"/>
      <c r="UGP48" s="21"/>
      <c r="UGQ48" s="21"/>
      <c r="UGR48" s="21"/>
      <c r="UGS48" s="21"/>
      <c r="UGT48" s="21"/>
      <c r="UGU48" s="21"/>
      <c r="UGV48" s="21"/>
      <c r="UGW48" s="21"/>
      <c r="UGX48" s="21"/>
      <c r="UGY48" s="21"/>
      <c r="UGZ48" s="21"/>
      <c r="UHA48" s="21"/>
      <c r="UHB48" s="21"/>
      <c r="UHC48" s="21"/>
      <c r="UHD48" s="21"/>
      <c r="UHE48" s="21"/>
      <c r="UHF48" s="21"/>
      <c r="UHG48" s="21"/>
      <c r="UHH48" s="21"/>
      <c r="UHI48" s="21"/>
      <c r="UHJ48" s="21"/>
      <c r="UHK48" s="21"/>
      <c r="UHL48" s="21"/>
      <c r="UHM48" s="21"/>
      <c r="UHN48" s="21"/>
      <c r="UHO48" s="21"/>
      <c r="UHP48" s="21"/>
      <c r="UHQ48" s="21"/>
      <c r="UHR48" s="21"/>
      <c r="UHS48" s="21"/>
      <c r="UHT48" s="21"/>
      <c r="UHU48" s="21"/>
      <c r="UHV48" s="21"/>
      <c r="UHW48" s="21"/>
      <c r="UHX48" s="21"/>
      <c r="UHY48" s="21"/>
      <c r="UHZ48" s="21"/>
      <c r="UIA48" s="21"/>
      <c r="UIB48" s="21"/>
      <c r="UIC48" s="21"/>
      <c r="UID48" s="21"/>
      <c r="UIE48" s="21"/>
      <c r="UIF48" s="21"/>
      <c r="UIG48" s="21"/>
      <c r="UIH48" s="21"/>
      <c r="UII48" s="21"/>
      <c r="UIJ48" s="21"/>
      <c r="UIK48" s="21"/>
      <c r="UIL48" s="21"/>
      <c r="UIM48" s="21"/>
      <c r="UIN48" s="21"/>
      <c r="UIO48" s="21"/>
      <c r="UIP48" s="21"/>
      <c r="UIQ48" s="21"/>
      <c r="UIR48" s="21"/>
      <c r="UIS48" s="21"/>
      <c r="UIT48" s="21"/>
      <c r="UIU48" s="21"/>
      <c r="UIV48" s="21"/>
      <c r="UIW48" s="21"/>
      <c r="UIX48" s="21"/>
      <c r="UIY48" s="21"/>
      <c r="UIZ48" s="21"/>
      <c r="UJA48" s="21"/>
      <c r="UJB48" s="21"/>
      <c r="UJC48" s="21"/>
      <c r="UJD48" s="21"/>
      <c r="UJE48" s="21"/>
      <c r="UJF48" s="21"/>
      <c r="UJG48" s="21"/>
      <c r="UJH48" s="21"/>
      <c r="UJI48" s="21"/>
      <c r="UJJ48" s="21"/>
      <c r="UJK48" s="21"/>
      <c r="UJL48" s="21"/>
      <c r="UJM48" s="21"/>
      <c r="UJN48" s="21"/>
      <c r="UJO48" s="21"/>
      <c r="UJP48" s="21"/>
      <c r="UJQ48" s="21"/>
      <c r="UJR48" s="21"/>
      <c r="UJS48" s="21"/>
      <c r="UJT48" s="21"/>
      <c r="UJU48" s="21"/>
      <c r="UJV48" s="21"/>
      <c r="UJW48" s="21"/>
      <c r="UJX48" s="21"/>
      <c r="UJY48" s="21"/>
      <c r="UJZ48" s="21"/>
      <c r="UKA48" s="21"/>
      <c r="UKB48" s="21"/>
      <c r="UKC48" s="21"/>
      <c r="UKD48" s="21"/>
      <c r="UKE48" s="21"/>
      <c r="UKF48" s="21"/>
      <c r="UKG48" s="21"/>
      <c r="UKH48" s="21"/>
      <c r="UKI48" s="21"/>
      <c r="UKJ48" s="21"/>
      <c r="UKK48" s="21"/>
      <c r="UKL48" s="21"/>
      <c r="UKM48" s="21"/>
      <c r="UKN48" s="21"/>
      <c r="UKO48" s="21"/>
      <c r="UKP48" s="21"/>
      <c r="UKQ48" s="21"/>
      <c r="UKR48" s="21"/>
      <c r="UKS48" s="21"/>
      <c r="UKT48" s="21"/>
      <c r="UKU48" s="21"/>
      <c r="UKV48" s="21"/>
      <c r="UKW48" s="21"/>
      <c r="UKX48" s="21"/>
      <c r="UKY48" s="21"/>
      <c r="UKZ48" s="21"/>
      <c r="ULA48" s="21"/>
      <c r="ULB48" s="21"/>
      <c r="ULC48" s="21"/>
      <c r="ULD48" s="21"/>
      <c r="ULE48" s="21"/>
      <c r="ULF48" s="21"/>
      <c r="ULG48" s="21"/>
      <c r="ULH48" s="21"/>
      <c r="ULI48" s="21"/>
      <c r="ULJ48" s="21"/>
      <c r="ULK48" s="21"/>
      <c r="ULL48" s="21"/>
      <c r="ULM48" s="21"/>
      <c r="ULN48" s="21"/>
      <c r="ULO48" s="21"/>
      <c r="ULP48" s="21"/>
      <c r="ULQ48" s="21"/>
      <c r="ULR48" s="21"/>
      <c r="ULS48" s="21"/>
      <c r="ULT48" s="21"/>
      <c r="ULU48" s="21"/>
      <c r="ULV48" s="21"/>
      <c r="ULW48" s="21"/>
      <c r="ULX48" s="21"/>
      <c r="ULY48" s="21"/>
      <c r="ULZ48" s="21"/>
      <c r="UMA48" s="21"/>
      <c r="UMB48" s="21"/>
      <c r="UMC48" s="21"/>
      <c r="UMD48" s="21"/>
      <c r="UME48" s="21"/>
      <c r="UMF48" s="21"/>
      <c r="UMG48" s="21"/>
      <c r="UMH48" s="21"/>
      <c r="UMI48" s="21"/>
      <c r="UMJ48" s="21"/>
      <c r="UMK48" s="21"/>
      <c r="UML48" s="21"/>
      <c r="UMM48" s="21"/>
      <c r="UMN48" s="21"/>
      <c r="UMO48" s="21"/>
      <c r="UMP48" s="21"/>
      <c r="UMQ48" s="21"/>
      <c r="UMR48" s="21"/>
      <c r="UMS48" s="21"/>
      <c r="UMT48" s="21"/>
      <c r="UMU48" s="21"/>
      <c r="UMV48" s="21"/>
      <c r="UMW48" s="21"/>
      <c r="UMX48" s="21"/>
      <c r="UMY48" s="21"/>
      <c r="UMZ48" s="21"/>
      <c r="UNA48" s="21"/>
      <c r="UNB48" s="21"/>
      <c r="UNC48" s="21"/>
      <c r="UND48" s="21"/>
      <c r="UNE48" s="21"/>
      <c r="UNF48" s="21"/>
      <c r="UNG48" s="21"/>
      <c r="UNH48" s="21"/>
      <c r="UNI48" s="21"/>
      <c r="UNJ48" s="21"/>
      <c r="UNK48" s="21"/>
      <c r="UNL48" s="21"/>
      <c r="UNM48" s="21"/>
      <c r="UNN48" s="21"/>
      <c r="UNO48" s="21"/>
      <c r="UNP48" s="21"/>
      <c r="UNQ48" s="21"/>
      <c r="UNR48" s="21"/>
      <c r="UNS48" s="21"/>
      <c r="UNT48" s="21"/>
      <c r="UNU48" s="21"/>
      <c r="UNV48" s="21"/>
      <c r="UNW48" s="21"/>
      <c r="UNX48" s="21"/>
      <c r="UNY48" s="21"/>
      <c r="UNZ48" s="21"/>
      <c r="UOA48" s="21"/>
      <c r="UOB48" s="21"/>
      <c r="UOC48" s="21"/>
      <c r="UOD48" s="21"/>
      <c r="UOE48" s="21"/>
      <c r="UOF48" s="21"/>
      <c r="UOG48" s="21"/>
      <c r="UOH48" s="21"/>
      <c r="UOI48" s="21"/>
      <c r="UOJ48" s="21"/>
      <c r="UOK48" s="21"/>
      <c r="UOL48" s="21"/>
      <c r="UOM48" s="21"/>
      <c r="UON48" s="21"/>
      <c r="UOO48" s="21"/>
      <c r="UOP48" s="21"/>
      <c r="UOQ48" s="21"/>
      <c r="UOR48" s="21"/>
      <c r="UOS48" s="21"/>
      <c r="UOT48" s="21"/>
      <c r="UOU48" s="21"/>
      <c r="UOV48" s="21"/>
      <c r="UOW48" s="21"/>
      <c r="UOX48" s="21"/>
      <c r="UOY48" s="21"/>
      <c r="UOZ48" s="21"/>
      <c r="UPA48" s="21"/>
      <c r="UPB48" s="21"/>
      <c r="UPC48" s="21"/>
      <c r="UPD48" s="21"/>
      <c r="UPE48" s="21"/>
      <c r="UPF48" s="21"/>
      <c r="UPG48" s="21"/>
      <c r="UPH48" s="21"/>
      <c r="UPI48" s="21"/>
      <c r="UPJ48" s="21"/>
      <c r="UPK48" s="21"/>
      <c r="UPL48" s="21"/>
      <c r="UPM48" s="21"/>
      <c r="UPN48" s="21"/>
      <c r="UPO48" s="21"/>
      <c r="UPP48" s="21"/>
      <c r="UPQ48" s="21"/>
      <c r="UPR48" s="21"/>
      <c r="UPS48" s="21"/>
      <c r="UPT48" s="21"/>
      <c r="UPU48" s="21"/>
      <c r="UPV48" s="21"/>
      <c r="UPW48" s="21"/>
      <c r="UPX48" s="21"/>
      <c r="UPY48" s="21"/>
      <c r="UPZ48" s="21"/>
      <c r="UQA48" s="21"/>
      <c r="UQB48" s="21"/>
      <c r="UQC48" s="21"/>
      <c r="UQD48" s="21"/>
      <c r="UQE48" s="21"/>
      <c r="UQF48" s="21"/>
      <c r="UQG48" s="21"/>
      <c r="UQH48" s="21"/>
      <c r="UQI48" s="21"/>
      <c r="UQJ48" s="21"/>
      <c r="UQK48" s="21"/>
      <c r="UQL48" s="21"/>
      <c r="UQM48" s="21"/>
      <c r="UQN48" s="21"/>
      <c r="UQO48" s="21"/>
      <c r="UQP48" s="21"/>
      <c r="UQQ48" s="21"/>
      <c r="UQR48" s="21"/>
      <c r="UQS48" s="21"/>
      <c r="UQT48" s="21"/>
      <c r="UQU48" s="21"/>
      <c r="UQV48" s="21"/>
      <c r="UQW48" s="21"/>
      <c r="UQX48" s="21"/>
      <c r="UQY48" s="21"/>
      <c r="UQZ48" s="21"/>
      <c r="URA48" s="21"/>
      <c r="URB48" s="21"/>
      <c r="URC48" s="21"/>
      <c r="URD48" s="21"/>
      <c r="URE48" s="21"/>
      <c r="URF48" s="21"/>
      <c r="URG48" s="21"/>
      <c r="URH48" s="21"/>
      <c r="URI48" s="21"/>
      <c r="URJ48" s="21"/>
      <c r="URK48" s="21"/>
      <c r="URL48" s="21"/>
      <c r="URM48" s="21"/>
      <c r="URN48" s="21"/>
      <c r="URO48" s="21"/>
      <c r="URP48" s="21"/>
      <c r="URQ48" s="21"/>
      <c r="URR48" s="21"/>
      <c r="URS48" s="21"/>
      <c r="URT48" s="21"/>
      <c r="URU48" s="21"/>
      <c r="URV48" s="21"/>
      <c r="URW48" s="21"/>
      <c r="URX48" s="21"/>
      <c r="URY48" s="21"/>
      <c r="URZ48" s="21"/>
      <c r="USA48" s="21"/>
      <c r="USB48" s="21"/>
      <c r="USC48" s="21"/>
      <c r="USD48" s="21"/>
      <c r="USE48" s="21"/>
      <c r="USF48" s="21"/>
      <c r="USG48" s="21"/>
      <c r="USH48" s="21"/>
      <c r="USI48" s="21"/>
      <c r="USJ48" s="21"/>
      <c r="USK48" s="21"/>
      <c r="USL48" s="21"/>
      <c r="USM48" s="21"/>
      <c r="USN48" s="21"/>
      <c r="USO48" s="21"/>
      <c r="USP48" s="21"/>
      <c r="USQ48" s="21"/>
      <c r="USR48" s="21"/>
      <c r="USS48" s="21"/>
      <c r="UST48" s="21"/>
      <c r="USU48" s="21"/>
      <c r="USV48" s="21"/>
      <c r="USW48" s="21"/>
      <c r="USX48" s="21"/>
      <c r="USY48" s="21"/>
      <c r="USZ48" s="21"/>
      <c r="UTA48" s="21"/>
      <c r="UTB48" s="21"/>
      <c r="UTC48" s="21"/>
      <c r="UTD48" s="21"/>
      <c r="UTE48" s="21"/>
      <c r="UTF48" s="21"/>
      <c r="UTG48" s="21"/>
      <c r="UTH48" s="21"/>
      <c r="UTI48" s="21"/>
      <c r="UTJ48" s="21"/>
      <c r="UTK48" s="21"/>
      <c r="UTL48" s="21"/>
      <c r="UTM48" s="21"/>
      <c r="UTN48" s="21"/>
      <c r="UTO48" s="21"/>
      <c r="UTP48" s="21"/>
      <c r="UTQ48" s="21"/>
      <c r="UTR48" s="21"/>
      <c r="UTS48" s="21"/>
      <c r="UTT48" s="21"/>
      <c r="UTU48" s="21"/>
      <c r="UTV48" s="21"/>
      <c r="UTW48" s="21"/>
      <c r="UTX48" s="21"/>
      <c r="UTY48" s="21"/>
      <c r="UTZ48" s="21"/>
      <c r="UUA48" s="21"/>
      <c r="UUB48" s="21"/>
      <c r="UUC48" s="21"/>
      <c r="UUD48" s="21"/>
      <c r="UUE48" s="21"/>
      <c r="UUF48" s="21"/>
      <c r="UUG48" s="21"/>
      <c r="UUH48" s="21"/>
      <c r="UUI48" s="21"/>
      <c r="UUJ48" s="21"/>
      <c r="UUK48" s="21"/>
      <c r="UUL48" s="21"/>
      <c r="UUM48" s="21"/>
      <c r="UUN48" s="21"/>
      <c r="UUO48" s="21"/>
      <c r="UUP48" s="21"/>
      <c r="UUQ48" s="21"/>
      <c r="UUR48" s="21"/>
      <c r="UUS48" s="21"/>
      <c r="UUT48" s="21"/>
      <c r="UUU48" s="21"/>
      <c r="UUV48" s="21"/>
      <c r="UUW48" s="21"/>
      <c r="UUX48" s="21"/>
      <c r="UUY48" s="21"/>
      <c r="UUZ48" s="21"/>
      <c r="UVA48" s="21"/>
      <c r="UVB48" s="21"/>
      <c r="UVC48" s="21"/>
      <c r="UVD48" s="21"/>
      <c r="UVE48" s="21"/>
      <c r="UVF48" s="21"/>
      <c r="UVG48" s="21"/>
      <c r="UVH48" s="21"/>
      <c r="UVI48" s="21"/>
      <c r="UVJ48" s="21"/>
      <c r="UVK48" s="21"/>
      <c r="UVL48" s="21"/>
      <c r="UVM48" s="21"/>
      <c r="UVN48" s="21"/>
      <c r="UVO48" s="21"/>
      <c r="UVP48" s="21"/>
      <c r="UVQ48" s="21"/>
      <c r="UVR48" s="21"/>
      <c r="UVS48" s="21"/>
      <c r="UVT48" s="21"/>
      <c r="UVU48" s="21"/>
      <c r="UVV48" s="21"/>
      <c r="UVW48" s="21"/>
      <c r="UVX48" s="21"/>
      <c r="UVY48" s="21"/>
      <c r="UVZ48" s="21"/>
      <c r="UWA48" s="21"/>
      <c r="UWB48" s="21"/>
      <c r="UWC48" s="21"/>
      <c r="UWD48" s="21"/>
      <c r="UWE48" s="21"/>
      <c r="UWF48" s="21"/>
      <c r="UWG48" s="21"/>
      <c r="UWH48" s="21"/>
      <c r="UWI48" s="21"/>
      <c r="UWJ48" s="21"/>
      <c r="UWK48" s="21"/>
      <c r="UWL48" s="21"/>
      <c r="UWM48" s="21"/>
      <c r="UWN48" s="21"/>
      <c r="UWO48" s="21"/>
      <c r="UWP48" s="21"/>
      <c r="UWQ48" s="21"/>
      <c r="UWR48" s="21"/>
      <c r="UWS48" s="21"/>
      <c r="UWT48" s="21"/>
      <c r="UWU48" s="21"/>
      <c r="UWV48" s="21"/>
      <c r="UWW48" s="21"/>
      <c r="UWX48" s="21"/>
      <c r="UWY48" s="21"/>
      <c r="UWZ48" s="21"/>
      <c r="UXA48" s="21"/>
      <c r="UXB48" s="21"/>
      <c r="UXC48" s="21"/>
      <c r="UXD48" s="21"/>
      <c r="UXE48" s="21"/>
      <c r="UXF48" s="21"/>
      <c r="UXG48" s="21"/>
      <c r="UXH48" s="21"/>
      <c r="UXI48" s="21"/>
      <c r="UXJ48" s="21"/>
      <c r="UXK48" s="21"/>
      <c r="UXL48" s="21"/>
      <c r="UXM48" s="21"/>
      <c r="UXN48" s="21"/>
      <c r="UXO48" s="21"/>
      <c r="UXP48" s="21"/>
      <c r="UXQ48" s="21"/>
      <c r="UXR48" s="21"/>
      <c r="UXS48" s="21"/>
      <c r="UXT48" s="21"/>
      <c r="UXU48" s="21"/>
      <c r="UXV48" s="21"/>
      <c r="UXW48" s="21"/>
      <c r="UXX48" s="21"/>
      <c r="UXY48" s="21"/>
      <c r="UXZ48" s="21"/>
      <c r="UYA48" s="21"/>
      <c r="UYB48" s="21"/>
      <c r="UYC48" s="21"/>
      <c r="UYD48" s="21"/>
      <c r="UYE48" s="21"/>
      <c r="UYF48" s="21"/>
      <c r="UYG48" s="21"/>
      <c r="UYH48" s="21"/>
      <c r="UYI48" s="21"/>
      <c r="UYJ48" s="21"/>
      <c r="UYK48" s="21"/>
      <c r="UYL48" s="21"/>
      <c r="UYM48" s="21"/>
      <c r="UYN48" s="21"/>
      <c r="UYO48" s="21"/>
      <c r="UYP48" s="21"/>
      <c r="UYQ48" s="21"/>
      <c r="UYR48" s="21"/>
      <c r="UYS48" s="21"/>
      <c r="UYT48" s="21"/>
      <c r="UYU48" s="21"/>
      <c r="UYV48" s="21"/>
      <c r="UYW48" s="21"/>
      <c r="UYX48" s="21"/>
      <c r="UYY48" s="21"/>
      <c r="UYZ48" s="21"/>
      <c r="UZA48" s="21"/>
      <c r="UZB48" s="21"/>
      <c r="UZC48" s="21"/>
      <c r="UZD48" s="21"/>
      <c r="UZE48" s="21"/>
      <c r="UZF48" s="21"/>
      <c r="UZG48" s="21"/>
      <c r="UZH48" s="21"/>
      <c r="UZI48" s="21"/>
      <c r="UZJ48" s="21"/>
      <c r="UZK48" s="21"/>
      <c r="UZL48" s="21"/>
      <c r="UZM48" s="21"/>
      <c r="UZN48" s="21"/>
      <c r="UZO48" s="21"/>
      <c r="UZP48" s="21"/>
      <c r="UZQ48" s="21"/>
      <c r="UZR48" s="21"/>
      <c r="UZS48" s="21"/>
      <c r="UZT48" s="21"/>
      <c r="UZU48" s="21"/>
      <c r="UZV48" s="21"/>
      <c r="UZW48" s="21"/>
      <c r="UZX48" s="21"/>
      <c r="UZY48" s="21"/>
      <c r="UZZ48" s="21"/>
      <c r="VAA48" s="21"/>
      <c r="VAB48" s="21"/>
      <c r="VAC48" s="21"/>
      <c r="VAD48" s="21"/>
      <c r="VAE48" s="21"/>
      <c r="VAF48" s="21"/>
      <c r="VAG48" s="21"/>
      <c r="VAH48" s="21"/>
      <c r="VAI48" s="21"/>
      <c r="VAJ48" s="21"/>
      <c r="VAK48" s="21"/>
      <c r="VAL48" s="21"/>
      <c r="VAM48" s="21"/>
      <c r="VAN48" s="21"/>
      <c r="VAO48" s="21"/>
      <c r="VAP48" s="21"/>
      <c r="VAQ48" s="21"/>
      <c r="VAR48" s="21"/>
      <c r="VAS48" s="21"/>
      <c r="VAT48" s="21"/>
      <c r="VAU48" s="21"/>
      <c r="VAV48" s="21"/>
      <c r="VAW48" s="21"/>
      <c r="VAX48" s="21"/>
      <c r="VAY48" s="21"/>
      <c r="VAZ48" s="21"/>
      <c r="VBA48" s="21"/>
      <c r="VBB48" s="21"/>
      <c r="VBC48" s="21"/>
      <c r="VBD48" s="21"/>
      <c r="VBE48" s="21"/>
      <c r="VBF48" s="21"/>
      <c r="VBG48" s="21"/>
      <c r="VBH48" s="21"/>
      <c r="VBI48" s="21"/>
      <c r="VBJ48" s="21"/>
      <c r="VBK48" s="21"/>
      <c r="VBL48" s="21"/>
      <c r="VBM48" s="21"/>
      <c r="VBN48" s="21"/>
      <c r="VBO48" s="21"/>
      <c r="VBP48" s="21"/>
      <c r="VBQ48" s="21"/>
      <c r="VBR48" s="21"/>
      <c r="VBS48" s="21"/>
      <c r="VBT48" s="21"/>
      <c r="VBU48" s="21"/>
      <c r="VBV48" s="21"/>
      <c r="VBW48" s="21"/>
      <c r="VBX48" s="21"/>
      <c r="VBY48" s="21"/>
      <c r="VBZ48" s="21"/>
      <c r="VCA48" s="21"/>
      <c r="VCB48" s="21"/>
      <c r="VCC48" s="21"/>
      <c r="VCD48" s="21"/>
      <c r="VCE48" s="21"/>
      <c r="VCF48" s="21"/>
      <c r="VCG48" s="21"/>
      <c r="VCH48" s="21"/>
      <c r="VCI48" s="21"/>
      <c r="VCJ48" s="21"/>
      <c r="VCK48" s="21"/>
      <c r="VCL48" s="21"/>
      <c r="VCM48" s="21"/>
      <c r="VCN48" s="21"/>
      <c r="VCO48" s="21"/>
      <c r="VCP48" s="21"/>
      <c r="VCQ48" s="21"/>
      <c r="VCR48" s="21"/>
      <c r="VCS48" s="21"/>
      <c r="VCT48" s="21"/>
      <c r="VCU48" s="21"/>
      <c r="VCV48" s="21"/>
      <c r="VCW48" s="21"/>
      <c r="VCX48" s="21"/>
      <c r="VCY48" s="21"/>
      <c r="VCZ48" s="21"/>
      <c r="VDA48" s="21"/>
      <c r="VDB48" s="21"/>
      <c r="VDC48" s="21"/>
      <c r="VDD48" s="21"/>
      <c r="VDE48" s="21"/>
      <c r="VDF48" s="21"/>
      <c r="VDG48" s="21"/>
      <c r="VDH48" s="21"/>
      <c r="VDI48" s="21"/>
      <c r="VDJ48" s="21"/>
      <c r="VDK48" s="21"/>
      <c r="VDL48" s="21"/>
      <c r="VDM48" s="21"/>
      <c r="VDN48" s="21"/>
      <c r="VDO48" s="21"/>
      <c r="VDP48" s="21"/>
      <c r="VDQ48" s="21"/>
      <c r="VDR48" s="21"/>
      <c r="VDS48" s="21"/>
      <c r="VDT48" s="21"/>
      <c r="VDU48" s="21"/>
      <c r="VDV48" s="21"/>
      <c r="VDW48" s="21"/>
      <c r="VDX48" s="21"/>
      <c r="VDY48" s="21"/>
      <c r="VDZ48" s="21"/>
      <c r="VEA48" s="21"/>
      <c r="VEB48" s="21"/>
      <c r="VEC48" s="21"/>
      <c r="VED48" s="21"/>
      <c r="VEE48" s="21"/>
      <c r="VEF48" s="21"/>
      <c r="VEG48" s="21"/>
      <c r="VEH48" s="21"/>
      <c r="VEI48" s="21"/>
      <c r="VEJ48" s="21"/>
      <c r="VEK48" s="21"/>
      <c r="VEL48" s="21"/>
      <c r="VEM48" s="21"/>
      <c r="VEN48" s="21"/>
      <c r="VEO48" s="21"/>
      <c r="VEP48" s="21"/>
      <c r="VEQ48" s="21"/>
      <c r="VER48" s="21"/>
      <c r="VES48" s="21"/>
      <c r="VET48" s="21"/>
      <c r="VEU48" s="21"/>
      <c r="VEV48" s="21"/>
      <c r="VEW48" s="21"/>
      <c r="VEX48" s="21"/>
      <c r="VEY48" s="21"/>
      <c r="VEZ48" s="21"/>
      <c r="VFA48" s="21"/>
      <c r="VFB48" s="21"/>
      <c r="VFC48" s="21"/>
      <c r="VFD48" s="21"/>
      <c r="VFE48" s="21"/>
      <c r="VFF48" s="21"/>
      <c r="VFG48" s="21"/>
      <c r="VFH48" s="21"/>
      <c r="VFI48" s="21"/>
      <c r="VFJ48" s="21"/>
      <c r="VFK48" s="21"/>
      <c r="VFL48" s="21"/>
      <c r="VFM48" s="21"/>
      <c r="VFN48" s="21"/>
      <c r="VFO48" s="21"/>
      <c r="VFP48" s="21"/>
      <c r="VFQ48" s="21"/>
      <c r="VFR48" s="21"/>
      <c r="VFS48" s="21"/>
      <c r="VFT48" s="21"/>
      <c r="VFU48" s="21"/>
      <c r="VFV48" s="21"/>
      <c r="VFW48" s="21"/>
      <c r="VFX48" s="21"/>
      <c r="VFY48" s="21"/>
      <c r="VFZ48" s="21"/>
      <c r="VGA48" s="21"/>
      <c r="VGB48" s="21"/>
      <c r="VGC48" s="21"/>
      <c r="VGD48" s="21"/>
      <c r="VGE48" s="21"/>
      <c r="VGF48" s="21"/>
      <c r="VGG48" s="21"/>
      <c r="VGH48" s="21"/>
      <c r="VGI48" s="21"/>
      <c r="VGJ48" s="21"/>
      <c r="VGK48" s="21"/>
      <c r="VGL48" s="21"/>
      <c r="VGM48" s="21"/>
      <c r="VGN48" s="21"/>
      <c r="VGO48" s="21"/>
      <c r="VGP48" s="21"/>
      <c r="VGQ48" s="21"/>
      <c r="VGR48" s="21"/>
      <c r="VGS48" s="21"/>
      <c r="VGT48" s="21"/>
      <c r="VGU48" s="21"/>
      <c r="VGV48" s="21"/>
      <c r="VGW48" s="21"/>
      <c r="VGX48" s="21"/>
      <c r="VGY48" s="21"/>
      <c r="VGZ48" s="21"/>
      <c r="VHA48" s="21"/>
      <c r="VHB48" s="21"/>
      <c r="VHC48" s="21"/>
      <c r="VHD48" s="21"/>
      <c r="VHE48" s="21"/>
      <c r="VHF48" s="21"/>
      <c r="VHG48" s="21"/>
      <c r="VHH48" s="21"/>
      <c r="VHI48" s="21"/>
      <c r="VHJ48" s="21"/>
      <c r="VHK48" s="21"/>
      <c r="VHL48" s="21"/>
      <c r="VHM48" s="21"/>
      <c r="VHN48" s="21"/>
      <c r="VHO48" s="21"/>
      <c r="VHP48" s="21"/>
      <c r="VHQ48" s="21"/>
      <c r="VHR48" s="21"/>
      <c r="VHS48" s="21"/>
      <c r="VHT48" s="21"/>
      <c r="VHU48" s="21"/>
      <c r="VHV48" s="21"/>
      <c r="VHW48" s="21"/>
      <c r="VHX48" s="21"/>
      <c r="VHY48" s="21"/>
      <c r="VHZ48" s="21"/>
      <c r="VIA48" s="21"/>
      <c r="VIB48" s="21"/>
      <c r="VIC48" s="21"/>
      <c r="VID48" s="21"/>
      <c r="VIE48" s="21"/>
      <c r="VIF48" s="21"/>
      <c r="VIG48" s="21"/>
      <c r="VIH48" s="21"/>
      <c r="VII48" s="21"/>
      <c r="VIJ48" s="21"/>
      <c r="VIK48" s="21"/>
      <c r="VIL48" s="21"/>
      <c r="VIM48" s="21"/>
      <c r="VIN48" s="21"/>
      <c r="VIO48" s="21"/>
      <c r="VIP48" s="21"/>
      <c r="VIQ48" s="21"/>
      <c r="VIR48" s="21"/>
      <c r="VIS48" s="21"/>
      <c r="VIT48" s="21"/>
      <c r="VIU48" s="21"/>
      <c r="VIV48" s="21"/>
      <c r="VIW48" s="21"/>
      <c r="VIX48" s="21"/>
      <c r="VIY48" s="21"/>
      <c r="VIZ48" s="21"/>
      <c r="VJA48" s="21"/>
      <c r="VJB48" s="21"/>
      <c r="VJC48" s="21"/>
      <c r="VJD48" s="21"/>
      <c r="VJE48" s="21"/>
      <c r="VJF48" s="21"/>
      <c r="VJG48" s="21"/>
      <c r="VJH48" s="21"/>
      <c r="VJI48" s="21"/>
      <c r="VJJ48" s="21"/>
      <c r="VJK48" s="21"/>
      <c r="VJL48" s="21"/>
      <c r="VJM48" s="21"/>
      <c r="VJN48" s="21"/>
      <c r="VJO48" s="21"/>
      <c r="VJP48" s="21"/>
      <c r="VJQ48" s="21"/>
      <c r="VJR48" s="21"/>
      <c r="VJS48" s="21"/>
      <c r="VJT48" s="21"/>
      <c r="VJU48" s="21"/>
      <c r="VJV48" s="21"/>
      <c r="VJW48" s="21"/>
      <c r="VJX48" s="21"/>
      <c r="VJY48" s="21"/>
      <c r="VJZ48" s="21"/>
      <c r="VKA48" s="21"/>
      <c r="VKB48" s="21"/>
      <c r="VKC48" s="21"/>
      <c r="VKD48" s="21"/>
      <c r="VKE48" s="21"/>
      <c r="VKF48" s="21"/>
      <c r="VKG48" s="21"/>
      <c r="VKH48" s="21"/>
      <c r="VKI48" s="21"/>
      <c r="VKJ48" s="21"/>
      <c r="VKK48" s="21"/>
      <c r="VKL48" s="21"/>
      <c r="VKM48" s="21"/>
      <c r="VKN48" s="21"/>
      <c r="VKO48" s="21"/>
      <c r="VKP48" s="21"/>
      <c r="VKQ48" s="21"/>
      <c r="VKR48" s="21"/>
      <c r="VKS48" s="21"/>
      <c r="VKT48" s="21"/>
      <c r="VKU48" s="21"/>
      <c r="VKV48" s="21"/>
      <c r="VKW48" s="21"/>
      <c r="VKX48" s="21"/>
      <c r="VKY48" s="21"/>
      <c r="VKZ48" s="21"/>
      <c r="VLA48" s="21"/>
      <c r="VLB48" s="21"/>
      <c r="VLC48" s="21"/>
      <c r="VLD48" s="21"/>
      <c r="VLE48" s="21"/>
      <c r="VLF48" s="21"/>
      <c r="VLG48" s="21"/>
      <c r="VLH48" s="21"/>
      <c r="VLI48" s="21"/>
      <c r="VLJ48" s="21"/>
      <c r="VLK48" s="21"/>
      <c r="VLL48" s="21"/>
      <c r="VLM48" s="21"/>
      <c r="VLN48" s="21"/>
      <c r="VLO48" s="21"/>
      <c r="VLP48" s="21"/>
      <c r="VLQ48" s="21"/>
      <c r="VLR48" s="21"/>
      <c r="VLS48" s="21"/>
      <c r="VLT48" s="21"/>
      <c r="VLU48" s="21"/>
      <c r="VLV48" s="21"/>
      <c r="VLW48" s="21"/>
      <c r="VLX48" s="21"/>
      <c r="VLY48" s="21"/>
      <c r="VLZ48" s="21"/>
      <c r="VMA48" s="21"/>
      <c r="VMB48" s="21"/>
      <c r="VMC48" s="21"/>
      <c r="VMD48" s="21"/>
      <c r="VME48" s="21"/>
      <c r="VMF48" s="21"/>
      <c r="VMG48" s="21"/>
      <c r="VMH48" s="21"/>
      <c r="VMI48" s="21"/>
      <c r="VMJ48" s="21"/>
      <c r="VMK48" s="21"/>
      <c r="VML48" s="21"/>
      <c r="VMM48" s="21"/>
      <c r="VMN48" s="21"/>
      <c r="VMO48" s="21"/>
      <c r="VMP48" s="21"/>
      <c r="VMQ48" s="21"/>
      <c r="VMR48" s="21"/>
      <c r="VMS48" s="21"/>
      <c r="VMT48" s="21"/>
      <c r="VMU48" s="21"/>
      <c r="VMV48" s="21"/>
      <c r="VMW48" s="21"/>
      <c r="VMX48" s="21"/>
      <c r="VMY48" s="21"/>
      <c r="VMZ48" s="21"/>
      <c r="VNA48" s="21"/>
      <c r="VNB48" s="21"/>
      <c r="VNC48" s="21"/>
      <c r="VND48" s="21"/>
      <c r="VNE48" s="21"/>
      <c r="VNF48" s="21"/>
      <c r="VNG48" s="21"/>
      <c r="VNH48" s="21"/>
      <c r="VNI48" s="21"/>
      <c r="VNJ48" s="21"/>
      <c r="VNK48" s="21"/>
      <c r="VNL48" s="21"/>
      <c r="VNM48" s="21"/>
      <c r="VNN48" s="21"/>
      <c r="VNO48" s="21"/>
      <c r="VNP48" s="21"/>
      <c r="VNQ48" s="21"/>
      <c r="VNR48" s="21"/>
      <c r="VNS48" s="21"/>
      <c r="VNT48" s="21"/>
      <c r="VNU48" s="21"/>
      <c r="VNV48" s="21"/>
      <c r="VNW48" s="21"/>
      <c r="VNX48" s="21"/>
      <c r="VNY48" s="21"/>
      <c r="VNZ48" s="21"/>
      <c r="VOA48" s="21"/>
      <c r="VOB48" s="21"/>
      <c r="VOC48" s="21"/>
      <c r="VOD48" s="21"/>
      <c r="VOE48" s="21"/>
      <c r="VOF48" s="21"/>
      <c r="VOG48" s="21"/>
      <c r="VOH48" s="21"/>
      <c r="VOI48" s="21"/>
      <c r="VOJ48" s="21"/>
      <c r="VOK48" s="21"/>
      <c r="VOL48" s="21"/>
      <c r="VOM48" s="21"/>
      <c r="VON48" s="21"/>
      <c r="VOO48" s="21"/>
      <c r="VOP48" s="21"/>
      <c r="VOQ48" s="21"/>
      <c r="VOR48" s="21"/>
      <c r="VOS48" s="21"/>
      <c r="VOT48" s="21"/>
      <c r="VOU48" s="21"/>
      <c r="VOV48" s="21"/>
      <c r="VOW48" s="21"/>
      <c r="VOX48" s="21"/>
      <c r="VOY48" s="21"/>
      <c r="VOZ48" s="21"/>
      <c r="VPA48" s="21"/>
      <c r="VPB48" s="21"/>
      <c r="VPC48" s="21"/>
      <c r="VPD48" s="21"/>
      <c r="VPE48" s="21"/>
      <c r="VPF48" s="21"/>
      <c r="VPG48" s="21"/>
      <c r="VPH48" s="21"/>
      <c r="VPI48" s="21"/>
      <c r="VPJ48" s="21"/>
      <c r="VPK48" s="21"/>
      <c r="VPL48" s="21"/>
      <c r="VPM48" s="21"/>
      <c r="VPN48" s="21"/>
      <c r="VPO48" s="21"/>
      <c r="VPP48" s="21"/>
      <c r="VPQ48" s="21"/>
      <c r="VPR48" s="21"/>
      <c r="VPS48" s="21"/>
      <c r="VPT48" s="21"/>
      <c r="VPU48" s="21"/>
      <c r="VPV48" s="21"/>
      <c r="VPW48" s="21"/>
      <c r="VPX48" s="21"/>
      <c r="VPY48" s="21"/>
      <c r="VPZ48" s="21"/>
      <c r="VQA48" s="21"/>
      <c r="VQB48" s="21"/>
      <c r="VQC48" s="21"/>
      <c r="VQD48" s="21"/>
      <c r="VQE48" s="21"/>
      <c r="VQF48" s="21"/>
      <c r="VQG48" s="21"/>
      <c r="VQH48" s="21"/>
      <c r="VQI48" s="21"/>
      <c r="VQJ48" s="21"/>
      <c r="VQK48" s="21"/>
      <c r="VQL48" s="21"/>
      <c r="VQM48" s="21"/>
      <c r="VQN48" s="21"/>
      <c r="VQO48" s="21"/>
      <c r="VQP48" s="21"/>
      <c r="VQQ48" s="21"/>
      <c r="VQR48" s="21"/>
      <c r="VQS48" s="21"/>
      <c r="VQT48" s="21"/>
      <c r="VQU48" s="21"/>
      <c r="VQV48" s="21"/>
      <c r="VQW48" s="21"/>
      <c r="VQX48" s="21"/>
      <c r="VQY48" s="21"/>
      <c r="VQZ48" s="21"/>
      <c r="VRA48" s="21"/>
      <c r="VRB48" s="21"/>
      <c r="VRC48" s="21"/>
      <c r="VRD48" s="21"/>
      <c r="VRE48" s="21"/>
      <c r="VRF48" s="21"/>
      <c r="VRG48" s="21"/>
      <c r="VRH48" s="21"/>
      <c r="VRI48" s="21"/>
      <c r="VRJ48" s="21"/>
      <c r="VRK48" s="21"/>
      <c r="VRL48" s="21"/>
      <c r="VRM48" s="21"/>
      <c r="VRN48" s="21"/>
      <c r="VRO48" s="21"/>
      <c r="VRP48" s="21"/>
      <c r="VRQ48" s="21"/>
      <c r="VRR48" s="21"/>
      <c r="VRS48" s="21"/>
      <c r="VRT48" s="21"/>
      <c r="VRU48" s="21"/>
      <c r="VRV48" s="21"/>
      <c r="VRW48" s="21"/>
      <c r="VRX48" s="21"/>
      <c r="VRY48" s="21"/>
      <c r="VRZ48" s="21"/>
      <c r="VSA48" s="21"/>
      <c r="VSB48" s="21"/>
      <c r="VSC48" s="21"/>
      <c r="VSD48" s="21"/>
      <c r="VSE48" s="21"/>
      <c r="VSF48" s="21"/>
      <c r="VSG48" s="21"/>
      <c r="VSH48" s="21"/>
      <c r="VSI48" s="21"/>
      <c r="VSJ48" s="21"/>
      <c r="VSK48" s="21"/>
      <c r="VSL48" s="21"/>
      <c r="VSM48" s="21"/>
      <c r="VSN48" s="21"/>
      <c r="VSO48" s="21"/>
      <c r="VSP48" s="21"/>
      <c r="VSQ48" s="21"/>
      <c r="VSR48" s="21"/>
      <c r="VSS48" s="21"/>
      <c r="VST48" s="21"/>
      <c r="VSU48" s="21"/>
      <c r="VSV48" s="21"/>
      <c r="VSW48" s="21"/>
      <c r="VSX48" s="21"/>
      <c r="VSY48" s="21"/>
      <c r="VSZ48" s="21"/>
      <c r="VTA48" s="21"/>
      <c r="VTB48" s="21"/>
      <c r="VTC48" s="21"/>
      <c r="VTD48" s="21"/>
      <c r="VTE48" s="21"/>
      <c r="VTF48" s="21"/>
      <c r="VTG48" s="21"/>
      <c r="VTH48" s="21"/>
      <c r="VTI48" s="21"/>
      <c r="VTJ48" s="21"/>
      <c r="VTK48" s="21"/>
      <c r="VTL48" s="21"/>
      <c r="VTM48" s="21"/>
      <c r="VTN48" s="21"/>
      <c r="VTO48" s="21"/>
      <c r="VTP48" s="21"/>
      <c r="VTQ48" s="21"/>
      <c r="VTR48" s="21"/>
      <c r="VTS48" s="21"/>
      <c r="VTT48" s="21"/>
      <c r="VTU48" s="21"/>
      <c r="VTV48" s="21"/>
      <c r="VTW48" s="21"/>
      <c r="VTX48" s="21"/>
      <c r="VTY48" s="21"/>
      <c r="VTZ48" s="21"/>
      <c r="VUA48" s="21"/>
      <c r="VUB48" s="21"/>
      <c r="VUC48" s="21"/>
      <c r="VUD48" s="21"/>
      <c r="VUE48" s="21"/>
      <c r="VUF48" s="21"/>
      <c r="VUG48" s="21"/>
      <c r="VUH48" s="21"/>
      <c r="VUI48" s="21"/>
      <c r="VUJ48" s="21"/>
      <c r="VUK48" s="21"/>
      <c r="VUL48" s="21"/>
      <c r="VUM48" s="21"/>
      <c r="VUN48" s="21"/>
      <c r="VUO48" s="21"/>
      <c r="VUP48" s="21"/>
      <c r="VUQ48" s="21"/>
      <c r="VUR48" s="21"/>
      <c r="VUS48" s="21"/>
      <c r="VUT48" s="21"/>
      <c r="VUU48" s="21"/>
      <c r="VUV48" s="21"/>
      <c r="VUW48" s="21"/>
      <c r="VUX48" s="21"/>
      <c r="VUY48" s="21"/>
      <c r="VUZ48" s="21"/>
      <c r="VVA48" s="21"/>
      <c r="VVB48" s="21"/>
      <c r="VVC48" s="21"/>
      <c r="VVD48" s="21"/>
      <c r="VVE48" s="21"/>
      <c r="VVF48" s="21"/>
      <c r="VVG48" s="21"/>
      <c r="VVH48" s="21"/>
      <c r="VVI48" s="21"/>
      <c r="VVJ48" s="21"/>
      <c r="VVK48" s="21"/>
      <c r="VVL48" s="21"/>
      <c r="VVM48" s="21"/>
      <c r="VVN48" s="21"/>
      <c r="VVO48" s="21"/>
      <c r="VVP48" s="21"/>
      <c r="VVQ48" s="21"/>
      <c r="VVR48" s="21"/>
      <c r="VVS48" s="21"/>
      <c r="VVT48" s="21"/>
      <c r="VVU48" s="21"/>
      <c r="VVV48" s="21"/>
      <c r="VVW48" s="21"/>
      <c r="VVX48" s="21"/>
      <c r="VVY48" s="21"/>
      <c r="VVZ48" s="21"/>
      <c r="VWA48" s="21"/>
      <c r="VWB48" s="21"/>
      <c r="VWC48" s="21"/>
      <c r="VWD48" s="21"/>
      <c r="VWE48" s="21"/>
      <c r="VWF48" s="21"/>
      <c r="VWG48" s="21"/>
      <c r="VWH48" s="21"/>
      <c r="VWI48" s="21"/>
      <c r="VWJ48" s="21"/>
      <c r="VWK48" s="21"/>
      <c r="VWL48" s="21"/>
      <c r="VWM48" s="21"/>
      <c r="VWN48" s="21"/>
      <c r="VWO48" s="21"/>
      <c r="VWP48" s="21"/>
      <c r="VWQ48" s="21"/>
      <c r="VWR48" s="21"/>
      <c r="VWS48" s="21"/>
      <c r="VWT48" s="21"/>
      <c r="VWU48" s="21"/>
      <c r="VWV48" s="21"/>
      <c r="VWW48" s="21"/>
      <c r="VWX48" s="21"/>
      <c r="VWY48" s="21"/>
      <c r="VWZ48" s="21"/>
      <c r="VXA48" s="21"/>
      <c r="VXB48" s="21"/>
      <c r="VXC48" s="21"/>
      <c r="VXD48" s="21"/>
      <c r="VXE48" s="21"/>
      <c r="VXF48" s="21"/>
      <c r="VXG48" s="21"/>
      <c r="VXH48" s="21"/>
      <c r="VXI48" s="21"/>
      <c r="VXJ48" s="21"/>
      <c r="VXK48" s="21"/>
      <c r="VXL48" s="21"/>
      <c r="VXM48" s="21"/>
      <c r="VXN48" s="21"/>
      <c r="VXO48" s="21"/>
      <c r="VXP48" s="21"/>
      <c r="VXQ48" s="21"/>
      <c r="VXR48" s="21"/>
      <c r="VXS48" s="21"/>
      <c r="VXT48" s="21"/>
      <c r="VXU48" s="21"/>
      <c r="VXV48" s="21"/>
      <c r="VXW48" s="21"/>
      <c r="VXX48" s="21"/>
      <c r="VXY48" s="21"/>
      <c r="VXZ48" s="21"/>
      <c r="VYA48" s="21"/>
      <c r="VYB48" s="21"/>
      <c r="VYC48" s="21"/>
      <c r="VYD48" s="21"/>
      <c r="VYE48" s="21"/>
      <c r="VYF48" s="21"/>
      <c r="VYG48" s="21"/>
      <c r="VYH48" s="21"/>
      <c r="VYI48" s="21"/>
      <c r="VYJ48" s="21"/>
      <c r="VYK48" s="21"/>
      <c r="VYL48" s="21"/>
      <c r="VYM48" s="21"/>
      <c r="VYN48" s="21"/>
      <c r="VYO48" s="21"/>
      <c r="VYP48" s="21"/>
      <c r="VYQ48" s="21"/>
      <c r="VYR48" s="21"/>
      <c r="VYS48" s="21"/>
      <c r="VYT48" s="21"/>
      <c r="VYU48" s="21"/>
      <c r="VYV48" s="21"/>
      <c r="VYW48" s="21"/>
      <c r="VYX48" s="21"/>
      <c r="VYY48" s="21"/>
      <c r="VYZ48" s="21"/>
      <c r="VZA48" s="21"/>
      <c r="VZB48" s="21"/>
      <c r="VZC48" s="21"/>
      <c r="VZD48" s="21"/>
      <c r="VZE48" s="21"/>
      <c r="VZF48" s="21"/>
      <c r="VZG48" s="21"/>
      <c r="VZH48" s="21"/>
      <c r="VZI48" s="21"/>
      <c r="VZJ48" s="21"/>
      <c r="VZK48" s="21"/>
      <c r="VZL48" s="21"/>
      <c r="VZM48" s="21"/>
      <c r="VZN48" s="21"/>
      <c r="VZO48" s="21"/>
      <c r="VZP48" s="21"/>
      <c r="VZQ48" s="21"/>
      <c r="VZR48" s="21"/>
      <c r="VZS48" s="21"/>
      <c r="VZT48" s="21"/>
      <c r="VZU48" s="21"/>
      <c r="VZV48" s="21"/>
      <c r="VZW48" s="21"/>
      <c r="VZX48" s="21"/>
      <c r="VZY48" s="21"/>
      <c r="VZZ48" s="21"/>
      <c r="WAA48" s="21"/>
      <c r="WAB48" s="21"/>
      <c r="WAC48" s="21"/>
      <c r="WAD48" s="21"/>
      <c r="WAE48" s="21"/>
      <c r="WAF48" s="21"/>
      <c r="WAG48" s="21"/>
      <c r="WAH48" s="21"/>
      <c r="WAI48" s="21"/>
      <c r="WAJ48" s="21"/>
      <c r="WAK48" s="21"/>
      <c r="WAL48" s="21"/>
      <c r="WAM48" s="21"/>
      <c r="WAN48" s="21"/>
      <c r="WAO48" s="21"/>
      <c r="WAP48" s="21"/>
      <c r="WAQ48" s="21"/>
      <c r="WAR48" s="21"/>
      <c r="WAS48" s="21"/>
      <c r="WAT48" s="21"/>
      <c r="WAU48" s="21"/>
      <c r="WAV48" s="21"/>
      <c r="WAW48" s="21"/>
      <c r="WAX48" s="21"/>
      <c r="WAY48" s="21"/>
      <c r="WAZ48" s="21"/>
      <c r="WBA48" s="21"/>
      <c r="WBB48" s="21"/>
      <c r="WBC48" s="21"/>
      <c r="WBD48" s="21"/>
      <c r="WBE48" s="21"/>
      <c r="WBF48" s="21"/>
      <c r="WBG48" s="21"/>
      <c r="WBH48" s="21"/>
      <c r="WBI48" s="21"/>
      <c r="WBJ48" s="21"/>
      <c r="WBK48" s="21"/>
      <c r="WBL48" s="21"/>
      <c r="WBM48" s="21"/>
      <c r="WBN48" s="21"/>
      <c r="WBO48" s="21"/>
      <c r="WBP48" s="21"/>
      <c r="WBQ48" s="21"/>
      <c r="WBR48" s="21"/>
      <c r="WBS48" s="21"/>
      <c r="WBT48" s="21"/>
      <c r="WBU48" s="21"/>
      <c r="WBV48" s="21"/>
      <c r="WBW48" s="21"/>
      <c r="WBX48" s="21"/>
      <c r="WBY48" s="21"/>
      <c r="WBZ48" s="21"/>
      <c r="WCA48" s="21"/>
      <c r="WCB48" s="21"/>
      <c r="WCC48" s="21"/>
      <c r="WCD48" s="21"/>
      <c r="WCE48" s="21"/>
      <c r="WCF48" s="21"/>
      <c r="WCG48" s="21"/>
      <c r="WCH48" s="21"/>
      <c r="WCI48" s="21"/>
      <c r="WCJ48" s="21"/>
      <c r="WCK48" s="21"/>
      <c r="WCL48" s="21"/>
      <c r="WCM48" s="21"/>
      <c r="WCN48" s="21"/>
      <c r="WCO48" s="21"/>
      <c r="WCP48" s="21"/>
      <c r="WCQ48" s="21"/>
      <c r="WCR48" s="21"/>
      <c r="WCS48" s="21"/>
      <c r="WCT48" s="21"/>
      <c r="WCU48" s="21"/>
      <c r="WCV48" s="21"/>
      <c r="WCW48" s="21"/>
      <c r="WCX48" s="21"/>
      <c r="WCY48" s="21"/>
      <c r="WCZ48" s="21"/>
      <c r="WDA48" s="21"/>
      <c r="WDB48" s="21"/>
      <c r="WDC48" s="21"/>
      <c r="WDD48" s="21"/>
      <c r="WDE48" s="21"/>
      <c r="WDF48" s="21"/>
      <c r="WDG48" s="21"/>
      <c r="WDH48" s="21"/>
      <c r="WDI48" s="21"/>
      <c r="WDJ48" s="21"/>
      <c r="WDK48" s="21"/>
      <c r="WDL48" s="21"/>
      <c r="WDM48" s="21"/>
      <c r="WDN48" s="21"/>
      <c r="WDO48" s="21"/>
      <c r="WDP48" s="21"/>
      <c r="WDQ48" s="21"/>
      <c r="WDR48" s="21"/>
      <c r="WDS48" s="21"/>
      <c r="WDT48" s="21"/>
      <c r="WDU48" s="21"/>
      <c r="WDV48" s="21"/>
      <c r="WDW48" s="21"/>
      <c r="WDX48" s="21"/>
      <c r="WDY48" s="21"/>
      <c r="WDZ48" s="21"/>
      <c r="WEA48" s="21"/>
      <c r="WEB48" s="21"/>
      <c r="WEC48" s="21"/>
      <c r="WED48" s="21"/>
      <c r="WEE48" s="21"/>
      <c r="WEF48" s="21"/>
      <c r="WEG48" s="21"/>
      <c r="WEH48" s="21"/>
      <c r="WEI48" s="21"/>
      <c r="WEJ48" s="21"/>
      <c r="WEK48" s="21"/>
      <c r="WEL48" s="21"/>
      <c r="WEM48" s="21"/>
      <c r="WEN48" s="21"/>
      <c r="WEO48" s="21"/>
      <c r="WEP48" s="21"/>
      <c r="WEQ48" s="21"/>
      <c r="WER48" s="21"/>
      <c r="WES48" s="21"/>
      <c r="WET48" s="21"/>
      <c r="WEU48" s="21"/>
      <c r="WEV48" s="21"/>
      <c r="WEW48" s="21"/>
      <c r="WEX48" s="21"/>
      <c r="WEY48" s="21"/>
      <c r="WEZ48" s="21"/>
      <c r="WFA48" s="21"/>
      <c r="WFB48" s="21"/>
      <c r="WFC48" s="21"/>
      <c r="WFD48" s="21"/>
      <c r="WFE48" s="21"/>
      <c r="WFF48" s="21"/>
      <c r="WFG48" s="21"/>
      <c r="WFH48" s="21"/>
      <c r="WFI48" s="21"/>
      <c r="WFJ48" s="21"/>
      <c r="WFK48" s="21"/>
      <c r="WFL48" s="21"/>
      <c r="WFM48" s="21"/>
      <c r="WFN48" s="21"/>
      <c r="WFO48" s="21"/>
      <c r="WFP48" s="21"/>
      <c r="WFQ48" s="21"/>
      <c r="WFR48" s="21"/>
      <c r="WFS48" s="21"/>
      <c r="WFT48" s="21"/>
      <c r="WFU48" s="21"/>
      <c r="WFV48" s="21"/>
      <c r="WFW48" s="21"/>
      <c r="WFX48" s="21"/>
      <c r="WFY48" s="21"/>
      <c r="WFZ48" s="21"/>
      <c r="WGA48" s="21"/>
      <c r="WGB48" s="21"/>
      <c r="WGC48" s="21"/>
      <c r="WGD48" s="21"/>
      <c r="WGE48" s="21"/>
      <c r="WGF48" s="21"/>
      <c r="WGG48" s="21"/>
      <c r="WGH48" s="21"/>
      <c r="WGI48" s="21"/>
      <c r="WGJ48" s="21"/>
      <c r="WGK48" s="21"/>
      <c r="WGL48" s="21"/>
      <c r="WGM48" s="21"/>
      <c r="WGN48" s="21"/>
      <c r="WGO48" s="21"/>
      <c r="WGP48" s="21"/>
      <c r="WGQ48" s="21"/>
      <c r="WGR48" s="21"/>
      <c r="WGS48" s="21"/>
      <c r="WGT48" s="21"/>
      <c r="WGU48" s="21"/>
      <c r="WGV48" s="21"/>
      <c r="WGW48" s="21"/>
      <c r="WGX48" s="21"/>
      <c r="WGY48" s="21"/>
      <c r="WGZ48" s="21"/>
      <c r="WHA48" s="21"/>
      <c r="WHB48" s="21"/>
      <c r="WHC48" s="21"/>
      <c r="WHD48" s="21"/>
      <c r="WHE48" s="21"/>
      <c r="WHF48" s="21"/>
      <c r="WHG48" s="21"/>
      <c r="WHH48" s="21"/>
      <c r="WHI48" s="21"/>
      <c r="WHJ48" s="21"/>
      <c r="WHK48" s="21"/>
      <c r="WHL48" s="21"/>
      <c r="WHM48" s="21"/>
      <c r="WHN48" s="21"/>
      <c r="WHO48" s="21"/>
      <c r="WHP48" s="21"/>
      <c r="WHQ48" s="21"/>
      <c r="WHR48" s="21"/>
      <c r="WHS48" s="21"/>
      <c r="WHT48" s="21"/>
      <c r="WHU48" s="21"/>
      <c r="WHV48" s="21"/>
      <c r="WHW48" s="21"/>
      <c r="WHX48" s="21"/>
      <c r="WHY48" s="21"/>
      <c r="WHZ48" s="21"/>
      <c r="WIA48" s="21"/>
      <c r="WIB48" s="21"/>
      <c r="WIC48" s="21"/>
      <c r="WID48" s="21"/>
      <c r="WIE48" s="21"/>
      <c r="WIF48" s="21"/>
      <c r="WIG48" s="21"/>
      <c r="WIH48" s="21"/>
      <c r="WII48" s="21"/>
      <c r="WIJ48" s="21"/>
      <c r="WIK48" s="21"/>
      <c r="WIL48" s="21"/>
      <c r="WIM48" s="21"/>
      <c r="WIN48" s="21"/>
      <c r="WIO48" s="21"/>
      <c r="WIP48" s="21"/>
      <c r="WIQ48" s="21"/>
      <c r="WIR48" s="21"/>
      <c r="WIS48" s="21"/>
      <c r="WIT48" s="21"/>
      <c r="WIU48" s="21"/>
      <c r="WIV48" s="21"/>
      <c r="WIW48" s="21"/>
      <c r="WIX48" s="21"/>
      <c r="WIY48" s="21"/>
      <c r="WIZ48" s="21"/>
      <c r="WJA48" s="21"/>
      <c r="WJB48" s="21"/>
      <c r="WJC48" s="21"/>
      <c r="WJD48" s="21"/>
      <c r="WJE48" s="21"/>
      <c r="WJF48" s="21"/>
      <c r="WJG48" s="21"/>
      <c r="WJH48" s="21"/>
      <c r="WJI48" s="21"/>
      <c r="WJJ48" s="21"/>
      <c r="WJK48" s="21"/>
      <c r="WJL48" s="21"/>
      <c r="WJM48" s="21"/>
      <c r="WJN48" s="21"/>
      <c r="WJO48" s="21"/>
      <c r="WJP48" s="21"/>
      <c r="WJQ48" s="21"/>
      <c r="WJR48" s="21"/>
      <c r="WJS48" s="21"/>
      <c r="WJT48" s="21"/>
      <c r="WJU48" s="21"/>
      <c r="WJV48" s="21"/>
      <c r="WJW48" s="21"/>
      <c r="WJX48" s="21"/>
      <c r="WJY48" s="21"/>
      <c r="WJZ48" s="21"/>
      <c r="WKA48" s="21"/>
      <c r="WKB48" s="21"/>
      <c r="WKC48" s="21"/>
      <c r="WKD48" s="21"/>
      <c r="WKE48" s="21"/>
      <c r="WKF48" s="21"/>
      <c r="WKG48" s="21"/>
      <c r="WKH48" s="21"/>
      <c r="WKI48" s="21"/>
      <c r="WKJ48" s="21"/>
      <c r="WKK48" s="21"/>
      <c r="WKL48" s="21"/>
      <c r="WKM48" s="21"/>
      <c r="WKN48" s="21"/>
      <c r="WKO48" s="21"/>
      <c r="WKP48" s="21"/>
      <c r="WKQ48" s="21"/>
      <c r="WKR48" s="21"/>
      <c r="WKS48" s="21"/>
      <c r="WKT48" s="21"/>
      <c r="WKU48" s="21"/>
      <c r="WKV48" s="21"/>
      <c r="WKW48" s="21"/>
      <c r="WKX48" s="21"/>
      <c r="WKY48" s="21"/>
      <c r="WKZ48" s="21"/>
      <c r="WLA48" s="21"/>
      <c r="WLB48" s="21"/>
      <c r="WLC48" s="21"/>
      <c r="WLD48" s="21"/>
      <c r="WLE48" s="21"/>
      <c r="WLF48" s="21"/>
      <c r="WLG48" s="21"/>
      <c r="WLH48" s="21"/>
      <c r="WLI48" s="21"/>
      <c r="WLJ48" s="21"/>
      <c r="WLK48" s="21"/>
      <c r="WLL48" s="21"/>
      <c r="WLM48" s="21"/>
      <c r="WLN48" s="21"/>
      <c r="WLO48" s="21"/>
      <c r="WLP48" s="21"/>
      <c r="WLQ48" s="21"/>
      <c r="WLR48" s="21"/>
      <c r="WLS48" s="21"/>
      <c r="WLT48" s="21"/>
      <c r="WLU48" s="21"/>
      <c r="WLV48" s="21"/>
      <c r="WLW48" s="21"/>
      <c r="WLX48" s="21"/>
      <c r="WLY48" s="21"/>
      <c r="WLZ48" s="21"/>
      <c r="WMA48" s="21"/>
      <c r="WMB48" s="21"/>
      <c r="WMC48" s="21"/>
      <c r="WMD48" s="21"/>
      <c r="WME48" s="21"/>
      <c r="WMF48" s="21"/>
      <c r="WMG48" s="21"/>
      <c r="WMH48" s="21"/>
      <c r="WMI48" s="21"/>
      <c r="WMJ48" s="21"/>
      <c r="WMK48" s="21"/>
      <c r="WML48" s="21"/>
      <c r="WMM48" s="21"/>
      <c r="WMN48" s="21"/>
      <c r="WMO48" s="21"/>
      <c r="WMP48" s="21"/>
      <c r="WMQ48" s="21"/>
      <c r="WMR48" s="21"/>
      <c r="WMS48" s="21"/>
      <c r="WMT48" s="21"/>
      <c r="WMU48" s="21"/>
      <c r="WMV48" s="21"/>
      <c r="WMW48" s="21"/>
      <c r="WMX48" s="21"/>
      <c r="WMY48" s="21"/>
      <c r="WMZ48" s="21"/>
      <c r="WNA48" s="21"/>
      <c r="WNB48" s="21"/>
      <c r="WNC48" s="21"/>
      <c r="WND48" s="21"/>
      <c r="WNE48" s="21"/>
      <c r="WNF48" s="21"/>
      <c r="WNG48" s="21"/>
      <c r="WNH48" s="21"/>
      <c r="WNI48" s="21"/>
      <c r="WNJ48" s="21"/>
      <c r="WNK48" s="21"/>
      <c r="WNL48" s="21"/>
      <c r="WNM48" s="21"/>
      <c r="WNN48" s="21"/>
      <c r="WNO48" s="21"/>
      <c r="WNP48" s="21"/>
      <c r="WNQ48" s="21"/>
      <c r="WNR48" s="21"/>
      <c r="WNS48" s="21"/>
      <c r="WNT48" s="21"/>
      <c r="WNU48" s="21"/>
      <c r="WNV48" s="21"/>
      <c r="WNW48" s="21"/>
      <c r="WNX48" s="21"/>
      <c r="WNY48" s="21"/>
      <c r="WNZ48" s="21"/>
      <c r="WOA48" s="21"/>
      <c r="WOB48" s="21"/>
      <c r="WOC48" s="21"/>
      <c r="WOD48" s="21"/>
      <c r="WOE48" s="21"/>
      <c r="WOF48" s="21"/>
      <c r="WOG48" s="21"/>
      <c r="WOH48" s="21"/>
      <c r="WOI48" s="21"/>
      <c r="WOJ48" s="21"/>
      <c r="WOK48" s="21"/>
      <c r="WOL48" s="21"/>
      <c r="WOM48" s="21"/>
      <c r="WON48" s="21"/>
      <c r="WOO48" s="21"/>
      <c r="WOP48" s="21"/>
      <c r="WOQ48" s="21"/>
      <c r="WOR48" s="21"/>
      <c r="WOS48" s="21"/>
      <c r="WOT48" s="21"/>
      <c r="WOU48" s="21"/>
      <c r="WOV48" s="21"/>
      <c r="WOW48" s="21"/>
      <c r="WOX48" s="21"/>
      <c r="WOY48" s="21"/>
      <c r="WOZ48" s="21"/>
      <c r="WPA48" s="21"/>
      <c r="WPB48" s="21"/>
      <c r="WPC48" s="21"/>
      <c r="WPD48" s="21"/>
      <c r="WPE48" s="21"/>
      <c r="WPF48" s="21"/>
      <c r="WPG48" s="21"/>
      <c r="WPH48" s="21"/>
      <c r="WPI48" s="21"/>
      <c r="WPJ48" s="21"/>
      <c r="WPK48" s="21"/>
      <c r="WPL48" s="21"/>
      <c r="WPM48" s="21"/>
      <c r="WPN48" s="21"/>
      <c r="WPO48" s="21"/>
      <c r="WPP48" s="21"/>
      <c r="WPQ48" s="21"/>
      <c r="WPR48" s="21"/>
      <c r="WPS48" s="21"/>
      <c r="WPT48" s="21"/>
      <c r="WPU48" s="21"/>
      <c r="WPV48" s="21"/>
      <c r="WPW48" s="21"/>
      <c r="WPX48" s="21"/>
      <c r="WPY48" s="21"/>
      <c r="WPZ48" s="21"/>
      <c r="WQA48" s="21"/>
      <c r="WQB48" s="21"/>
      <c r="WQC48" s="21"/>
      <c r="WQD48" s="21"/>
      <c r="WQE48" s="21"/>
      <c r="WQF48" s="21"/>
      <c r="WQG48" s="21"/>
      <c r="WQH48" s="21"/>
      <c r="WQI48" s="21"/>
      <c r="WQJ48" s="21"/>
      <c r="WQK48" s="21"/>
      <c r="WQL48" s="21"/>
      <c r="WQM48" s="21"/>
      <c r="WQN48" s="21"/>
      <c r="WQO48" s="21"/>
      <c r="WQP48" s="21"/>
      <c r="WQQ48" s="21"/>
      <c r="WQR48" s="21"/>
      <c r="WQS48" s="21"/>
      <c r="WQT48" s="21"/>
      <c r="WQU48" s="21"/>
      <c r="WQV48" s="21"/>
      <c r="WQW48" s="21"/>
      <c r="WQX48" s="21"/>
      <c r="WQY48" s="21"/>
      <c r="WQZ48" s="21"/>
      <c r="WRA48" s="21"/>
      <c r="WRB48" s="21"/>
      <c r="WRC48" s="21"/>
      <c r="WRD48" s="21"/>
      <c r="WRE48" s="21"/>
      <c r="WRF48" s="21"/>
      <c r="WRG48" s="21"/>
      <c r="WRH48" s="21"/>
      <c r="WRI48" s="21"/>
      <c r="WRJ48" s="21"/>
      <c r="WRK48" s="21"/>
      <c r="WRL48" s="21"/>
      <c r="WRM48" s="21"/>
      <c r="WRN48" s="21"/>
      <c r="WRO48" s="21"/>
      <c r="WRP48" s="21"/>
      <c r="WRQ48" s="21"/>
      <c r="WRR48" s="21"/>
      <c r="WRS48" s="21"/>
      <c r="WRT48" s="21"/>
      <c r="WRU48" s="21"/>
      <c r="WRV48" s="21"/>
      <c r="WRW48" s="21"/>
      <c r="WRX48" s="21"/>
      <c r="WRY48" s="21"/>
      <c r="WRZ48" s="21"/>
      <c r="WSA48" s="21"/>
      <c r="WSB48" s="21"/>
      <c r="WSC48" s="21"/>
      <c r="WSD48" s="21"/>
      <c r="WSE48" s="21"/>
      <c r="WSF48" s="21"/>
      <c r="WSG48" s="21"/>
      <c r="WSH48" s="21"/>
      <c r="WSI48" s="21"/>
      <c r="WSJ48" s="21"/>
      <c r="WSK48" s="21"/>
      <c r="WSL48" s="21"/>
      <c r="WSM48" s="21"/>
      <c r="WSN48" s="21"/>
      <c r="WSO48" s="21"/>
      <c r="WSP48" s="21"/>
      <c r="WSQ48" s="21"/>
      <c r="WSR48" s="21"/>
      <c r="WSS48" s="21"/>
      <c r="WST48" s="21"/>
      <c r="WSU48" s="21"/>
      <c r="WSV48" s="21"/>
      <c r="WSW48" s="21"/>
      <c r="WSX48" s="21"/>
      <c r="WSY48" s="21"/>
      <c r="WSZ48" s="21"/>
      <c r="WTA48" s="21"/>
      <c r="WTB48" s="21"/>
      <c r="WTC48" s="21"/>
      <c r="WTD48" s="21"/>
      <c r="WTE48" s="21"/>
      <c r="WTF48" s="21"/>
      <c r="WTG48" s="21"/>
      <c r="WTH48" s="21"/>
      <c r="WTI48" s="21"/>
      <c r="WTJ48" s="21"/>
      <c r="WTK48" s="21"/>
      <c r="WTL48" s="21"/>
      <c r="WTM48" s="21"/>
      <c r="WTN48" s="21"/>
      <c r="WTO48" s="21"/>
      <c r="WTP48" s="21"/>
      <c r="WTQ48" s="21"/>
      <c r="WTR48" s="21"/>
      <c r="WTS48" s="21"/>
      <c r="WTT48" s="21"/>
      <c r="WTU48" s="21"/>
      <c r="WTV48" s="21"/>
      <c r="WTW48" s="21"/>
      <c r="WTX48" s="21"/>
      <c r="WTY48" s="21"/>
      <c r="WTZ48" s="21"/>
      <c r="WUA48" s="21"/>
      <c r="WUB48" s="21"/>
      <c r="WUC48" s="21"/>
      <c r="WUD48" s="21"/>
      <c r="WUE48" s="21"/>
      <c r="WUF48" s="21"/>
      <c r="WUG48" s="21"/>
      <c r="WUH48" s="21"/>
      <c r="WUI48" s="21"/>
      <c r="WUJ48" s="21"/>
      <c r="WUK48" s="21"/>
      <c r="WUL48" s="21"/>
      <c r="WUM48" s="21"/>
      <c r="WUN48" s="21"/>
      <c r="WUO48" s="21"/>
      <c r="WUP48" s="21"/>
      <c r="WUQ48" s="21"/>
      <c r="WUR48" s="21"/>
      <c r="WUS48" s="21"/>
      <c r="WUT48" s="21"/>
      <c r="WUU48" s="21"/>
      <c r="WUV48" s="21"/>
      <c r="WUW48" s="21"/>
      <c r="WUX48" s="21"/>
      <c r="WUY48" s="21"/>
      <c r="WUZ48" s="21"/>
      <c r="WVA48" s="21"/>
      <c r="WVB48" s="21"/>
      <c r="WVC48" s="21"/>
      <c r="WVD48" s="21"/>
      <c r="WVE48" s="21"/>
      <c r="WVF48" s="21"/>
      <c r="WVG48" s="21"/>
      <c r="WVH48" s="21"/>
      <c r="WVI48" s="21"/>
      <c r="WVJ48" s="21"/>
      <c r="WVK48" s="21"/>
      <c r="WVL48" s="21"/>
      <c r="WVM48" s="21"/>
      <c r="WVN48" s="21"/>
      <c r="WVO48" s="21"/>
      <c r="WVP48" s="21"/>
      <c r="WVQ48" s="21"/>
      <c r="WVR48" s="21"/>
      <c r="WVS48" s="21"/>
      <c r="WVT48" s="21"/>
      <c r="WVU48" s="21"/>
      <c r="WVV48" s="21"/>
      <c r="WVW48" s="21"/>
      <c r="WVX48" s="21"/>
      <c r="WVY48" s="21"/>
      <c r="WVZ48" s="21"/>
      <c r="WWA48" s="21"/>
      <c r="WWB48" s="21"/>
      <c r="WWC48" s="21"/>
      <c r="WWD48" s="21"/>
      <c r="WWE48" s="21"/>
      <c r="WWF48" s="21"/>
      <c r="WWG48" s="21"/>
      <c r="WWH48" s="21"/>
      <c r="WWI48" s="21"/>
      <c r="WWJ48" s="21"/>
      <c r="WWK48" s="21"/>
      <c r="WWL48" s="21"/>
      <c r="WWM48" s="21"/>
      <c r="WWN48" s="21"/>
      <c r="WWO48" s="21"/>
      <c r="WWP48" s="21"/>
      <c r="WWQ48" s="21"/>
      <c r="WWR48" s="21"/>
      <c r="WWS48" s="21"/>
      <c r="WWT48" s="21"/>
      <c r="WWU48" s="21"/>
      <c r="WWV48" s="21"/>
      <c r="WWW48" s="21"/>
      <c r="WWX48" s="21"/>
      <c r="WWY48" s="21"/>
      <c r="WWZ48" s="21"/>
      <c r="WXA48" s="21"/>
      <c r="WXB48" s="21"/>
      <c r="WXC48" s="21"/>
      <c r="WXD48" s="21"/>
      <c r="WXE48" s="21"/>
      <c r="WXF48" s="21"/>
      <c r="WXG48" s="21"/>
      <c r="WXH48" s="21"/>
      <c r="WXI48" s="21"/>
      <c r="WXJ48" s="21"/>
      <c r="WXK48" s="21"/>
      <c r="WXL48" s="21"/>
      <c r="WXM48" s="21"/>
      <c r="WXN48" s="21"/>
      <c r="WXO48" s="21"/>
      <c r="WXP48" s="21"/>
      <c r="WXQ48" s="21"/>
      <c r="WXR48" s="21"/>
      <c r="WXS48" s="21"/>
      <c r="WXT48" s="21"/>
      <c r="WXU48" s="21"/>
      <c r="WXV48" s="21"/>
      <c r="WXW48" s="21"/>
      <c r="WXX48" s="21"/>
      <c r="WXY48" s="21"/>
      <c r="WXZ48" s="21"/>
      <c r="WYA48" s="21"/>
      <c r="WYB48" s="21"/>
      <c r="WYC48" s="21"/>
      <c r="WYD48" s="21"/>
      <c r="WYE48" s="21"/>
      <c r="WYF48" s="21"/>
      <c r="WYG48" s="21"/>
      <c r="WYH48" s="21"/>
      <c r="WYI48" s="21"/>
      <c r="WYJ48" s="21"/>
      <c r="WYK48" s="21"/>
      <c r="WYL48" s="21"/>
      <c r="WYM48" s="21"/>
      <c r="WYN48" s="21"/>
      <c r="WYO48" s="21"/>
      <c r="WYP48" s="21"/>
      <c r="WYQ48" s="21"/>
      <c r="WYR48" s="21"/>
      <c r="WYS48" s="21"/>
      <c r="WYT48" s="21"/>
      <c r="WYU48" s="21"/>
      <c r="WYV48" s="21"/>
      <c r="WYW48" s="21"/>
      <c r="WYX48" s="21"/>
      <c r="WYY48" s="21"/>
      <c r="WYZ48" s="21"/>
      <c r="WZA48" s="21"/>
      <c r="WZB48" s="21"/>
      <c r="WZC48" s="21"/>
      <c r="WZD48" s="21"/>
      <c r="WZE48" s="21"/>
      <c r="WZF48" s="21"/>
      <c r="WZG48" s="21"/>
      <c r="WZH48" s="21"/>
      <c r="WZI48" s="21"/>
      <c r="WZJ48" s="21"/>
      <c r="WZK48" s="21"/>
      <c r="WZL48" s="21"/>
      <c r="WZM48" s="21"/>
      <c r="WZN48" s="21"/>
      <c r="WZO48" s="21"/>
      <c r="WZP48" s="21"/>
      <c r="WZQ48" s="21"/>
      <c r="WZR48" s="21"/>
      <c r="WZS48" s="21"/>
      <c r="WZT48" s="21"/>
      <c r="WZU48" s="21"/>
      <c r="WZV48" s="21"/>
      <c r="WZW48" s="21"/>
      <c r="WZX48" s="21"/>
      <c r="WZY48" s="21"/>
      <c r="WZZ48" s="21"/>
      <c r="XAA48" s="21"/>
      <c r="XAB48" s="21"/>
      <c r="XAC48" s="21"/>
      <c r="XAD48" s="21"/>
      <c r="XAE48" s="21"/>
      <c r="XAF48" s="21"/>
      <c r="XAG48" s="21"/>
      <c r="XAH48" s="21"/>
      <c r="XAI48" s="21"/>
      <c r="XAJ48" s="21"/>
      <c r="XAK48" s="21"/>
      <c r="XAL48" s="21"/>
      <c r="XAM48" s="21"/>
      <c r="XAN48" s="21"/>
      <c r="XAO48" s="21"/>
      <c r="XAP48" s="21"/>
      <c r="XAQ48" s="21"/>
      <c r="XAR48" s="21"/>
      <c r="XAS48" s="21"/>
      <c r="XAT48" s="21"/>
      <c r="XAU48" s="21"/>
      <c r="XAV48" s="21"/>
      <c r="XAW48" s="21"/>
      <c r="XAX48" s="21"/>
      <c r="XAY48" s="21"/>
      <c r="XAZ48" s="21"/>
      <c r="XBA48" s="21"/>
      <c r="XBB48" s="21"/>
      <c r="XBC48" s="21"/>
      <c r="XBD48" s="21"/>
      <c r="XBE48" s="21"/>
      <c r="XBF48" s="21"/>
      <c r="XBG48" s="21"/>
      <c r="XBH48" s="21"/>
      <c r="XBI48" s="21"/>
      <c r="XBJ48" s="21"/>
      <c r="XBK48" s="21"/>
      <c r="XBL48" s="21"/>
      <c r="XBM48" s="21"/>
      <c r="XBN48" s="21"/>
      <c r="XBO48" s="21"/>
      <c r="XBP48" s="21"/>
      <c r="XBQ48" s="21"/>
      <c r="XBR48" s="21"/>
      <c r="XBS48" s="21"/>
      <c r="XBT48" s="21"/>
      <c r="XBU48" s="21"/>
      <c r="XBV48" s="21"/>
      <c r="XBW48" s="21"/>
      <c r="XBX48" s="21"/>
      <c r="XBY48" s="21"/>
      <c r="XBZ48" s="21"/>
      <c r="XCA48" s="21"/>
      <c r="XCB48" s="21"/>
      <c r="XCC48" s="21"/>
      <c r="XCD48" s="21"/>
      <c r="XCE48" s="21"/>
      <c r="XCF48" s="21"/>
      <c r="XCG48" s="21"/>
      <c r="XCH48" s="21"/>
      <c r="XCI48" s="21"/>
      <c r="XCJ48" s="21"/>
      <c r="XCK48" s="21"/>
      <c r="XCL48" s="21"/>
      <c r="XCM48" s="21"/>
      <c r="XCN48" s="21"/>
      <c r="XCO48" s="21"/>
      <c r="XCP48" s="21"/>
      <c r="XCQ48" s="21"/>
      <c r="XCR48" s="21"/>
      <c r="XCS48" s="21"/>
      <c r="XCT48" s="21"/>
      <c r="XCU48" s="21"/>
      <c r="XCV48" s="21"/>
      <c r="XCW48" s="21"/>
      <c r="XCX48" s="21"/>
      <c r="XCY48" s="21"/>
      <c r="XCZ48" s="21"/>
      <c r="XDA48" s="21"/>
      <c r="XDB48" s="21"/>
      <c r="XDC48" s="21"/>
      <c r="XDD48" s="21"/>
      <c r="XDE48" s="21"/>
      <c r="XDF48" s="21"/>
      <c r="XDG48" s="21"/>
      <c r="XDH48" s="21"/>
      <c r="XDI48" s="21"/>
      <c r="XDJ48" s="21"/>
      <c r="XDK48" s="21"/>
      <c r="XDL48" s="21"/>
      <c r="XDM48" s="21"/>
      <c r="XDN48" s="21"/>
      <c r="XDO48" s="21"/>
      <c r="XDP48" s="21"/>
      <c r="XDQ48" s="21"/>
      <c r="XDR48" s="21"/>
      <c r="XDS48" s="21"/>
      <c r="XDT48" s="21"/>
      <c r="XDU48" s="21"/>
      <c r="XDV48" s="21"/>
      <c r="XDW48" s="21"/>
      <c r="XDX48" s="21"/>
      <c r="XDY48" s="21"/>
      <c r="XDZ48" s="21"/>
      <c r="XEA48" s="21"/>
      <c r="XEB48" s="21"/>
      <c r="XEC48" s="21"/>
      <c r="XED48" s="21"/>
      <c r="XEE48" s="21"/>
      <c r="XEF48" s="21"/>
      <c r="XEG48" s="21"/>
      <c r="XEH48" s="21"/>
      <c r="XEI48" s="21"/>
      <c r="XEJ48" s="21"/>
      <c r="XEK48" s="21"/>
      <c r="XEL48" s="21"/>
      <c r="XEM48" s="21"/>
      <c r="XEN48" s="21"/>
      <c r="XEO48" s="21"/>
      <c r="XEP48" s="21"/>
      <c r="XEQ48" s="21"/>
      <c r="XER48" s="21"/>
      <c r="XES48" s="21"/>
      <c r="XET48" s="21"/>
      <c r="XEU48" s="21"/>
      <c r="XEV48" s="21"/>
      <c r="XEW48" s="21"/>
      <c r="XEX48" s="21"/>
      <c r="XEY48" s="21"/>
      <c r="XEZ48" s="21"/>
      <c r="XFA48" s="21"/>
      <c r="XFB48" s="21"/>
      <c r="XFC48" s="21"/>
    </row>
    <row r="49" spans="1:4432 13125:16383" x14ac:dyDescent="0.25">
      <c r="A49" s="94"/>
      <c r="B49" s="42"/>
      <c r="C49" s="37"/>
      <c r="D49" s="38"/>
      <c r="E49" s="37"/>
      <c r="F49" s="39"/>
      <c r="G49" s="34"/>
      <c r="H49" s="35"/>
      <c r="I49" s="179">
        <f t="shared" si="62"/>
        <v>0</v>
      </c>
      <c r="J49" s="35"/>
      <c r="K49" s="179">
        <f t="shared" si="63"/>
        <v>0</v>
      </c>
      <c r="L49" s="179">
        <f t="shared" si="64"/>
        <v>0</v>
      </c>
      <c r="M49" s="179">
        <f>IF(L49="","",L49*$I$112)</f>
        <v>0</v>
      </c>
      <c r="N49" s="179">
        <f>IFERROR(IF(($I$111*$I$112)&gt;$I$114,((M49/($I$111*$I$112))*$I$114),M49),"")</f>
        <v>0</v>
      </c>
      <c r="O49" s="172"/>
      <c r="P49" s="179">
        <f>IF(N49="","",N49-O49)</f>
        <v>0</v>
      </c>
      <c r="Q49" s="173"/>
      <c r="R49" s="179">
        <f t="shared" si="65"/>
        <v>0</v>
      </c>
      <c r="S49" s="180">
        <f t="shared" si="66"/>
        <v>0</v>
      </c>
      <c r="T49" s="21"/>
      <c r="U49" s="21"/>
      <c r="V49" s="21"/>
      <c r="W49" s="21"/>
      <c r="FNI49" s="12"/>
      <c r="FNJ49" s="12"/>
      <c r="FNK49" s="12"/>
      <c r="FNL49" s="12"/>
      <c r="SJU49" s="21"/>
      <c r="SJV49" s="21"/>
      <c r="SJW49" s="21"/>
      <c r="SJX49" s="21"/>
      <c r="SJY49" s="21"/>
      <c r="SJZ49" s="21"/>
      <c r="SKA49" s="21"/>
      <c r="SKB49" s="21"/>
      <c r="SKC49" s="21"/>
      <c r="SKD49" s="21"/>
      <c r="SKE49" s="21"/>
      <c r="SKF49" s="21"/>
      <c r="SKG49" s="21"/>
      <c r="SKH49" s="21"/>
      <c r="SKI49" s="21"/>
      <c r="SKJ49" s="21"/>
      <c r="SKK49" s="21"/>
      <c r="SKL49" s="21"/>
      <c r="SKM49" s="21"/>
      <c r="SKN49" s="21"/>
      <c r="SKO49" s="21"/>
      <c r="SKP49" s="21"/>
      <c r="SKQ49" s="21"/>
      <c r="SKR49" s="21"/>
      <c r="SKS49" s="21"/>
      <c r="SKT49" s="21"/>
      <c r="SKU49" s="21"/>
      <c r="SKV49" s="21"/>
      <c r="SKW49" s="21"/>
      <c r="SKX49" s="21"/>
      <c r="SKY49" s="21"/>
      <c r="SKZ49" s="21"/>
      <c r="SLA49" s="21"/>
      <c r="SLB49" s="21"/>
      <c r="SLC49" s="21"/>
      <c r="SLD49" s="21"/>
      <c r="SLE49" s="21"/>
      <c r="SLF49" s="21"/>
      <c r="SLG49" s="21"/>
      <c r="SLH49" s="21"/>
      <c r="SLI49" s="21"/>
      <c r="SLJ49" s="21"/>
      <c r="SLK49" s="21"/>
      <c r="SLL49" s="21"/>
      <c r="SLM49" s="21"/>
      <c r="SLN49" s="21"/>
      <c r="SLO49" s="21"/>
      <c r="SLP49" s="21"/>
      <c r="SLQ49" s="21"/>
      <c r="SLR49" s="21"/>
      <c r="SLS49" s="21"/>
      <c r="SLT49" s="21"/>
      <c r="SLU49" s="21"/>
      <c r="SLV49" s="21"/>
      <c r="SLW49" s="21"/>
      <c r="SLX49" s="21"/>
      <c r="SLY49" s="21"/>
      <c r="SLZ49" s="21"/>
      <c r="SMA49" s="21"/>
      <c r="SMB49" s="21"/>
      <c r="SMC49" s="21"/>
      <c r="SMD49" s="21"/>
      <c r="SME49" s="21"/>
      <c r="SMF49" s="21"/>
      <c r="SMG49" s="21"/>
      <c r="SMH49" s="21"/>
      <c r="SMI49" s="21"/>
      <c r="SMJ49" s="21"/>
      <c r="SMK49" s="21"/>
      <c r="SML49" s="21"/>
      <c r="SMM49" s="21"/>
      <c r="SMN49" s="21"/>
      <c r="SMO49" s="21"/>
      <c r="SMP49" s="21"/>
      <c r="SMQ49" s="21"/>
      <c r="SMR49" s="21"/>
      <c r="SMS49" s="21"/>
      <c r="SMT49" s="21"/>
      <c r="SMU49" s="21"/>
      <c r="SMV49" s="21"/>
      <c r="SMW49" s="21"/>
      <c r="SMX49" s="21"/>
      <c r="SMY49" s="21"/>
      <c r="SMZ49" s="21"/>
      <c r="SNA49" s="21"/>
      <c r="SNB49" s="21"/>
      <c r="SNC49" s="21"/>
      <c r="SND49" s="21"/>
      <c r="SNE49" s="21"/>
      <c r="SNF49" s="21"/>
      <c r="SNG49" s="21"/>
      <c r="SNH49" s="21"/>
      <c r="SNI49" s="21"/>
      <c r="SNJ49" s="21"/>
      <c r="SNK49" s="21"/>
      <c r="SNL49" s="21"/>
      <c r="SNM49" s="21"/>
      <c r="SNN49" s="21"/>
      <c r="SNO49" s="21"/>
      <c r="SNP49" s="21"/>
      <c r="SNQ49" s="21"/>
      <c r="SNR49" s="21"/>
      <c r="SNS49" s="21"/>
      <c r="SNT49" s="21"/>
      <c r="SNU49" s="21"/>
      <c r="SNV49" s="21"/>
      <c r="SNW49" s="21"/>
      <c r="SNX49" s="21"/>
      <c r="SNY49" s="21"/>
      <c r="SNZ49" s="21"/>
      <c r="SOA49" s="21"/>
      <c r="SOB49" s="21"/>
      <c r="SOC49" s="21"/>
      <c r="SOD49" s="21"/>
      <c r="SOE49" s="21"/>
      <c r="SOF49" s="21"/>
      <c r="SOG49" s="21"/>
      <c r="SOH49" s="21"/>
      <c r="SOI49" s="21"/>
      <c r="SOJ49" s="21"/>
      <c r="SOK49" s="21"/>
      <c r="SOL49" s="21"/>
      <c r="SOM49" s="21"/>
      <c r="SON49" s="21"/>
      <c r="SOO49" s="21"/>
      <c r="SOP49" s="21"/>
      <c r="SOQ49" s="21"/>
      <c r="SOR49" s="21"/>
      <c r="SOS49" s="21"/>
      <c r="SOT49" s="21"/>
      <c r="SOU49" s="21"/>
      <c r="SOV49" s="21"/>
      <c r="SOW49" s="21"/>
      <c r="SOX49" s="21"/>
      <c r="SOY49" s="21"/>
      <c r="SOZ49" s="21"/>
      <c r="SPA49" s="21"/>
      <c r="SPB49" s="21"/>
      <c r="SPC49" s="21"/>
      <c r="SPD49" s="21"/>
      <c r="SPE49" s="21"/>
      <c r="SPF49" s="21"/>
      <c r="SPG49" s="21"/>
      <c r="SPH49" s="21"/>
      <c r="SPI49" s="21"/>
      <c r="SPJ49" s="21"/>
      <c r="SPK49" s="21"/>
      <c r="SPL49" s="21"/>
      <c r="SPM49" s="21"/>
      <c r="SPN49" s="21"/>
      <c r="SPO49" s="21"/>
      <c r="SPP49" s="21"/>
      <c r="SPQ49" s="21"/>
      <c r="SPR49" s="21"/>
      <c r="SPS49" s="21"/>
      <c r="SPT49" s="21"/>
      <c r="SPU49" s="21"/>
      <c r="SPV49" s="21"/>
      <c r="SPW49" s="21"/>
      <c r="SPX49" s="21"/>
      <c r="SPY49" s="21"/>
      <c r="SPZ49" s="21"/>
      <c r="SQA49" s="21"/>
      <c r="SQB49" s="21"/>
      <c r="SQC49" s="21"/>
      <c r="SQD49" s="21"/>
      <c r="SQE49" s="21"/>
      <c r="SQF49" s="21"/>
      <c r="SQG49" s="21"/>
      <c r="SQH49" s="21"/>
      <c r="SQI49" s="21"/>
      <c r="SQJ49" s="21"/>
      <c r="SQK49" s="21"/>
      <c r="SQL49" s="21"/>
      <c r="SQM49" s="21"/>
      <c r="SQN49" s="21"/>
      <c r="SQO49" s="21"/>
      <c r="SQP49" s="21"/>
      <c r="SQQ49" s="21"/>
      <c r="SQR49" s="21"/>
      <c r="SQS49" s="21"/>
      <c r="SQT49" s="21"/>
      <c r="SQU49" s="21"/>
      <c r="SQV49" s="21"/>
      <c r="SQW49" s="21"/>
      <c r="SQX49" s="21"/>
      <c r="SQY49" s="21"/>
      <c r="SQZ49" s="21"/>
      <c r="SRA49" s="21"/>
      <c r="SRB49" s="21"/>
      <c r="SRC49" s="21"/>
      <c r="SRD49" s="21"/>
      <c r="SRE49" s="21"/>
      <c r="SRF49" s="21"/>
      <c r="SRG49" s="21"/>
      <c r="SRH49" s="21"/>
      <c r="SRI49" s="21"/>
      <c r="SRJ49" s="21"/>
      <c r="SRK49" s="21"/>
      <c r="SRL49" s="21"/>
      <c r="SRM49" s="21"/>
      <c r="SRN49" s="21"/>
      <c r="SRO49" s="21"/>
      <c r="SRP49" s="21"/>
      <c r="SRQ49" s="21"/>
      <c r="SRR49" s="21"/>
      <c r="SRS49" s="21"/>
      <c r="SRT49" s="21"/>
      <c r="SRU49" s="21"/>
      <c r="SRV49" s="21"/>
      <c r="SRW49" s="21"/>
      <c r="SRX49" s="21"/>
      <c r="SRY49" s="21"/>
      <c r="SRZ49" s="21"/>
      <c r="SSA49" s="21"/>
      <c r="SSB49" s="21"/>
      <c r="SSC49" s="21"/>
      <c r="SSD49" s="21"/>
      <c r="SSE49" s="21"/>
      <c r="SSF49" s="21"/>
      <c r="SSG49" s="21"/>
      <c r="SSH49" s="21"/>
      <c r="SSI49" s="21"/>
      <c r="SSJ49" s="21"/>
      <c r="SSK49" s="21"/>
      <c r="SSL49" s="21"/>
      <c r="SSM49" s="21"/>
      <c r="SSN49" s="21"/>
      <c r="SSO49" s="21"/>
      <c r="SSP49" s="21"/>
      <c r="SSQ49" s="21"/>
      <c r="SSR49" s="21"/>
      <c r="SSS49" s="21"/>
      <c r="SST49" s="21"/>
      <c r="SSU49" s="21"/>
      <c r="SSV49" s="21"/>
      <c r="SSW49" s="21"/>
      <c r="SSX49" s="21"/>
      <c r="SSY49" s="21"/>
      <c r="SSZ49" s="21"/>
      <c r="STA49" s="21"/>
      <c r="STB49" s="21"/>
      <c r="STC49" s="21"/>
      <c r="STD49" s="21"/>
      <c r="STE49" s="21"/>
      <c r="STF49" s="21"/>
      <c r="STG49" s="21"/>
      <c r="STH49" s="21"/>
      <c r="STI49" s="21"/>
      <c r="STJ49" s="21"/>
      <c r="STK49" s="21"/>
      <c r="STL49" s="21"/>
      <c r="STM49" s="21"/>
      <c r="STN49" s="21"/>
      <c r="STO49" s="21"/>
      <c r="STP49" s="21"/>
      <c r="STQ49" s="21"/>
      <c r="STR49" s="21"/>
      <c r="STS49" s="21"/>
      <c r="STT49" s="21"/>
      <c r="STU49" s="21"/>
      <c r="STV49" s="21"/>
      <c r="STW49" s="21"/>
      <c r="STX49" s="21"/>
      <c r="STY49" s="21"/>
      <c r="STZ49" s="21"/>
      <c r="SUA49" s="21"/>
      <c r="SUB49" s="21"/>
      <c r="SUC49" s="21"/>
      <c r="SUD49" s="21"/>
      <c r="SUE49" s="21"/>
      <c r="SUF49" s="21"/>
      <c r="SUG49" s="21"/>
      <c r="SUH49" s="21"/>
      <c r="SUI49" s="21"/>
      <c r="SUJ49" s="21"/>
      <c r="SUK49" s="21"/>
      <c r="SUL49" s="21"/>
      <c r="SUM49" s="21"/>
      <c r="SUN49" s="21"/>
      <c r="SUO49" s="21"/>
      <c r="SUP49" s="21"/>
      <c r="SUQ49" s="21"/>
      <c r="SUR49" s="21"/>
      <c r="SUS49" s="21"/>
      <c r="SUT49" s="21"/>
      <c r="SUU49" s="21"/>
      <c r="SUV49" s="21"/>
      <c r="SUW49" s="21"/>
      <c r="SUX49" s="21"/>
      <c r="SUY49" s="21"/>
      <c r="SUZ49" s="21"/>
      <c r="SVA49" s="21"/>
      <c r="SVB49" s="21"/>
      <c r="SVC49" s="21"/>
      <c r="SVD49" s="21"/>
      <c r="SVE49" s="21"/>
      <c r="SVF49" s="21"/>
      <c r="SVG49" s="21"/>
      <c r="SVH49" s="21"/>
      <c r="SVI49" s="21"/>
      <c r="SVJ49" s="21"/>
      <c r="SVK49" s="21"/>
      <c r="SVL49" s="21"/>
      <c r="SVM49" s="21"/>
      <c r="SVN49" s="21"/>
      <c r="SVO49" s="21"/>
      <c r="SVP49" s="21"/>
      <c r="SVQ49" s="21"/>
      <c r="SVR49" s="21"/>
      <c r="SVS49" s="21"/>
      <c r="SVT49" s="21"/>
      <c r="SVU49" s="21"/>
      <c r="SVV49" s="21"/>
      <c r="SVW49" s="21"/>
      <c r="SVX49" s="21"/>
      <c r="SVY49" s="21"/>
      <c r="SVZ49" s="21"/>
      <c r="SWA49" s="21"/>
      <c r="SWB49" s="21"/>
      <c r="SWC49" s="21"/>
      <c r="SWD49" s="21"/>
      <c r="SWE49" s="21"/>
      <c r="SWF49" s="21"/>
      <c r="SWG49" s="21"/>
      <c r="SWH49" s="21"/>
      <c r="SWI49" s="21"/>
      <c r="SWJ49" s="21"/>
      <c r="SWK49" s="21"/>
      <c r="SWL49" s="21"/>
      <c r="SWM49" s="21"/>
      <c r="SWN49" s="21"/>
      <c r="SWO49" s="21"/>
      <c r="SWP49" s="21"/>
      <c r="SWQ49" s="21"/>
      <c r="SWR49" s="21"/>
      <c r="SWS49" s="21"/>
      <c r="SWT49" s="21"/>
      <c r="SWU49" s="21"/>
      <c r="SWV49" s="21"/>
      <c r="SWW49" s="21"/>
      <c r="SWX49" s="21"/>
      <c r="SWY49" s="21"/>
      <c r="SWZ49" s="21"/>
      <c r="SXA49" s="21"/>
      <c r="SXB49" s="21"/>
      <c r="SXC49" s="21"/>
      <c r="SXD49" s="21"/>
      <c r="SXE49" s="21"/>
      <c r="SXF49" s="21"/>
      <c r="SXG49" s="21"/>
      <c r="SXH49" s="21"/>
      <c r="SXI49" s="21"/>
      <c r="SXJ49" s="21"/>
      <c r="SXK49" s="21"/>
      <c r="SXL49" s="21"/>
      <c r="SXM49" s="21"/>
      <c r="SXN49" s="21"/>
      <c r="SXO49" s="21"/>
      <c r="SXP49" s="21"/>
      <c r="SXQ49" s="21"/>
      <c r="SXR49" s="21"/>
      <c r="SXS49" s="21"/>
      <c r="SXT49" s="21"/>
      <c r="SXU49" s="21"/>
      <c r="SXV49" s="21"/>
      <c r="SXW49" s="21"/>
      <c r="SXX49" s="21"/>
      <c r="SXY49" s="21"/>
      <c r="SXZ49" s="21"/>
      <c r="SYA49" s="21"/>
      <c r="SYB49" s="21"/>
      <c r="SYC49" s="21"/>
      <c r="SYD49" s="21"/>
      <c r="SYE49" s="21"/>
      <c r="SYF49" s="21"/>
      <c r="SYG49" s="21"/>
      <c r="SYH49" s="21"/>
      <c r="SYI49" s="21"/>
      <c r="SYJ49" s="21"/>
      <c r="SYK49" s="21"/>
      <c r="SYL49" s="21"/>
      <c r="SYM49" s="21"/>
      <c r="SYN49" s="21"/>
      <c r="SYO49" s="21"/>
      <c r="SYP49" s="21"/>
      <c r="SYQ49" s="21"/>
      <c r="SYR49" s="21"/>
      <c r="SYS49" s="21"/>
      <c r="SYT49" s="21"/>
      <c r="SYU49" s="21"/>
      <c r="SYV49" s="21"/>
      <c r="SYW49" s="21"/>
      <c r="SYX49" s="21"/>
      <c r="SYY49" s="21"/>
      <c r="SYZ49" s="21"/>
      <c r="SZA49" s="21"/>
      <c r="SZB49" s="21"/>
      <c r="SZC49" s="21"/>
      <c r="SZD49" s="21"/>
      <c r="SZE49" s="21"/>
      <c r="SZF49" s="21"/>
      <c r="SZG49" s="21"/>
      <c r="SZH49" s="21"/>
      <c r="SZI49" s="21"/>
      <c r="SZJ49" s="21"/>
      <c r="SZK49" s="21"/>
      <c r="SZL49" s="21"/>
      <c r="SZM49" s="21"/>
      <c r="SZN49" s="21"/>
      <c r="SZO49" s="21"/>
      <c r="SZP49" s="21"/>
      <c r="SZQ49" s="21"/>
      <c r="SZR49" s="21"/>
      <c r="SZS49" s="21"/>
      <c r="SZT49" s="21"/>
      <c r="SZU49" s="21"/>
      <c r="SZV49" s="21"/>
      <c r="SZW49" s="21"/>
      <c r="SZX49" s="21"/>
      <c r="SZY49" s="21"/>
      <c r="SZZ49" s="21"/>
      <c r="TAA49" s="21"/>
      <c r="TAB49" s="21"/>
      <c r="TAC49" s="21"/>
      <c r="TAD49" s="21"/>
      <c r="TAE49" s="21"/>
      <c r="TAF49" s="21"/>
      <c r="TAG49" s="21"/>
      <c r="TAH49" s="21"/>
      <c r="TAI49" s="21"/>
      <c r="TAJ49" s="21"/>
      <c r="TAK49" s="21"/>
      <c r="TAL49" s="21"/>
      <c r="TAM49" s="21"/>
      <c r="TAN49" s="21"/>
      <c r="TAO49" s="21"/>
      <c r="TAP49" s="21"/>
      <c r="TAQ49" s="21"/>
      <c r="TAR49" s="21"/>
      <c r="TAS49" s="21"/>
      <c r="TAT49" s="21"/>
      <c r="TAU49" s="21"/>
      <c r="TAV49" s="21"/>
      <c r="TAW49" s="21"/>
      <c r="TAX49" s="21"/>
      <c r="TAY49" s="21"/>
      <c r="TAZ49" s="21"/>
      <c r="TBA49" s="21"/>
      <c r="TBB49" s="21"/>
      <c r="TBC49" s="21"/>
      <c r="TBD49" s="21"/>
      <c r="TBE49" s="21"/>
      <c r="TBF49" s="21"/>
      <c r="TBG49" s="21"/>
      <c r="TBH49" s="21"/>
      <c r="TBI49" s="21"/>
      <c r="TBJ49" s="21"/>
      <c r="TBK49" s="21"/>
      <c r="TBL49" s="21"/>
      <c r="TBM49" s="21"/>
      <c r="TBN49" s="21"/>
      <c r="TBO49" s="21"/>
      <c r="TBP49" s="21"/>
      <c r="TBQ49" s="21"/>
      <c r="TBR49" s="21"/>
      <c r="TBS49" s="21"/>
      <c r="TBT49" s="21"/>
      <c r="TBU49" s="21"/>
      <c r="TBV49" s="21"/>
      <c r="TBW49" s="21"/>
      <c r="TBX49" s="21"/>
      <c r="TBY49" s="21"/>
      <c r="TBZ49" s="21"/>
      <c r="TCA49" s="21"/>
      <c r="TCB49" s="21"/>
      <c r="TCC49" s="21"/>
      <c r="TCD49" s="21"/>
      <c r="TCE49" s="21"/>
      <c r="TCF49" s="21"/>
      <c r="TCG49" s="21"/>
      <c r="TCH49" s="21"/>
      <c r="TCI49" s="21"/>
      <c r="TCJ49" s="21"/>
      <c r="TCK49" s="21"/>
      <c r="TCL49" s="21"/>
      <c r="TCM49" s="21"/>
      <c r="TCN49" s="21"/>
      <c r="TCO49" s="21"/>
      <c r="TCP49" s="21"/>
      <c r="TCQ49" s="21"/>
      <c r="TCR49" s="21"/>
      <c r="TCS49" s="21"/>
      <c r="TCT49" s="21"/>
      <c r="TCU49" s="21"/>
      <c r="TCV49" s="21"/>
      <c r="TCW49" s="21"/>
      <c r="TCX49" s="21"/>
      <c r="TCY49" s="21"/>
      <c r="TCZ49" s="21"/>
      <c r="TDA49" s="21"/>
      <c r="TDB49" s="21"/>
      <c r="TDC49" s="21"/>
      <c r="TDD49" s="21"/>
      <c r="TDE49" s="21"/>
      <c r="TDF49" s="21"/>
      <c r="TDG49" s="21"/>
      <c r="TDH49" s="21"/>
      <c r="TDI49" s="21"/>
      <c r="TDJ49" s="21"/>
      <c r="TDK49" s="21"/>
      <c r="TDL49" s="21"/>
      <c r="TDM49" s="21"/>
      <c r="TDN49" s="21"/>
      <c r="TDO49" s="21"/>
      <c r="TDP49" s="21"/>
      <c r="TDQ49" s="21"/>
      <c r="TDR49" s="21"/>
      <c r="TDS49" s="21"/>
      <c r="TDT49" s="21"/>
      <c r="TDU49" s="21"/>
      <c r="TDV49" s="21"/>
      <c r="TDW49" s="21"/>
      <c r="TDX49" s="21"/>
      <c r="TDY49" s="21"/>
      <c r="TDZ49" s="21"/>
      <c r="TEA49" s="21"/>
      <c r="TEB49" s="21"/>
      <c r="TEC49" s="21"/>
      <c r="TED49" s="21"/>
      <c r="TEE49" s="21"/>
      <c r="TEF49" s="21"/>
      <c r="TEG49" s="21"/>
      <c r="TEH49" s="21"/>
      <c r="TEI49" s="21"/>
      <c r="TEJ49" s="21"/>
      <c r="TEK49" s="21"/>
      <c r="TEL49" s="21"/>
      <c r="TEM49" s="21"/>
      <c r="TEN49" s="21"/>
      <c r="TEO49" s="21"/>
      <c r="TEP49" s="21"/>
      <c r="TEQ49" s="21"/>
      <c r="TER49" s="21"/>
      <c r="TES49" s="21"/>
      <c r="TET49" s="21"/>
      <c r="TEU49" s="21"/>
      <c r="TEV49" s="21"/>
      <c r="TEW49" s="21"/>
      <c r="TEX49" s="21"/>
      <c r="TEY49" s="21"/>
      <c r="TEZ49" s="21"/>
      <c r="TFA49" s="21"/>
      <c r="TFB49" s="21"/>
      <c r="TFC49" s="21"/>
      <c r="TFD49" s="21"/>
      <c r="TFE49" s="21"/>
      <c r="TFF49" s="21"/>
      <c r="TFG49" s="21"/>
      <c r="TFH49" s="21"/>
      <c r="TFI49" s="21"/>
      <c r="TFJ49" s="21"/>
      <c r="TFK49" s="21"/>
      <c r="TFL49" s="21"/>
      <c r="TFM49" s="21"/>
      <c r="TFN49" s="21"/>
      <c r="TFO49" s="21"/>
      <c r="TFP49" s="21"/>
      <c r="TFQ49" s="21"/>
      <c r="TFR49" s="21"/>
      <c r="TFS49" s="21"/>
      <c r="TFT49" s="21"/>
      <c r="TFU49" s="21"/>
      <c r="TFV49" s="21"/>
      <c r="TFW49" s="21"/>
      <c r="TFX49" s="21"/>
      <c r="TFY49" s="21"/>
      <c r="TFZ49" s="21"/>
      <c r="TGA49" s="21"/>
      <c r="TGB49" s="21"/>
      <c r="TGC49" s="21"/>
      <c r="TGD49" s="21"/>
      <c r="TGE49" s="21"/>
      <c r="TGF49" s="21"/>
      <c r="TGG49" s="21"/>
      <c r="TGH49" s="21"/>
      <c r="TGI49" s="21"/>
      <c r="TGJ49" s="21"/>
      <c r="TGK49" s="21"/>
      <c r="TGL49" s="21"/>
      <c r="TGM49" s="21"/>
      <c r="TGN49" s="21"/>
      <c r="TGO49" s="21"/>
      <c r="TGP49" s="21"/>
      <c r="TGQ49" s="21"/>
      <c r="TGR49" s="21"/>
      <c r="TGS49" s="21"/>
      <c r="TGT49" s="21"/>
      <c r="TGU49" s="21"/>
      <c r="TGV49" s="21"/>
      <c r="TGW49" s="21"/>
      <c r="TGX49" s="21"/>
      <c r="TGY49" s="21"/>
      <c r="TGZ49" s="21"/>
      <c r="THA49" s="21"/>
      <c r="THB49" s="21"/>
      <c r="THC49" s="21"/>
      <c r="THD49" s="21"/>
      <c r="THE49" s="21"/>
      <c r="THF49" s="21"/>
      <c r="THG49" s="21"/>
      <c r="THH49" s="21"/>
      <c r="THI49" s="21"/>
      <c r="THJ49" s="21"/>
      <c r="THK49" s="21"/>
      <c r="THL49" s="21"/>
      <c r="THM49" s="21"/>
      <c r="THN49" s="21"/>
      <c r="THO49" s="21"/>
      <c r="THP49" s="21"/>
      <c r="THQ49" s="21"/>
      <c r="THR49" s="21"/>
      <c r="THS49" s="21"/>
      <c r="THT49" s="21"/>
      <c r="THU49" s="21"/>
      <c r="THV49" s="21"/>
      <c r="THW49" s="21"/>
      <c r="THX49" s="21"/>
      <c r="THY49" s="21"/>
      <c r="THZ49" s="21"/>
      <c r="TIA49" s="21"/>
      <c r="TIB49" s="21"/>
      <c r="TIC49" s="21"/>
      <c r="TID49" s="21"/>
      <c r="TIE49" s="21"/>
      <c r="TIF49" s="21"/>
      <c r="TIG49" s="21"/>
      <c r="TIH49" s="21"/>
      <c r="TII49" s="21"/>
      <c r="TIJ49" s="21"/>
      <c r="TIK49" s="21"/>
      <c r="TIL49" s="21"/>
      <c r="TIM49" s="21"/>
      <c r="TIN49" s="21"/>
      <c r="TIO49" s="21"/>
      <c r="TIP49" s="21"/>
      <c r="TIQ49" s="21"/>
      <c r="TIR49" s="21"/>
      <c r="TIS49" s="21"/>
      <c r="TIT49" s="21"/>
      <c r="TIU49" s="21"/>
      <c r="TIV49" s="21"/>
      <c r="TIW49" s="21"/>
      <c r="TIX49" s="21"/>
      <c r="TIY49" s="21"/>
      <c r="TIZ49" s="21"/>
      <c r="TJA49" s="21"/>
      <c r="TJB49" s="21"/>
      <c r="TJC49" s="21"/>
      <c r="TJD49" s="21"/>
      <c r="TJE49" s="21"/>
      <c r="TJF49" s="21"/>
      <c r="TJG49" s="21"/>
      <c r="TJH49" s="21"/>
      <c r="TJI49" s="21"/>
      <c r="TJJ49" s="21"/>
      <c r="TJK49" s="21"/>
      <c r="TJL49" s="21"/>
      <c r="TJM49" s="21"/>
      <c r="TJN49" s="21"/>
      <c r="TJO49" s="21"/>
      <c r="TJP49" s="21"/>
      <c r="TJQ49" s="21"/>
      <c r="TJR49" s="21"/>
      <c r="TJS49" s="21"/>
      <c r="TJT49" s="21"/>
      <c r="TJU49" s="21"/>
      <c r="TJV49" s="21"/>
      <c r="TJW49" s="21"/>
      <c r="TJX49" s="21"/>
      <c r="TJY49" s="21"/>
      <c r="TJZ49" s="21"/>
      <c r="TKA49" s="21"/>
      <c r="TKB49" s="21"/>
      <c r="TKC49" s="21"/>
      <c r="TKD49" s="21"/>
      <c r="TKE49" s="21"/>
      <c r="TKF49" s="21"/>
      <c r="TKG49" s="21"/>
      <c r="TKH49" s="21"/>
      <c r="TKI49" s="21"/>
      <c r="TKJ49" s="21"/>
      <c r="TKK49" s="21"/>
      <c r="TKL49" s="21"/>
      <c r="TKM49" s="21"/>
      <c r="TKN49" s="21"/>
      <c r="TKO49" s="21"/>
      <c r="TKP49" s="21"/>
      <c r="TKQ49" s="21"/>
      <c r="TKR49" s="21"/>
      <c r="TKS49" s="21"/>
      <c r="TKT49" s="21"/>
      <c r="TKU49" s="21"/>
      <c r="TKV49" s="21"/>
      <c r="TKW49" s="21"/>
      <c r="TKX49" s="21"/>
      <c r="TKY49" s="21"/>
      <c r="TKZ49" s="21"/>
      <c r="TLA49" s="21"/>
      <c r="TLB49" s="21"/>
      <c r="TLC49" s="21"/>
      <c r="TLD49" s="21"/>
      <c r="TLE49" s="21"/>
      <c r="TLF49" s="21"/>
      <c r="TLG49" s="21"/>
      <c r="TLH49" s="21"/>
      <c r="TLI49" s="21"/>
      <c r="TLJ49" s="21"/>
      <c r="TLK49" s="21"/>
      <c r="TLL49" s="21"/>
      <c r="TLM49" s="21"/>
      <c r="TLN49" s="21"/>
      <c r="TLO49" s="21"/>
      <c r="TLP49" s="21"/>
      <c r="TLQ49" s="21"/>
      <c r="TLR49" s="21"/>
      <c r="TLS49" s="21"/>
      <c r="TLT49" s="21"/>
      <c r="TLU49" s="21"/>
      <c r="TLV49" s="21"/>
      <c r="TLW49" s="21"/>
      <c r="TLX49" s="21"/>
      <c r="TLY49" s="21"/>
      <c r="TLZ49" s="21"/>
      <c r="TMA49" s="21"/>
      <c r="TMB49" s="21"/>
      <c r="TMC49" s="21"/>
      <c r="TMD49" s="21"/>
      <c r="TME49" s="21"/>
      <c r="TMF49" s="21"/>
      <c r="TMG49" s="21"/>
      <c r="TMH49" s="21"/>
      <c r="TMI49" s="21"/>
      <c r="TMJ49" s="21"/>
      <c r="TMK49" s="21"/>
      <c r="TML49" s="21"/>
      <c r="TMM49" s="21"/>
      <c r="TMN49" s="21"/>
      <c r="TMO49" s="21"/>
      <c r="TMP49" s="21"/>
      <c r="TMQ49" s="21"/>
      <c r="TMR49" s="21"/>
      <c r="TMS49" s="21"/>
      <c r="TMT49" s="21"/>
      <c r="TMU49" s="21"/>
      <c r="TMV49" s="21"/>
      <c r="TMW49" s="21"/>
      <c r="TMX49" s="21"/>
      <c r="TMY49" s="21"/>
      <c r="TMZ49" s="21"/>
      <c r="TNA49" s="21"/>
      <c r="TNB49" s="21"/>
      <c r="TNC49" s="21"/>
      <c r="TND49" s="21"/>
      <c r="TNE49" s="21"/>
      <c r="TNF49" s="21"/>
      <c r="TNG49" s="21"/>
      <c r="TNH49" s="21"/>
      <c r="TNI49" s="21"/>
      <c r="TNJ49" s="21"/>
      <c r="TNK49" s="21"/>
      <c r="TNL49" s="21"/>
      <c r="TNM49" s="21"/>
      <c r="TNN49" s="21"/>
      <c r="TNO49" s="21"/>
      <c r="TNP49" s="21"/>
      <c r="TNQ49" s="21"/>
      <c r="TNR49" s="21"/>
      <c r="TNS49" s="21"/>
      <c r="TNT49" s="21"/>
      <c r="TNU49" s="21"/>
      <c r="TNV49" s="21"/>
      <c r="TNW49" s="21"/>
      <c r="TNX49" s="21"/>
      <c r="TNY49" s="21"/>
      <c r="TNZ49" s="21"/>
      <c r="TOA49" s="21"/>
      <c r="TOB49" s="21"/>
      <c r="TOC49" s="21"/>
      <c r="TOD49" s="21"/>
      <c r="TOE49" s="21"/>
      <c r="TOF49" s="21"/>
      <c r="TOG49" s="21"/>
      <c r="TOH49" s="21"/>
      <c r="TOI49" s="21"/>
      <c r="TOJ49" s="21"/>
      <c r="TOK49" s="21"/>
      <c r="TOL49" s="21"/>
      <c r="TOM49" s="21"/>
      <c r="TON49" s="21"/>
      <c r="TOO49" s="21"/>
      <c r="TOP49" s="21"/>
      <c r="TOQ49" s="21"/>
      <c r="TOR49" s="21"/>
      <c r="TOS49" s="21"/>
      <c r="TOT49" s="21"/>
      <c r="TOU49" s="21"/>
      <c r="TOV49" s="21"/>
      <c r="TOW49" s="21"/>
      <c r="TOX49" s="21"/>
      <c r="TOY49" s="21"/>
      <c r="TOZ49" s="21"/>
      <c r="TPA49" s="21"/>
      <c r="TPB49" s="21"/>
      <c r="TPC49" s="21"/>
      <c r="TPD49" s="21"/>
      <c r="TPE49" s="21"/>
      <c r="TPF49" s="21"/>
      <c r="TPG49" s="21"/>
      <c r="TPH49" s="21"/>
      <c r="TPI49" s="21"/>
      <c r="TPJ49" s="21"/>
      <c r="TPK49" s="21"/>
      <c r="TPL49" s="21"/>
      <c r="TPM49" s="21"/>
      <c r="TPN49" s="21"/>
      <c r="TPO49" s="21"/>
      <c r="TPP49" s="21"/>
      <c r="TPQ49" s="21"/>
      <c r="TPR49" s="21"/>
      <c r="TPS49" s="21"/>
      <c r="TPT49" s="21"/>
      <c r="TPU49" s="21"/>
      <c r="TPV49" s="21"/>
      <c r="TPW49" s="21"/>
      <c r="TPX49" s="21"/>
      <c r="TPY49" s="21"/>
      <c r="TPZ49" s="21"/>
      <c r="TQA49" s="21"/>
      <c r="TQB49" s="21"/>
      <c r="TQC49" s="21"/>
      <c r="TQD49" s="21"/>
      <c r="TQE49" s="21"/>
      <c r="TQF49" s="21"/>
      <c r="TQG49" s="21"/>
      <c r="TQH49" s="21"/>
      <c r="TQI49" s="21"/>
      <c r="TQJ49" s="21"/>
      <c r="TQK49" s="21"/>
      <c r="TQL49" s="21"/>
      <c r="TQM49" s="21"/>
      <c r="TQN49" s="21"/>
      <c r="TQO49" s="21"/>
      <c r="TQP49" s="21"/>
      <c r="TQQ49" s="21"/>
      <c r="TQR49" s="21"/>
      <c r="TQS49" s="21"/>
      <c r="TQT49" s="21"/>
      <c r="TQU49" s="21"/>
      <c r="TQV49" s="21"/>
      <c r="TQW49" s="21"/>
      <c r="TQX49" s="21"/>
      <c r="TQY49" s="21"/>
      <c r="TQZ49" s="21"/>
      <c r="TRA49" s="21"/>
      <c r="TRB49" s="21"/>
      <c r="TRC49" s="21"/>
      <c r="TRD49" s="21"/>
      <c r="TRE49" s="21"/>
      <c r="TRF49" s="21"/>
      <c r="TRG49" s="21"/>
      <c r="TRH49" s="21"/>
      <c r="TRI49" s="21"/>
      <c r="TRJ49" s="21"/>
      <c r="TRK49" s="21"/>
      <c r="TRL49" s="21"/>
      <c r="TRM49" s="21"/>
      <c r="TRN49" s="21"/>
      <c r="TRO49" s="21"/>
      <c r="TRP49" s="21"/>
      <c r="TRQ49" s="21"/>
      <c r="TRR49" s="21"/>
      <c r="TRS49" s="21"/>
      <c r="TRT49" s="21"/>
      <c r="TRU49" s="21"/>
      <c r="TRV49" s="21"/>
      <c r="TRW49" s="21"/>
      <c r="TRX49" s="21"/>
      <c r="TRY49" s="21"/>
      <c r="TRZ49" s="21"/>
      <c r="TSA49" s="21"/>
      <c r="TSB49" s="21"/>
      <c r="TSC49" s="21"/>
      <c r="TSD49" s="21"/>
      <c r="TSE49" s="21"/>
      <c r="TSF49" s="21"/>
      <c r="TSG49" s="21"/>
      <c r="TSH49" s="21"/>
      <c r="TSI49" s="21"/>
      <c r="TSJ49" s="21"/>
      <c r="TSK49" s="21"/>
      <c r="TSL49" s="21"/>
      <c r="TSM49" s="21"/>
      <c r="TSN49" s="21"/>
      <c r="TSO49" s="21"/>
      <c r="TSP49" s="21"/>
      <c r="TSQ49" s="21"/>
      <c r="TSR49" s="21"/>
      <c r="TSS49" s="21"/>
      <c r="TST49" s="21"/>
      <c r="TSU49" s="21"/>
      <c r="TSV49" s="21"/>
      <c r="TSW49" s="21"/>
      <c r="TSX49" s="21"/>
      <c r="TSY49" s="21"/>
      <c r="TSZ49" s="21"/>
      <c r="TTA49" s="21"/>
      <c r="TTB49" s="21"/>
      <c r="TTC49" s="21"/>
      <c r="TTD49" s="21"/>
      <c r="TTE49" s="21"/>
      <c r="TTF49" s="21"/>
      <c r="TTG49" s="21"/>
      <c r="TTH49" s="21"/>
      <c r="TTI49" s="21"/>
      <c r="TTJ49" s="21"/>
      <c r="TTK49" s="21"/>
      <c r="TTL49" s="21"/>
      <c r="TTM49" s="21"/>
      <c r="TTN49" s="21"/>
      <c r="TTO49" s="21"/>
      <c r="TTP49" s="21"/>
      <c r="TTQ49" s="21"/>
      <c r="TTR49" s="21"/>
      <c r="TTS49" s="21"/>
      <c r="TTT49" s="21"/>
      <c r="TTU49" s="21"/>
      <c r="TTV49" s="21"/>
      <c r="TTW49" s="21"/>
      <c r="TTX49" s="21"/>
      <c r="TTY49" s="21"/>
      <c r="TTZ49" s="21"/>
      <c r="TUA49" s="21"/>
      <c r="TUB49" s="21"/>
      <c r="TUC49" s="21"/>
      <c r="TUD49" s="21"/>
      <c r="TUE49" s="21"/>
      <c r="TUF49" s="21"/>
      <c r="TUG49" s="21"/>
      <c r="TUH49" s="21"/>
      <c r="TUI49" s="21"/>
      <c r="TUJ49" s="21"/>
      <c r="TUK49" s="21"/>
      <c r="TUL49" s="21"/>
      <c r="TUM49" s="21"/>
      <c r="TUN49" s="21"/>
      <c r="TUO49" s="21"/>
      <c r="TUP49" s="21"/>
      <c r="TUQ49" s="21"/>
      <c r="TUR49" s="21"/>
      <c r="TUS49" s="21"/>
      <c r="TUT49" s="21"/>
      <c r="TUU49" s="21"/>
      <c r="TUV49" s="21"/>
      <c r="TUW49" s="21"/>
      <c r="TUX49" s="21"/>
      <c r="TUY49" s="21"/>
      <c r="TUZ49" s="21"/>
      <c r="TVA49" s="21"/>
      <c r="TVB49" s="21"/>
      <c r="TVC49" s="21"/>
      <c r="TVD49" s="21"/>
      <c r="TVE49" s="21"/>
      <c r="TVF49" s="21"/>
      <c r="TVG49" s="21"/>
      <c r="TVH49" s="21"/>
      <c r="TVI49" s="21"/>
      <c r="TVJ49" s="21"/>
      <c r="TVK49" s="21"/>
      <c r="TVL49" s="21"/>
      <c r="TVM49" s="21"/>
      <c r="TVN49" s="21"/>
      <c r="TVO49" s="21"/>
      <c r="TVP49" s="21"/>
      <c r="TVQ49" s="21"/>
      <c r="TVR49" s="21"/>
      <c r="TVS49" s="21"/>
      <c r="TVT49" s="21"/>
      <c r="TVU49" s="21"/>
      <c r="TVV49" s="21"/>
      <c r="TVW49" s="21"/>
      <c r="TVX49" s="21"/>
      <c r="TVY49" s="21"/>
      <c r="TVZ49" s="21"/>
      <c r="TWA49" s="21"/>
      <c r="TWB49" s="21"/>
      <c r="TWC49" s="21"/>
      <c r="TWD49" s="21"/>
      <c r="TWE49" s="21"/>
      <c r="TWF49" s="21"/>
      <c r="TWG49" s="21"/>
      <c r="TWH49" s="21"/>
      <c r="TWI49" s="21"/>
      <c r="TWJ49" s="21"/>
      <c r="TWK49" s="21"/>
      <c r="TWL49" s="21"/>
      <c r="TWM49" s="21"/>
      <c r="TWN49" s="21"/>
      <c r="TWO49" s="21"/>
      <c r="TWP49" s="21"/>
      <c r="TWQ49" s="21"/>
      <c r="TWR49" s="21"/>
      <c r="TWS49" s="21"/>
      <c r="TWT49" s="21"/>
      <c r="TWU49" s="21"/>
      <c r="TWV49" s="21"/>
      <c r="TWW49" s="21"/>
      <c r="TWX49" s="21"/>
      <c r="TWY49" s="21"/>
      <c r="TWZ49" s="21"/>
      <c r="TXA49" s="21"/>
      <c r="TXB49" s="21"/>
      <c r="TXC49" s="21"/>
      <c r="TXD49" s="21"/>
      <c r="TXE49" s="21"/>
      <c r="TXF49" s="21"/>
      <c r="TXG49" s="21"/>
      <c r="TXH49" s="21"/>
      <c r="TXI49" s="21"/>
      <c r="TXJ49" s="21"/>
      <c r="TXK49" s="21"/>
      <c r="TXL49" s="21"/>
      <c r="TXM49" s="21"/>
      <c r="TXN49" s="21"/>
      <c r="TXO49" s="21"/>
      <c r="TXP49" s="21"/>
      <c r="TXQ49" s="21"/>
      <c r="TXR49" s="21"/>
      <c r="TXS49" s="21"/>
      <c r="TXT49" s="21"/>
      <c r="TXU49" s="21"/>
      <c r="TXV49" s="21"/>
      <c r="TXW49" s="21"/>
      <c r="TXX49" s="21"/>
      <c r="TXY49" s="21"/>
      <c r="TXZ49" s="21"/>
      <c r="TYA49" s="21"/>
      <c r="TYB49" s="21"/>
      <c r="TYC49" s="21"/>
      <c r="TYD49" s="21"/>
      <c r="TYE49" s="21"/>
      <c r="TYF49" s="21"/>
      <c r="TYG49" s="21"/>
      <c r="TYH49" s="21"/>
      <c r="TYI49" s="21"/>
      <c r="TYJ49" s="21"/>
      <c r="TYK49" s="21"/>
      <c r="TYL49" s="21"/>
      <c r="TYM49" s="21"/>
      <c r="TYN49" s="21"/>
      <c r="TYO49" s="21"/>
      <c r="TYP49" s="21"/>
      <c r="TYQ49" s="21"/>
      <c r="TYR49" s="21"/>
      <c r="TYS49" s="21"/>
      <c r="TYT49" s="21"/>
      <c r="TYU49" s="21"/>
      <c r="TYV49" s="21"/>
      <c r="TYW49" s="21"/>
      <c r="TYX49" s="21"/>
      <c r="TYY49" s="21"/>
      <c r="TYZ49" s="21"/>
      <c r="TZA49" s="21"/>
      <c r="TZB49" s="21"/>
      <c r="TZC49" s="21"/>
      <c r="TZD49" s="21"/>
      <c r="TZE49" s="21"/>
      <c r="TZF49" s="21"/>
      <c r="TZG49" s="21"/>
      <c r="TZH49" s="21"/>
      <c r="TZI49" s="21"/>
      <c r="TZJ49" s="21"/>
      <c r="TZK49" s="21"/>
      <c r="TZL49" s="21"/>
      <c r="TZM49" s="21"/>
      <c r="TZN49" s="21"/>
      <c r="TZO49" s="21"/>
      <c r="TZP49" s="21"/>
      <c r="TZQ49" s="21"/>
      <c r="TZR49" s="21"/>
      <c r="TZS49" s="21"/>
      <c r="TZT49" s="21"/>
      <c r="TZU49" s="21"/>
      <c r="TZV49" s="21"/>
      <c r="TZW49" s="21"/>
      <c r="TZX49" s="21"/>
      <c r="TZY49" s="21"/>
      <c r="TZZ49" s="21"/>
      <c r="UAA49" s="21"/>
      <c r="UAB49" s="21"/>
      <c r="UAC49" s="21"/>
      <c r="UAD49" s="21"/>
      <c r="UAE49" s="21"/>
      <c r="UAF49" s="21"/>
      <c r="UAG49" s="21"/>
      <c r="UAH49" s="21"/>
      <c r="UAI49" s="21"/>
      <c r="UAJ49" s="21"/>
      <c r="UAK49" s="21"/>
      <c r="UAL49" s="21"/>
      <c r="UAM49" s="21"/>
      <c r="UAN49" s="21"/>
      <c r="UAO49" s="21"/>
      <c r="UAP49" s="21"/>
      <c r="UAQ49" s="21"/>
      <c r="UAR49" s="21"/>
      <c r="UAS49" s="21"/>
      <c r="UAT49" s="21"/>
      <c r="UAU49" s="21"/>
      <c r="UAV49" s="21"/>
      <c r="UAW49" s="21"/>
      <c r="UAX49" s="21"/>
      <c r="UAY49" s="21"/>
      <c r="UAZ49" s="21"/>
      <c r="UBA49" s="21"/>
      <c r="UBB49" s="21"/>
      <c r="UBC49" s="21"/>
      <c r="UBD49" s="21"/>
      <c r="UBE49" s="21"/>
      <c r="UBF49" s="21"/>
      <c r="UBG49" s="21"/>
      <c r="UBH49" s="21"/>
      <c r="UBI49" s="21"/>
      <c r="UBJ49" s="21"/>
      <c r="UBK49" s="21"/>
      <c r="UBL49" s="21"/>
      <c r="UBM49" s="21"/>
      <c r="UBN49" s="21"/>
      <c r="UBO49" s="21"/>
      <c r="UBP49" s="21"/>
      <c r="UBQ49" s="21"/>
      <c r="UBR49" s="21"/>
      <c r="UBS49" s="21"/>
      <c r="UBT49" s="21"/>
      <c r="UBU49" s="21"/>
      <c r="UBV49" s="21"/>
      <c r="UBW49" s="21"/>
      <c r="UBX49" s="21"/>
      <c r="UBY49" s="21"/>
      <c r="UBZ49" s="21"/>
      <c r="UCA49" s="21"/>
      <c r="UCB49" s="21"/>
      <c r="UCC49" s="21"/>
      <c r="UCD49" s="21"/>
      <c r="UCE49" s="21"/>
      <c r="UCF49" s="21"/>
      <c r="UCG49" s="21"/>
      <c r="UCH49" s="21"/>
      <c r="UCI49" s="21"/>
      <c r="UCJ49" s="21"/>
      <c r="UCK49" s="21"/>
      <c r="UCL49" s="21"/>
      <c r="UCM49" s="21"/>
      <c r="UCN49" s="21"/>
      <c r="UCO49" s="21"/>
      <c r="UCP49" s="21"/>
      <c r="UCQ49" s="21"/>
      <c r="UCR49" s="21"/>
      <c r="UCS49" s="21"/>
      <c r="UCT49" s="21"/>
      <c r="UCU49" s="21"/>
      <c r="UCV49" s="21"/>
      <c r="UCW49" s="21"/>
      <c r="UCX49" s="21"/>
      <c r="UCY49" s="21"/>
      <c r="UCZ49" s="21"/>
      <c r="UDA49" s="21"/>
      <c r="UDB49" s="21"/>
      <c r="UDC49" s="21"/>
      <c r="UDD49" s="21"/>
      <c r="UDE49" s="21"/>
      <c r="UDF49" s="21"/>
      <c r="UDG49" s="21"/>
      <c r="UDH49" s="21"/>
      <c r="UDI49" s="21"/>
      <c r="UDJ49" s="21"/>
      <c r="UDK49" s="21"/>
      <c r="UDL49" s="21"/>
      <c r="UDM49" s="21"/>
      <c r="UDN49" s="21"/>
      <c r="UDO49" s="21"/>
      <c r="UDP49" s="21"/>
      <c r="UDQ49" s="21"/>
      <c r="UDR49" s="21"/>
      <c r="UDS49" s="21"/>
      <c r="UDT49" s="21"/>
      <c r="UDU49" s="21"/>
      <c r="UDV49" s="21"/>
      <c r="UDW49" s="21"/>
      <c r="UDX49" s="21"/>
      <c r="UDY49" s="21"/>
      <c r="UDZ49" s="21"/>
      <c r="UEA49" s="21"/>
      <c r="UEB49" s="21"/>
      <c r="UEC49" s="21"/>
      <c r="UED49" s="21"/>
      <c r="UEE49" s="21"/>
      <c r="UEF49" s="21"/>
      <c r="UEG49" s="21"/>
      <c r="UEH49" s="21"/>
      <c r="UEI49" s="21"/>
      <c r="UEJ49" s="21"/>
      <c r="UEK49" s="21"/>
      <c r="UEL49" s="21"/>
      <c r="UEM49" s="21"/>
      <c r="UEN49" s="21"/>
      <c r="UEO49" s="21"/>
      <c r="UEP49" s="21"/>
      <c r="UEQ49" s="21"/>
      <c r="UER49" s="21"/>
      <c r="UES49" s="21"/>
      <c r="UET49" s="21"/>
      <c r="UEU49" s="21"/>
      <c r="UEV49" s="21"/>
      <c r="UEW49" s="21"/>
      <c r="UEX49" s="21"/>
      <c r="UEY49" s="21"/>
      <c r="UEZ49" s="21"/>
      <c r="UFA49" s="21"/>
      <c r="UFB49" s="21"/>
      <c r="UFC49" s="21"/>
      <c r="UFD49" s="21"/>
      <c r="UFE49" s="21"/>
      <c r="UFF49" s="21"/>
      <c r="UFG49" s="21"/>
      <c r="UFH49" s="21"/>
      <c r="UFI49" s="21"/>
      <c r="UFJ49" s="21"/>
      <c r="UFK49" s="21"/>
      <c r="UFL49" s="21"/>
      <c r="UFM49" s="21"/>
      <c r="UFN49" s="21"/>
      <c r="UFO49" s="21"/>
      <c r="UFP49" s="21"/>
      <c r="UFQ49" s="21"/>
      <c r="UFR49" s="21"/>
      <c r="UFS49" s="21"/>
      <c r="UFT49" s="21"/>
      <c r="UFU49" s="21"/>
      <c r="UFV49" s="21"/>
      <c r="UFW49" s="21"/>
      <c r="UFX49" s="21"/>
      <c r="UFY49" s="21"/>
      <c r="UFZ49" s="21"/>
      <c r="UGA49" s="21"/>
      <c r="UGB49" s="21"/>
      <c r="UGC49" s="21"/>
      <c r="UGD49" s="21"/>
      <c r="UGE49" s="21"/>
      <c r="UGF49" s="21"/>
      <c r="UGG49" s="21"/>
      <c r="UGH49" s="21"/>
      <c r="UGI49" s="21"/>
      <c r="UGJ49" s="21"/>
      <c r="UGK49" s="21"/>
      <c r="UGL49" s="21"/>
      <c r="UGM49" s="21"/>
      <c r="UGN49" s="21"/>
      <c r="UGO49" s="21"/>
      <c r="UGP49" s="21"/>
      <c r="UGQ49" s="21"/>
      <c r="UGR49" s="21"/>
      <c r="UGS49" s="21"/>
      <c r="UGT49" s="21"/>
      <c r="UGU49" s="21"/>
      <c r="UGV49" s="21"/>
      <c r="UGW49" s="21"/>
      <c r="UGX49" s="21"/>
      <c r="UGY49" s="21"/>
      <c r="UGZ49" s="21"/>
      <c r="UHA49" s="21"/>
      <c r="UHB49" s="21"/>
      <c r="UHC49" s="21"/>
      <c r="UHD49" s="21"/>
      <c r="UHE49" s="21"/>
      <c r="UHF49" s="21"/>
      <c r="UHG49" s="21"/>
      <c r="UHH49" s="21"/>
      <c r="UHI49" s="21"/>
      <c r="UHJ49" s="21"/>
      <c r="UHK49" s="21"/>
      <c r="UHL49" s="21"/>
      <c r="UHM49" s="21"/>
      <c r="UHN49" s="21"/>
      <c r="UHO49" s="21"/>
      <c r="UHP49" s="21"/>
      <c r="UHQ49" s="21"/>
      <c r="UHR49" s="21"/>
      <c r="UHS49" s="21"/>
      <c r="UHT49" s="21"/>
      <c r="UHU49" s="21"/>
      <c r="UHV49" s="21"/>
      <c r="UHW49" s="21"/>
      <c r="UHX49" s="21"/>
      <c r="UHY49" s="21"/>
      <c r="UHZ49" s="21"/>
      <c r="UIA49" s="21"/>
      <c r="UIB49" s="21"/>
      <c r="UIC49" s="21"/>
      <c r="UID49" s="21"/>
      <c r="UIE49" s="21"/>
      <c r="UIF49" s="21"/>
      <c r="UIG49" s="21"/>
      <c r="UIH49" s="21"/>
      <c r="UII49" s="21"/>
      <c r="UIJ49" s="21"/>
      <c r="UIK49" s="21"/>
      <c r="UIL49" s="21"/>
      <c r="UIM49" s="21"/>
      <c r="UIN49" s="21"/>
      <c r="UIO49" s="21"/>
      <c r="UIP49" s="21"/>
      <c r="UIQ49" s="21"/>
      <c r="UIR49" s="21"/>
      <c r="UIS49" s="21"/>
      <c r="UIT49" s="21"/>
      <c r="UIU49" s="21"/>
      <c r="UIV49" s="21"/>
      <c r="UIW49" s="21"/>
      <c r="UIX49" s="21"/>
      <c r="UIY49" s="21"/>
      <c r="UIZ49" s="21"/>
      <c r="UJA49" s="21"/>
      <c r="UJB49" s="21"/>
      <c r="UJC49" s="21"/>
      <c r="UJD49" s="21"/>
      <c r="UJE49" s="21"/>
      <c r="UJF49" s="21"/>
      <c r="UJG49" s="21"/>
      <c r="UJH49" s="21"/>
      <c r="UJI49" s="21"/>
      <c r="UJJ49" s="21"/>
      <c r="UJK49" s="21"/>
      <c r="UJL49" s="21"/>
      <c r="UJM49" s="21"/>
      <c r="UJN49" s="21"/>
      <c r="UJO49" s="21"/>
      <c r="UJP49" s="21"/>
      <c r="UJQ49" s="21"/>
      <c r="UJR49" s="21"/>
      <c r="UJS49" s="21"/>
      <c r="UJT49" s="21"/>
      <c r="UJU49" s="21"/>
      <c r="UJV49" s="21"/>
      <c r="UJW49" s="21"/>
      <c r="UJX49" s="21"/>
      <c r="UJY49" s="21"/>
      <c r="UJZ49" s="21"/>
      <c r="UKA49" s="21"/>
      <c r="UKB49" s="21"/>
      <c r="UKC49" s="21"/>
      <c r="UKD49" s="21"/>
      <c r="UKE49" s="21"/>
      <c r="UKF49" s="21"/>
      <c r="UKG49" s="21"/>
      <c r="UKH49" s="21"/>
      <c r="UKI49" s="21"/>
      <c r="UKJ49" s="21"/>
      <c r="UKK49" s="21"/>
      <c r="UKL49" s="21"/>
      <c r="UKM49" s="21"/>
      <c r="UKN49" s="21"/>
      <c r="UKO49" s="21"/>
      <c r="UKP49" s="21"/>
      <c r="UKQ49" s="21"/>
      <c r="UKR49" s="21"/>
      <c r="UKS49" s="21"/>
      <c r="UKT49" s="21"/>
      <c r="UKU49" s="21"/>
      <c r="UKV49" s="21"/>
      <c r="UKW49" s="21"/>
      <c r="UKX49" s="21"/>
      <c r="UKY49" s="21"/>
      <c r="UKZ49" s="21"/>
      <c r="ULA49" s="21"/>
      <c r="ULB49" s="21"/>
      <c r="ULC49" s="21"/>
      <c r="ULD49" s="21"/>
      <c r="ULE49" s="21"/>
      <c r="ULF49" s="21"/>
      <c r="ULG49" s="21"/>
      <c r="ULH49" s="21"/>
      <c r="ULI49" s="21"/>
      <c r="ULJ49" s="21"/>
      <c r="ULK49" s="21"/>
      <c r="ULL49" s="21"/>
      <c r="ULM49" s="21"/>
      <c r="ULN49" s="21"/>
      <c r="ULO49" s="21"/>
      <c r="ULP49" s="21"/>
      <c r="ULQ49" s="21"/>
      <c r="ULR49" s="21"/>
      <c r="ULS49" s="21"/>
      <c r="ULT49" s="21"/>
      <c r="ULU49" s="21"/>
      <c r="ULV49" s="21"/>
      <c r="ULW49" s="21"/>
      <c r="ULX49" s="21"/>
      <c r="ULY49" s="21"/>
      <c r="ULZ49" s="21"/>
      <c r="UMA49" s="21"/>
      <c r="UMB49" s="21"/>
      <c r="UMC49" s="21"/>
      <c r="UMD49" s="21"/>
      <c r="UME49" s="21"/>
      <c r="UMF49" s="21"/>
      <c r="UMG49" s="21"/>
      <c r="UMH49" s="21"/>
      <c r="UMI49" s="21"/>
      <c r="UMJ49" s="21"/>
      <c r="UMK49" s="21"/>
      <c r="UML49" s="21"/>
      <c r="UMM49" s="21"/>
      <c r="UMN49" s="21"/>
      <c r="UMO49" s="21"/>
      <c r="UMP49" s="21"/>
      <c r="UMQ49" s="21"/>
      <c r="UMR49" s="21"/>
      <c r="UMS49" s="21"/>
      <c r="UMT49" s="21"/>
      <c r="UMU49" s="21"/>
      <c r="UMV49" s="21"/>
      <c r="UMW49" s="21"/>
      <c r="UMX49" s="21"/>
      <c r="UMY49" s="21"/>
      <c r="UMZ49" s="21"/>
      <c r="UNA49" s="21"/>
      <c r="UNB49" s="21"/>
      <c r="UNC49" s="21"/>
      <c r="UND49" s="21"/>
      <c r="UNE49" s="21"/>
      <c r="UNF49" s="21"/>
      <c r="UNG49" s="21"/>
      <c r="UNH49" s="21"/>
      <c r="UNI49" s="21"/>
      <c r="UNJ49" s="21"/>
      <c r="UNK49" s="21"/>
      <c r="UNL49" s="21"/>
      <c r="UNM49" s="21"/>
      <c r="UNN49" s="21"/>
      <c r="UNO49" s="21"/>
      <c r="UNP49" s="21"/>
      <c r="UNQ49" s="21"/>
      <c r="UNR49" s="21"/>
      <c r="UNS49" s="21"/>
      <c r="UNT49" s="21"/>
      <c r="UNU49" s="21"/>
      <c r="UNV49" s="21"/>
      <c r="UNW49" s="21"/>
      <c r="UNX49" s="21"/>
      <c r="UNY49" s="21"/>
      <c r="UNZ49" s="21"/>
      <c r="UOA49" s="21"/>
      <c r="UOB49" s="21"/>
      <c r="UOC49" s="21"/>
      <c r="UOD49" s="21"/>
      <c r="UOE49" s="21"/>
      <c r="UOF49" s="21"/>
      <c r="UOG49" s="21"/>
      <c r="UOH49" s="21"/>
      <c r="UOI49" s="21"/>
      <c r="UOJ49" s="21"/>
      <c r="UOK49" s="21"/>
      <c r="UOL49" s="21"/>
      <c r="UOM49" s="21"/>
      <c r="UON49" s="21"/>
      <c r="UOO49" s="21"/>
      <c r="UOP49" s="21"/>
      <c r="UOQ49" s="21"/>
      <c r="UOR49" s="21"/>
      <c r="UOS49" s="21"/>
      <c r="UOT49" s="21"/>
      <c r="UOU49" s="21"/>
      <c r="UOV49" s="21"/>
      <c r="UOW49" s="21"/>
      <c r="UOX49" s="21"/>
      <c r="UOY49" s="21"/>
      <c r="UOZ49" s="21"/>
      <c r="UPA49" s="21"/>
      <c r="UPB49" s="21"/>
      <c r="UPC49" s="21"/>
      <c r="UPD49" s="21"/>
      <c r="UPE49" s="21"/>
      <c r="UPF49" s="21"/>
      <c r="UPG49" s="21"/>
      <c r="UPH49" s="21"/>
      <c r="UPI49" s="21"/>
      <c r="UPJ49" s="21"/>
      <c r="UPK49" s="21"/>
      <c r="UPL49" s="21"/>
      <c r="UPM49" s="21"/>
      <c r="UPN49" s="21"/>
      <c r="UPO49" s="21"/>
      <c r="UPP49" s="21"/>
      <c r="UPQ49" s="21"/>
      <c r="UPR49" s="21"/>
      <c r="UPS49" s="21"/>
      <c r="UPT49" s="21"/>
      <c r="UPU49" s="21"/>
      <c r="UPV49" s="21"/>
      <c r="UPW49" s="21"/>
      <c r="UPX49" s="21"/>
      <c r="UPY49" s="21"/>
      <c r="UPZ49" s="21"/>
      <c r="UQA49" s="21"/>
      <c r="UQB49" s="21"/>
      <c r="UQC49" s="21"/>
      <c r="UQD49" s="21"/>
      <c r="UQE49" s="21"/>
      <c r="UQF49" s="21"/>
      <c r="UQG49" s="21"/>
      <c r="UQH49" s="21"/>
      <c r="UQI49" s="21"/>
      <c r="UQJ49" s="21"/>
      <c r="UQK49" s="21"/>
      <c r="UQL49" s="21"/>
      <c r="UQM49" s="21"/>
      <c r="UQN49" s="21"/>
      <c r="UQO49" s="21"/>
      <c r="UQP49" s="21"/>
      <c r="UQQ49" s="21"/>
      <c r="UQR49" s="21"/>
      <c r="UQS49" s="21"/>
      <c r="UQT49" s="21"/>
      <c r="UQU49" s="21"/>
      <c r="UQV49" s="21"/>
      <c r="UQW49" s="21"/>
      <c r="UQX49" s="21"/>
      <c r="UQY49" s="21"/>
      <c r="UQZ49" s="21"/>
      <c r="URA49" s="21"/>
      <c r="URB49" s="21"/>
      <c r="URC49" s="21"/>
      <c r="URD49" s="21"/>
      <c r="URE49" s="21"/>
      <c r="URF49" s="21"/>
      <c r="URG49" s="21"/>
      <c r="URH49" s="21"/>
      <c r="URI49" s="21"/>
      <c r="URJ49" s="21"/>
      <c r="URK49" s="21"/>
      <c r="URL49" s="21"/>
      <c r="URM49" s="21"/>
      <c r="URN49" s="21"/>
      <c r="URO49" s="21"/>
      <c r="URP49" s="21"/>
      <c r="URQ49" s="21"/>
      <c r="URR49" s="21"/>
      <c r="URS49" s="21"/>
      <c r="URT49" s="21"/>
      <c r="URU49" s="21"/>
      <c r="URV49" s="21"/>
      <c r="URW49" s="21"/>
      <c r="URX49" s="21"/>
      <c r="URY49" s="21"/>
      <c r="URZ49" s="21"/>
      <c r="USA49" s="21"/>
      <c r="USB49" s="21"/>
      <c r="USC49" s="21"/>
      <c r="USD49" s="21"/>
      <c r="USE49" s="21"/>
      <c r="USF49" s="21"/>
      <c r="USG49" s="21"/>
      <c r="USH49" s="21"/>
      <c r="USI49" s="21"/>
      <c r="USJ49" s="21"/>
      <c r="USK49" s="21"/>
      <c r="USL49" s="21"/>
      <c r="USM49" s="21"/>
      <c r="USN49" s="21"/>
      <c r="USO49" s="21"/>
      <c r="USP49" s="21"/>
      <c r="USQ49" s="21"/>
      <c r="USR49" s="21"/>
      <c r="USS49" s="21"/>
      <c r="UST49" s="21"/>
      <c r="USU49" s="21"/>
      <c r="USV49" s="21"/>
      <c r="USW49" s="21"/>
      <c r="USX49" s="21"/>
      <c r="USY49" s="21"/>
      <c r="USZ49" s="21"/>
      <c r="UTA49" s="21"/>
      <c r="UTB49" s="21"/>
      <c r="UTC49" s="21"/>
      <c r="UTD49" s="21"/>
      <c r="UTE49" s="21"/>
      <c r="UTF49" s="21"/>
      <c r="UTG49" s="21"/>
      <c r="UTH49" s="21"/>
      <c r="UTI49" s="21"/>
      <c r="UTJ49" s="21"/>
      <c r="UTK49" s="21"/>
      <c r="UTL49" s="21"/>
      <c r="UTM49" s="21"/>
      <c r="UTN49" s="21"/>
      <c r="UTO49" s="21"/>
      <c r="UTP49" s="21"/>
      <c r="UTQ49" s="21"/>
      <c r="UTR49" s="21"/>
      <c r="UTS49" s="21"/>
      <c r="UTT49" s="21"/>
      <c r="UTU49" s="21"/>
      <c r="UTV49" s="21"/>
      <c r="UTW49" s="21"/>
      <c r="UTX49" s="21"/>
      <c r="UTY49" s="21"/>
      <c r="UTZ49" s="21"/>
      <c r="UUA49" s="21"/>
      <c r="UUB49" s="21"/>
      <c r="UUC49" s="21"/>
      <c r="UUD49" s="21"/>
      <c r="UUE49" s="21"/>
      <c r="UUF49" s="21"/>
      <c r="UUG49" s="21"/>
      <c r="UUH49" s="21"/>
      <c r="UUI49" s="21"/>
      <c r="UUJ49" s="21"/>
      <c r="UUK49" s="21"/>
      <c r="UUL49" s="21"/>
      <c r="UUM49" s="21"/>
      <c r="UUN49" s="21"/>
      <c r="UUO49" s="21"/>
      <c r="UUP49" s="21"/>
      <c r="UUQ49" s="21"/>
      <c r="UUR49" s="21"/>
      <c r="UUS49" s="21"/>
      <c r="UUT49" s="21"/>
      <c r="UUU49" s="21"/>
      <c r="UUV49" s="21"/>
      <c r="UUW49" s="21"/>
      <c r="UUX49" s="21"/>
      <c r="UUY49" s="21"/>
      <c r="UUZ49" s="21"/>
      <c r="UVA49" s="21"/>
      <c r="UVB49" s="21"/>
      <c r="UVC49" s="21"/>
      <c r="UVD49" s="21"/>
      <c r="UVE49" s="21"/>
      <c r="UVF49" s="21"/>
      <c r="UVG49" s="21"/>
      <c r="UVH49" s="21"/>
      <c r="UVI49" s="21"/>
      <c r="UVJ49" s="21"/>
      <c r="UVK49" s="21"/>
      <c r="UVL49" s="21"/>
      <c r="UVM49" s="21"/>
      <c r="UVN49" s="21"/>
      <c r="UVO49" s="21"/>
      <c r="UVP49" s="21"/>
      <c r="UVQ49" s="21"/>
      <c r="UVR49" s="21"/>
      <c r="UVS49" s="21"/>
      <c r="UVT49" s="21"/>
      <c r="UVU49" s="21"/>
      <c r="UVV49" s="21"/>
      <c r="UVW49" s="21"/>
      <c r="UVX49" s="21"/>
      <c r="UVY49" s="21"/>
      <c r="UVZ49" s="21"/>
      <c r="UWA49" s="21"/>
      <c r="UWB49" s="21"/>
      <c r="UWC49" s="21"/>
      <c r="UWD49" s="21"/>
      <c r="UWE49" s="21"/>
      <c r="UWF49" s="21"/>
      <c r="UWG49" s="21"/>
      <c r="UWH49" s="21"/>
      <c r="UWI49" s="21"/>
      <c r="UWJ49" s="21"/>
      <c r="UWK49" s="21"/>
      <c r="UWL49" s="21"/>
      <c r="UWM49" s="21"/>
      <c r="UWN49" s="21"/>
      <c r="UWO49" s="21"/>
      <c r="UWP49" s="21"/>
      <c r="UWQ49" s="21"/>
      <c r="UWR49" s="21"/>
      <c r="UWS49" s="21"/>
      <c r="UWT49" s="21"/>
      <c r="UWU49" s="21"/>
      <c r="UWV49" s="21"/>
      <c r="UWW49" s="21"/>
      <c r="UWX49" s="21"/>
      <c r="UWY49" s="21"/>
      <c r="UWZ49" s="21"/>
      <c r="UXA49" s="21"/>
      <c r="UXB49" s="21"/>
      <c r="UXC49" s="21"/>
      <c r="UXD49" s="21"/>
      <c r="UXE49" s="21"/>
      <c r="UXF49" s="21"/>
      <c r="UXG49" s="21"/>
      <c r="UXH49" s="21"/>
      <c r="UXI49" s="21"/>
      <c r="UXJ49" s="21"/>
      <c r="UXK49" s="21"/>
      <c r="UXL49" s="21"/>
      <c r="UXM49" s="21"/>
      <c r="UXN49" s="21"/>
      <c r="UXO49" s="21"/>
      <c r="UXP49" s="21"/>
      <c r="UXQ49" s="21"/>
      <c r="UXR49" s="21"/>
      <c r="UXS49" s="21"/>
      <c r="UXT49" s="21"/>
      <c r="UXU49" s="21"/>
      <c r="UXV49" s="21"/>
      <c r="UXW49" s="21"/>
      <c r="UXX49" s="21"/>
      <c r="UXY49" s="21"/>
      <c r="UXZ49" s="21"/>
      <c r="UYA49" s="21"/>
      <c r="UYB49" s="21"/>
      <c r="UYC49" s="21"/>
      <c r="UYD49" s="21"/>
      <c r="UYE49" s="21"/>
      <c r="UYF49" s="21"/>
      <c r="UYG49" s="21"/>
      <c r="UYH49" s="21"/>
      <c r="UYI49" s="21"/>
      <c r="UYJ49" s="21"/>
      <c r="UYK49" s="21"/>
      <c r="UYL49" s="21"/>
      <c r="UYM49" s="21"/>
      <c r="UYN49" s="21"/>
      <c r="UYO49" s="21"/>
      <c r="UYP49" s="21"/>
      <c r="UYQ49" s="21"/>
      <c r="UYR49" s="21"/>
      <c r="UYS49" s="21"/>
      <c r="UYT49" s="21"/>
      <c r="UYU49" s="21"/>
      <c r="UYV49" s="21"/>
      <c r="UYW49" s="21"/>
      <c r="UYX49" s="21"/>
      <c r="UYY49" s="21"/>
      <c r="UYZ49" s="21"/>
      <c r="UZA49" s="21"/>
      <c r="UZB49" s="21"/>
      <c r="UZC49" s="21"/>
      <c r="UZD49" s="21"/>
      <c r="UZE49" s="21"/>
      <c r="UZF49" s="21"/>
      <c r="UZG49" s="21"/>
      <c r="UZH49" s="21"/>
      <c r="UZI49" s="21"/>
      <c r="UZJ49" s="21"/>
      <c r="UZK49" s="21"/>
      <c r="UZL49" s="21"/>
      <c r="UZM49" s="21"/>
      <c r="UZN49" s="21"/>
      <c r="UZO49" s="21"/>
      <c r="UZP49" s="21"/>
      <c r="UZQ49" s="21"/>
      <c r="UZR49" s="21"/>
      <c r="UZS49" s="21"/>
      <c r="UZT49" s="21"/>
      <c r="UZU49" s="21"/>
      <c r="UZV49" s="21"/>
      <c r="UZW49" s="21"/>
      <c r="UZX49" s="21"/>
      <c r="UZY49" s="21"/>
      <c r="UZZ49" s="21"/>
      <c r="VAA49" s="21"/>
      <c r="VAB49" s="21"/>
      <c r="VAC49" s="21"/>
      <c r="VAD49" s="21"/>
      <c r="VAE49" s="21"/>
      <c r="VAF49" s="21"/>
      <c r="VAG49" s="21"/>
      <c r="VAH49" s="21"/>
      <c r="VAI49" s="21"/>
      <c r="VAJ49" s="21"/>
      <c r="VAK49" s="21"/>
      <c r="VAL49" s="21"/>
      <c r="VAM49" s="21"/>
      <c r="VAN49" s="21"/>
      <c r="VAO49" s="21"/>
      <c r="VAP49" s="21"/>
      <c r="VAQ49" s="21"/>
      <c r="VAR49" s="21"/>
      <c r="VAS49" s="21"/>
      <c r="VAT49" s="21"/>
      <c r="VAU49" s="21"/>
      <c r="VAV49" s="21"/>
      <c r="VAW49" s="21"/>
      <c r="VAX49" s="21"/>
      <c r="VAY49" s="21"/>
      <c r="VAZ49" s="21"/>
      <c r="VBA49" s="21"/>
      <c r="VBB49" s="21"/>
      <c r="VBC49" s="21"/>
      <c r="VBD49" s="21"/>
      <c r="VBE49" s="21"/>
      <c r="VBF49" s="21"/>
      <c r="VBG49" s="21"/>
      <c r="VBH49" s="21"/>
      <c r="VBI49" s="21"/>
      <c r="VBJ49" s="21"/>
      <c r="VBK49" s="21"/>
      <c r="VBL49" s="21"/>
      <c r="VBM49" s="21"/>
      <c r="VBN49" s="21"/>
      <c r="VBO49" s="21"/>
      <c r="VBP49" s="21"/>
      <c r="VBQ49" s="21"/>
      <c r="VBR49" s="21"/>
      <c r="VBS49" s="21"/>
      <c r="VBT49" s="21"/>
      <c r="VBU49" s="21"/>
      <c r="VBV49" s="21"/>
      <c r="VBW49" s="21"/>
      <c r="VBX49" s="21"/>
      <c r="VBY49" s="21"/>
      <c r="VBZ49" s="21"/>
      <c r="VCA49" s="21"/>
      <c r="VCB49" s="21"/>
      <c r="VCC49" s="21"/>
      <c r="VCD49" s="21"/>
      <c r="VCE49" s="21"/>
      <c r="VCF49" s="21"/>
      <c r="VCG49" s="21"/>
      <c r="VCH49" s="21"/>
      <c r="VCI49" s="21"/>
      <c r="VCJ49" s="21"/>
      <c r="VCK49" s="21"/>
      <c r="VCL49" s="21"/>
      <c r="VCM49" s="21"/>
      <c r="VCN49" s="21"/>
      <c r="VCO49" s="21"/>
      <c r="VCP49" s="21"/>
      <c r="VCQ49" s="21"/>
      <c r="VCR49" s="21"/>
      <c r="VCS49" s="21"/>
      <c r="VCT49" s="21"/>
      <c r="VCU49" s="21"/>
      <c r="VCV49" s="21"/>
      <c r="VCW49" s="21"/>
      <c r="VCX49" s="21"/>
      <c r="VCY49" s="21"/>
      <c r="VCZ49" s="21"/>
      <c r="VDA49" s="21"/>
      <c r="VDB49" s="21"/>
      <c r="VDC49" s="21"/>
      <c r="VDD49" s="21"/>
      <c r="VDE49" s="21"/>
      <c r="VDF49" s="21"/>
      <c r="VDG49" s="21"/>
      <c r="VDH49" s="21"/>
      <c r="VDI49" s="21"/>
      <c r="VDJ49" s="21"/>
      <c r="VDK49" s="21"/>
      <c r="VDL49" s="21"/>
      <c r="VDM49" s="21"/>
      <c r="VDN49" s="21"/>
      <c r="VDO49" s="21"/>
      <c r="VDP49" s="21"/>
      <c r="VDQ49" s="21"/>
      <c r="VDR49" s="21"/>
      <c r="VDS49" s="21"/>
      <c r="VDT49" s="21"/>
      <c r="VDU49" s="21"/>
      <c r="VDV49" s="21"/>
      <c r="VDW49" s="21"/>
      <c r="VDX49" s="21"/>
      <c r="VDY49" s="21"/>
      <c r="VDZ49" s="21"/>
      <c r="VEA49" s="21"/>
      <c r="VEB49" s="21"/>
      <c r="VEC49" s="21"/>
      <c r="VED49" s="21"/>
      <c r="VEE49" s="21"/>
      <c r="VEF49" s="21"/>
      <c r="VEG49" s="21"/>
      <c r="VEH49" s="21"/>
      <c r="VEI49" s="21"/>
      <c r="VEJ49" s="21"/>
      <c r="VEK49" s="21"/>
      <c r="VEL49" s="21"/>
      <c r="VEM49" s="21"/>
      <c r="VEN49" s="21"/>
      <c r="VEO49" s="21"/>
      <c r="VEP49" s="21"/>
      <c r="VEQ49" s="21"/>
      <c r="VER49" s="21"/>
      <c r="VES49" s="21"/>
      <c r="VET49" s="21"/>
      <c r="VEU49" s="21"/>
      <c r="VEV49" s="21"/>
      <c r="VEW49" s="21"/>
      <c r="VEX49" s="21"/>
      <c r="VEY49" s="21"/>
      <c r="VEZ49" s="21"/>
      <c r="VFA49" s="21"/>
      <c r="VFB49" s="21"/>
      <c r="VFC49" s="21"/>
      <c r="VFD49" s="21"/>
      <c r="VFE49" s="21"/>
      <c r="VFF49" s="21"/>
      <c r="VFG49" s="21"/>
      <c r="VFH49" s="21"/>
      <c r="VFI49" s="21"/>
      <c r="VFJ49" s="21"/>
      <c r="VFK49" s="21"/>
      <c r="VFL49" s="21"/>
      <c r="VFM49" s="21"/>
      <c r="VFN49" s="21"/>
      <c r="VFO49" s="21"/>
      <c r="VFP49" s="21"/>
      <c r="VFQ49" s="21"/>
      <c r="VFR49" s="21"/>
      <c r="VFS49" s="21"/>
      <c r="VFT49" s="21"/>
      <c r="VFU49" s="21"/>
      <c r="VFV49" s="21"/>
      <c r="VFW49" s="21"/>
      <c r="VFX49" s="21"/>
      <c r="VFY49" s="21"/>
      <c r="VFZ49" s="21"/>
      <c r="VGA49" s="21"/>
      <c r="VGB49" s="21"/>
      <c r="VGC49" s="21"/>
      <c r="VGD49" s="21"/>
      <c r="VGE49" s="21"/>
      <c r="VGF49" s="21"/>
      <c r="VGG49" s="21"/>
      <c r="VGH49" s="21"/>
      <c r="VGI49" s="21"/>
      <c r="VGJ49" s="21"/>
      <c r="VGK49" s="21"/>
      <c r="VGL49" s="21"/>
      <c r="VGM49" s="21"/>
      <c r="VGN49" s="21"/>
      <c r="VGO49" s="21"/>
      <c r="VGP49" s="21"/>
      <c r="VGQ49" s="21"/>
      <c r="VGR49" s="21"/>
      <c r="VGS49" s="21"/>
      <c r="VGT49" s="21"/>
      <c r="VGU49" s="21"/>
      <c r="VGV49" s="21"/>
      <c r="VGW49" s="21"/>
      <c r="VGX49" s="21"/>
      <c r="VGY49" s="21"/>
      <c r="VGZ49" s="21"/>
      <c r="VHA49" s="21"/>
      <c r="VHB49" s="21"/>
      <c r="VHC49" s="21"/>
      <c r="VHD49" s="21"/>
      <c r="VHE49" s="21"/>
      <c r="VHF49" s="21"/>
      <c r="VHG49" s="21"/>
      <c r="VHH49" s="21"/>
      <c r="VHI49" s="21"/>
      <c r="VHJ49" s="21"/>
      <c r="VHK49" s="21"/>
      <c r="VHL49" s="21"/>
      <c r="VHM49" s="21"/>
      <c r="VHN49" s="21"/>
      <c r="VHO49" s="21"/>
      <c r="VHP49" s="21"/>
      <c r="VHQ49" s="21"/>
      <c r="VHR49" s="21"/>
      <c r="VHS49" s="21"/>
      <c r="VHT49" s="21"/>
      <c r="VHU49" s="21"/>
      <c r="VHV49" s="21"/>
      <c r="VHW49" s="21"/>
      <c r="VHX49" s="21"/>
      <c r="VHY49" s="21"/>
      <c r="VHZ49" s="21"/>
      <c r="VIA49" s="21"/>
      <c r="VIB49" s="21"/>
      <c r="VIC49" s="21"/>
      <c r="VID49" s="21"/>
      <c r="VIE49" s="21"/>
      <c r="VIF49" s="21"/>
      <c r="VIG49" s="21"/>
      <c r="VIH49" s="21"/>
      <c r="VII49" s="21"/>
      <c r="VIJ49" s="21"/>
      <c r="VIK49" s="21"/>
      <c r="VIL49" s="21"/>
      <c r="VIM49" s="21"/>
      <c r="VIN49" s="21"/>
      <c r="VIO49" s="21"/>
      <c r="VIP49" s="21"/>
      <c r="VIQ49" s="21"/>
      <c r="VIR49" s="21"/>
      <c r="VIS49" s="21"/>
      <c r="VIT49" s="21"/>
      <c r="VIU49" s="21"/>
      <c r="VIV49" s="21"/>
      <c r="VIW49" s="21"/>
      <c r="VIX49" s="21"/>
      <c r="VIY49" s="21"/>
      <c r="VIZ49" s="21"/>
      <c r="VJA49" s="21"/>
      <c r="VJB49" s="21"/>
      <c r="VJC49" s="21"/>
      <c r="VJD49" s="21"/>
      <c r="VJE49" s="21"/>
      <c r="VJF49" s="21"/>
      <c r="VJG49" s="21"/>
      <c r="VJH49" s="21"/>
      <c r="VJI49" s="21"/>
      <c r="VJJ49" s="21"/>
      <c r="VJK49" s="21"/>
      <c r="VJL49" s="21"/>
      <c r="VJM49" s="21"/>
      <c r="VJN49" s="21"/>
      <c r="VJO49" s="21"/>
      <c r="VJP49" s="21"/>
      <c r="VJQ49" s="21"/>
      <c r="VJR49" s="21"/>
      <c r="VJS49" s="21"/>
      <c r="VJT49" s="21"/>
      <c r="VJU49" s="21"/>
      <c r="VJV49" s="21"/>
      <c r="VJW49" s="21"/>
      <c r="VJX49" s="21"/>
      <c r="VJY49" s="21"/>
      <c r="VJZ49" s="21"/>
      <c r="VKA49" s="21"/>
      <c r="VKB49" s="21"/>
      <c r="VKC49" s="21"/>
      <c r="VKD49" s="21"/>
      <c r="VKE49" s="21"/>
      <c r="VKF49" s="21"/>
      <c r="VKG49" s="21"/>
      <c r="VKH49" s="21"/>
      <c r="VKI49" s="21"/>
      <c r="VKJ49" s="21"/>
      <c r="VKK49" s="21"/>
      <c r="VKL49" s="21"/>
      <c r="VKM49" s="21"/>
      <c r="VKN49" s="21"/>
      <c r="VKO49" s="21"/>
      <c r="VKP49" s="21"/>
      <c r="VKQ49" s="21"/>
      <c r="VKR49" s="21"/>
      <c r="VKS49" s="21"/>
      <c r="VKT49" s="21"/>
      <c r="VKU49" s="21"/>
      <c r="VKV49" s="21"/>
      <c r="VKW49" s="21"/>
      <c r="VKX49" s="21"/>
      <c r="VKY49" s="21"/>
      <c r="VKZ49" s="21"/>
      <c r="VLA49" s="21"/>
      <c r="VLB49" s="21"/>
      <c r="VLC49" s="21"/>
      <c r="VLD49" s="21"/>
      <c r="VLE49" s="21"/>
      <c r="VLF49" s="21"/>
      <c r="VLG49" s="21"/>
      <c r="VLH49" s="21"/>
      <c r="VLI49" s="21"/>
      <c r="VLJ49" s="21"/>
      <c r="VLK49" s="21"/>
      <c r="VLL49" s="21"/>
      <c r="VLM49" s="21"/>
      <c r="VLN49" s="21"/>
      <c r="VLO49" s="21"/>
      <c r="VLP49" s="21"/>
      <c r="VLQ49" s="21"/>
      <c r="VLR49" s="21"/>
      <c r="VLS49" s="21"/>
      <c r="VLT49" s="21"/>
      <c r="VLU49" s="21"/>
      <c r="VLV49" s="21"/>
      <c r="VLW49" s="21"/>
      <c r="VLX49" s="21"/>
      <c r="VLY49" s="21"/>
      <c r="VLZ49" s="21"/>
      <c r="VMA49" s="21"/>
      <c r="VMB49" s="21"/>
      <c r="VMC49" s="21"/>
      <c r="VMD49" s="21"/>
      <c r="VME49" s="21"/>
      <c r="VMF49" s="21"/>
      <c r="VMG49" s="21"/>
      <c r="VMH49" s="21"/>
      <c r="VMI49" s="21"/>
      <c r="VMJ49" s="21"/>
      <c r="VMK49" s="21"/>
      <c r="VML49" s="21"/>
      <c r="VMM49" s="21"/>
      <c r="VMN49" s="21"/>
      <c r="VMO49" s="21"/>
      <c r="VMP49" s="21"/>
      <c r="VMQ49" s="21"/>
      <c r="VMR49" s="21"/>
      <c r="VMS49" s="21"/>
      <c r="VMT49" s="21"/>
      <c r="VMU49" s="21"/>
      <c r="VMV49" s="21"/>
      <c r="VMW49" s="21"/>
      <c r="VMX49" s="21"/>
      <c r="VMY49" s="21"/>
      <c r="VMZ49" s="21"/>
      <c r="VNA49" s="21"/>
      <c r="VNB49" s="21"/>
      <c r="VNC49" s="21"/>
      <c r="VND49" s="21"/>
      <c r="VNE49" s="21"/>
      <c r="VNF49" s="21"/>
      <c r="VNG49" s="21"/>
      <c r="VNH49" s="21"/>
      <c r="VNI49" s="21"/>
      <c r="VNJ49" s="21"/>
      <c r="VNK49" s="21"/>
      <c r="VNL49" s="21"/>
      <c r="VNM49" s="21"/>
      <c r="VNN49" s="21"/>
      <c r="VNO49" s="21"/>
      <c r="VNP49" s="21"/>
      <c r="VNQ49" s="21"/>
      <c r="VNR49" s="21"/>
      <c r="VNS49" s="21"/>
      <c r="VNT49" s="21"/>
      <c r="VNU49" s="21"/>
      <c r="VNV49" s="21"/>
      <c r="VNW49" s="21"/>
      <c r="VNX49" s="21"/>
      <c r="VNY49" s="21"/>
      <c r="VNZ49" s="21"/>
      <c r="VOA49" s="21"/>
      <c r="VOB49" s="21"/>
      <c r="VOC49" s="21"/>
      <c r="VOD49" s="21"/>
      <c r="VOE49" s="21"/>
      <c r="VOF49" s="21"/>
      <c r="VOG49" s="21"/>
      <c r="VOH49" s="21"/>
      <c r="VOI49" s="21"/>
      <c r="VOJ49" s="21"/>
      <c r="VOK49" s="21"/>
      <c r="VOL49" s="21"/>
      <c r="VOM49" s="21"/>
      <c r="VON49" s="21"/>
      <c r="VOO49" s="21"/>
      <c r="VOP49" s="21"/>
      <c r="VOQ49" s="21"/>
      <c r="VOR49" s="21"/>
      <c r="VOS49" s="21"/>
      <c r="VOT49" s="21"/>
      <c r="VOU49" s="21"/>
      <c r="VOV49" s="21"/>
      <c r="VOW49" s="21"/>
      <c r="VOX49" s="21"/>
      <c r="VOY49" s="21"/>
      <c r="VOZ49" s="21"/>
      <c r="VPA49" s="21"/>
      <c r="VPB49" s="21"/>
      <c r="VPC49" s="21"/>
      <c r="VPD49" s="21"/>
      <c r="VPE49" s="21"/>
      <c r="VPF49" s="21"/>
      <c r="VPG49" s="21"/>
      <c r="VPH49" s="21"/>
      <c r="VPI49" s="21"/>
      <c r="VPJ49" s="21"/>
      <c r="VPK49" s="21"/>
      <c r="VPL49" s="21"/>
      <c r="VPM49" s="21"/>
      <c r="VPN49" s="21"/>
      <c r="VPO49" s="21"/>
      <c r="VPP49" s="21"/>
      <c r="VPQ49" s="21"/>
      <c r="VPR49" s="21"/>
      <c r="VPS49" s="21"/>
      <c r="VPT49" s="21"/>
      <c r="VPU49" s="21"/>
      <c r="VPV49" s="21"/>
      <c r="VPW49" s="21"/>
      <c r="VPX49" s="21"/>
      <c r="VPY49" s="21"/>
      <c r="VPZ49" s="21"/>
      <c r="VQA49" s="21"/>
      <c r="VQB49" s="21"/>
      <c r="VQC49" s="21"/>
      <c r="VQD49" s="21"/>
      <c r="VQE49" s="21"/>
      <c r="VQF49" s="21"/>
      <c r="VQG49" s="21"/>
      <c r="VQH49" s="21"/>
      <c r="VQI49" s="21"/>
      <c r="VQJ49" s="21"/>
      <c r="VQK49" s="21"/>
      <c r="VQL49" s="21"/>
      <c r="VQM49" s="21"/>
      <c r="VQN49" s="21"/>
      <c r="VQO49" s="21"/>
      <c r="VQP49" s="21"/>
      <c r="VQQ49" s="21"/>
      <c r="VQR49" s="21"/>
      <c r="VQS49" s="21"/>
      <c r="VQT49" s="21"/>
      <c r="VQU49" s="21"/>
      <c r="VQV49" s="21"/>
      <c r="VQW49" s="21"/>
      <c r="VQX49" s="21"/>
      <c r="VQY49" s="21"/>
      <c r="VQZ49" s="21"/>
      <c r="VRA49" s="21"/>
      <c r="VRB49" s="21"/>
      <c r="VRC49" s="21"/>
      <c r="VRD49" s="21"/>
      <c r="VRE49" s="21"/>
      <c r="VRF49" s="21"/>
      <c r="VRG49" s="21"/>
      <c r="VRH49" s="21"/>
      <c r="VRI49" s="21"/>
      <c r="VRJ49" s="21"/>
      <c r="VRK49" s="21"/>
      <c r="VRL49" s="21"/>
      <c r="VRM49" s="21"/>
      <c r="VRN49" s="21"/>
      <c r="VRO49" s="21"/>
      <c r="VRP49" s="21"/>
      <c r="VRQ49" s="21"/>
      <c r="VRR49" s="21"/>
      <c r="VRS49" s="21"/>
      <c r="VRT49" s="21"/>
      <c r="VRU49" s="21"/>
      <c r="VRV49" s="21"/>
      <c r="VRW49" s="21"/>
      <c r="VRX49" s="21"/>
      <c r="VRY49" s="21"/>
      <c r="VRZ49" s="21"/>
      <c r="VSA49" s="21"/>
      <c r="VSB49" s="21"/>
      <c r="VSC49" s="21"/>
      <c r="VSD49" s="21"/>
      <c r="VSE49" s="21"/>
      <c r="VSF49" s="21"/>
      <c r="VSG49" s="21"/>
      <c r="VSH49" s="21"/>
      <c r="VSI49" s="21"/>
      <c r="VSJ49" s="21"/>
      <c r="VSK49" s="21"/>
      <c r="VSL49" s="21"/>
      <c r="VSM49" s="21"/>
      <c r="VSN49" s="21"/>
      <c r="VSO49" s="21"/>
      <c r="VSP49" s="21"/>
      <c r="VSQ49" s="21"/>
      <c r="VSR49" s="21"/>
      <c r="VSS49" s="21"/>
      <c r="VST49" s="21"/>
      <c r="VSU49" s="21"/>
      <c r="VSV49" s="21"/>
      <c r="VSW49" s="21"/>
      <c r="VSX49" s="21"/>
      <c r="VSY49" s="21"/>
      <c r="VSZ49" s="21"/>
      <c r="VTA49" s="21"/>
      <c r="VTB49" s="21"/>
      <c r="VTC49" s="21"/>
      <c r="VTD49" s="21"/>
      <c r="VTE49" s="21"/>
      <c r="VTF49" s="21"/>
      <c r="VTG49" s="21"/>
      <c r="VTH49" s="21"/>
      <c r="VTI49" s="21"/>
      <c r="VTJ49" s="21"/>
      <c r="VTK49" s="21"/>
      <c r="VTL49" s="21"/>
      <c r="VTM49" s="21"/>
      <c r="VTN49" s="21"/>
      <c r="VTO49" s="21"/>
      <c r="VTP49" s="21"/>
      <c r="VTQ49" s="21"/>
      <c r="VTR49" s="21"/>
      <c r="VTS49" s="21"/>
      <c r="VTT49" s="21"/>
      <c r="VTU49" s="21"/>
      <c r="VTV49" s="21"/>
      <c r="VTW49" s="21"/>
      <c r="VTX49" s="21"/>
      <c r="VTY49" s="21"/>
      <c r="VTZ49" s="21"/>
      <c r="VUA49" s="21"/>
      <c r="VUB49" s="21"/>
      <c r="VUC49" s="21"/>
      <c r="VUD49" s="21"/>
      <c r="VUE49" s="21"/>
      <c r="VUF49" s="21"/>
      <c r="VUG49" s="21"/>
      <c r="VUH49" s="21"/>
      <c r="VUI49" s="21"/>
      <c r="VUJ49" s="21"/>
      <c r="VUK49" s="21"/>
      <c r="VUL49" s="21"/>
      <c r="VUM49" s="21"/>
      <c r="VUN49" s="21"/>
      <c r="VUO49" s="21"/>
      <c r="VUP49" s="21"/>
      <c r="VUQ49" s="21"/>
      <c r="VUR49" s="21"/>
      <c r="VUS49" s="21"/>
      <c r="VUT49" s="21"/>
      <c r="VUU49" s="21"/>
      <c r="VUV49" s="21"/>
      <c r="VUW49" s="21"/>
      <c r="VUX49" s="21"/>
      <c r="VUY49" s="21"/>
      <c r="VUZ49" s="21"/>
      <c r="VVA49" s="21"/>
      <c r="VVB49" s="21"/>
      <c r="VVC49" s="21"/>
      <c r="VVD49" s="21"/>
      <c r="VVE49" s="21"/>
      <c r="VVF49" s="21"/>
      <c r="VVG49" s="21"/>
      <c r="VVH49" s="21"/>
      <c r="VVI49" s="21"/>
      <c r="VVJ49" s="21"/>
      <c r="VVK49" s="21"/>
      <c r="VVL49" s="21"/>
      <c r="VVM49" s="21"/>
      <c r="VVN49" s="21"/>
      <c r="VVO49" s="21"/>
      <c r="VVP49" s="21"/>
      <c r="VVQ49" s="21"/>
      <c r="VVR49" s="21"/>
      <c r="VVS49" s="21"/>
      <c r="VVT49" s="21"/>
      <c r="VVU49" s="21"/>
      <c r="VVV49" s="21"/>
      <c r="VVW49" s="21"/>
      <c r="VVX49" s="21"/>
      <c r="VVY49" s="21"/>
      <c r="VVZ49" s="21"/>
      <c r="VWA49" s="21"/>
      <c r="VWB49" s="21"/>
      <c r="VWC49" s="21"/>
      <c r="VWD49" s="21"/>
      <c r="VWE49" s="21"/>
      <c r="VWF49" s="21"/>
      <c r="VWG49" s="21"/>
      <c r="VWH49" s="21"/>
      <c r="VWI49" s="21"/>
      <c r="VWJ49" s="21"/>
      <c r="VWK49" s="21"/>
      <c r="VWL49" s="21"/>
      <c r="VWM49" s="21"/>
      <c r="VWN49" s="21"/>
      <c r="VWO49" s="21"/>
      <c r="VWP49" s="21"/>
      <c r="VWQ49" s="21"/>
      <c r="VWR49" s="21"/>
      <c r="VWS49" s="21"/>
      <c r="VWT49" s="21"/>
      <c r="VWU49" s="21"/>
      <c r="VWV49" s="21"/>
      <c r="VWW49" s="21"/>
      <c r="VWX49" s="21"/>
      <c r="VWY49" s="21"/>
      <c r="VWZ49" s="21"/>
      <c r="VXA49" s="21"/>
      <c r="VXB49" s="21"/>
      <c r="VXC49" s="21"/>
      <c r="VXD49" s="21"/>
      <c r="VXE49" s="21"/>
      <c r="VXF49" s="21"/>
      <c r="VXG49" s="21"/>
      <c r="VXH49" s="21"/>
      <c r="VXI49" s="21"/>
      <c r="VXJ49" s="21"/>
      <c r="VXK49" s="21"/>
      <c r="VXL49" s="21"/>
      <c r="VXM49" s="21"/>
      <c r="VXN49" s="21"/>
      <c r="VXO49" s="21"/>
      <c r="VXP49" s="21"/>
      <c r="VXQ49" s="21"/>
      <c r="VXR49" s="21"/>
      <c r="VXS49" s="21"/>
      <c r="VXT49" s="21"/>
      <c r="VXU49" s="21"/>
      <c r="VXV49" s="21"/>
      <c r="VXW49" s="21"/>
      <c r="VXX49" s="21"/>
      <c r="VXY49" s="21"/>
      <c r="VXZ49" s="21"/>
      <c r="VYA49" s="21"/>
      <c r="VYB49" s="21"/>
      <c r="VYC49" s="21"/>
      <c r="VYD49" s="21"/>
      <c r="VYE49" s="21"/>
      <c r="VYF49" s="21"/>
      <c r="VYG49" s="21"/>
      <c r="VYH49" s="21"/>
      <c r="VYI49" s="21"/>
      <c r="VYJ49" s="21"/>
      <c r="VYK49" s="21"/>
      <c r="VYL49" s="21"/>
      <c r="VYM49" s="21"/>
      <c r="VYN49" s="21"/>
      <c r="VYO49" s="21"/>
      <c r="VYP49" s="21"/>
      <c r="VYQ49" s="21"/>
      <c r="VYR49" s="21"/>
      <c r="VYS49" s="21"/>
      <c r="VYT49" s="21"/>
      <c r="VYU49" s="21"/>
      <c r="VYV49" s="21"/>
      <c r="VYW49" s="21"/>
      <c r="VYX49" s="21"/>
      <c r="VYY49" s="21"/>
      <c r="VYZ49" s="21"/>
      <c r="VZA49" s="21"/>
      <c r="VZB49" s="21"/>
      <c r="VZC49" s="21"/>
      <c r="VZD49" s="21"/>
      <c r="VZE49" s="21"/>
      <c r="VZF49" s="21"/>
      <c r="VZG49" s="21"/>
      <c r="VZH49" s="21"/>
      <c r="VZI49" s="21"/>
      <c r="VZJ49" s="21"/>
      <c r="VZK49" s="21"/>
      <c r="VZL49" s="21"/>
      <c r="VZM49" s="21"/>
      <c r="VZN49" s="21"/>
      <c r="VZO49" s="21"/>
      <c r="VZP49" s="21"/>
      <c r="VZQ49" s="21"/>
      <c r="VZR49" s="21"/>
      <c r="VZS49" s="21"/>
      <c r="VZT49" s="21"/>
      <c r="VZU49" s="21"/>
      <c r="VZV49" s="21"/>
      <c r="VZW49" s="21"/>
      <c r="VZX49" s="21"/>
      <c r="VZY49" s="21"/>
      <c r="VZZ49" s="21"/>
      <c r="WAA49" s="21"/>
      <c r="WAB49" s="21"/>
      <c r="WAC49" s="21"/>
      <c r="WAD49" s="21"/>
      <c r="WAE49" s="21"/>
      <c r="WAF49" s="21"/>
      <c r="WAG49" s="21"/>
      <c r="WAH49" s="21"/>
      <c r="WAI49" s="21"/>
      <c r="WAJ49" s="21"/>
      <c r="WAK49" s="21"/>
      <c r="WAL49" s="21"/>
      <c r="WAM49" s="21"/>
      <c r="WAN49" s="21"/>
      <c r="WAO49" s="21"/>
      <c r="WAP49" s="21"/>
      <c r="WAQ49" s="21"/>
      <c r="WAR49" s="21"/>
      <c r="WAS49" s="21"/>
      <c r="WAT49" s="21"/>
      <c r="WAU49" s="21"/>
      <c r="WAV49" s="21"/>
      <c r="WAW49" s="21"/>
      <c r="WAX49" s="21"/>
      <c r="WAY49" s="21"/>
      <c r="WAZ49" s="21"/>
      <c r="WBA49" s="21"/>
      <c r="WBB49" s="21"/>
      <c r="WBC49" s="21"/>
      <c r="WBD49" s="21"/>
      <c r="WBE49" s="21"/>
      <c r="WBF49" s="21"/>
      <c r="WBG49" s="21"/>
      <c r="WBH49" s="21"/>
      <c r="WBI49" s="21"/>
      <c r="WBJ49" s="21"/>
      <c r="WBK49" s="21"/>
      <c r="WBL49" s="21"/>
      <c r="WBM49" s="21"/>
      <c r="WBN49" s="21"/>
      <c r="WBO49" s="21"/>
      <c r="WBP49" s="21"/>
      <c r="WBQ49" s="21"/>
      <c r="WBR49" s="21"/>
      <c r="WBS49" s="21"/>
      <c r="WBT49" s="21"/>
      <c r="WBU49" s="21"/>
      <c r="WBV49" s="21"/>
      <c r="WBW49" s="21"/>
      <c r="WBX49" s="21"/>
      <c r="WBY49" s="21"/>
      <c r="WBZ49" s="21"/>
      <c r="WCA49" s="21"/>
      <c r="WCB49" s="21"/>
      <c r="WCC49" s="21"/>
      <c r="WCD49" s="21"/>
      <c r="WCE49" s="21"/>
      <c r="WCF49" s="21"/>
      <c r="WCG49" s="21"/>
      <c r="WCH49" s="21"/>
      <c r="WCI49" s="21"/>
      <c r="WCJ49" s="21"/>
      <c r="WCK49" s="21"/>
      <c r="WCL49" s="21"/>
      <c r="WCM49" s="21"/>
      <c r="WCN49" s="21"/>
      <c r="WCO49" s="21"/>
      <c r="WCP49" s="21"/>
      <c r="WCQ49" s="21"/>
      <c r="WCR49" s="21"/>
      <c r="WCS49" s="21"/>
      <c r="WCT49" s="21"/>
      <c r="WCU49" s="21"/>
      <c r="WCV49" s="21"/>
      <c r="WCW49" s="21"/>
      <c r="WCX49" s="21"/>
      <c r="WCY49" s="21"/>
      <c r="WCZ49" s="21"/>
      <c r="WDA49" s="21"/>
      <c r="WDB49" s="21"/>
      <c r="WDC49" s="21"/>
      <c r="WDD49" s="21"/>
      <c r="WDE49" s="21"/>
      <c r="WDF49" s="21"/>
      <c r="WDG49" s="21"/>
      <c r="WDH49" s="21"/>
      <c r="WDI49" s="21"/>
      <c r="WDJ49" s="21"/>
      <c r="WDK49" s="21"/>
      <c r="WDL49" s="21"/>
      <c r="WDM49" s="21"/>
      <c r="WDN49" s="21"/>
      <c r="WDO49" s="21"/>
      <c r="WDP49" s="21"/>
      <c r="WDQ49" s="21"/>
      <c r="WDR49" s="21"/>
      <c r="WDS49" s="21"/>
      <c r="WDT49" s="21"/>
      <c r="WDU49" s="21"/>
      <c r="WDV49" s="21"/>
      <c r="WDW49" s="21"/>
      <c r="WDX49" s="21"/>
      <c r="WDY49" s="21"/>
      <c r="WDZ49" s="21"/>
      <c r="WEA49" s="21"/>
      <c r="WEB49" s="21"/>
      <c r="WEC49" s="21"/>
      <c r="WED49" s="21"/>
      <c r="WEE49" s="21"/>
      <c r="WEF49" s="21"/>
      <c r="WEG49" s="21"/>
      <c r="WEH49" s="21"/>
      <c r="WEI49" s="21"/>
      <c r="WEJ49" s="21"/>
      <c r="WEK49" s="21"/>
      <c r="WEL49" s="21"/>
      <c r="WEM49" s="21"/>
      <c r="WEN49" s="21"/>
      <c r="WEO49" s="21"/>
      <c r="WEP49" s="21"/>
      <c r="WEQ49" s="21"/>
      <c r="WER49" s="21"/>
      <c r="WES49" s="21"/>
      <c r="WET49" s="21"/>
      <c r="WEU49" s="21"/>
      <c r="WEV49" s="21"/>
      <c r="WEW49" s="21"/>
      <c r="WEX49" s="21"/>
      <c r="WEY49" s="21"/>
      <c r="WEZ49" s="21"/>
      <c r="WFA49" s="21"/>
      <c r="WFB49" s="21"/>
      <c r="WFC49" s="21"/>
      <c r="WFD49" s="21"/>
      <c r="WFE49" s="21"/>
      <c r="WFF49" s="21"/>
      <c r="WFG49" s="21"/>
      <c r="WFH49" s="21"/>
      <c r="WFI49" s="21"/>
      <c r="WFJ49" s="21"/>
      <c r="WFK49" s="21"/>
      <c r="WFL49" s="21"/>
      <c r="WFM49" s="21"/>
      <c r="WFN49" s="21"/>
      <c r="WFO49" s="21"/>
      <c r="WFP49" s="21"/>
      <c r="WFQ49" s="21"/>
      <c r="WFR49" s="21"/>
      <c r="WFS49" s="21"/>
      <c r="WFT49" s="21"/>
      <c r="WFU49" s="21"/>
      <c r="WFV49" s="21"/>
      <c r="WFW49" s="21"/>
      <c r="WFX49" s="21"/>
      <c r="WFY49" s="21"/>
      <c r="WFZ49" s="21"/>
      <c r="WGA49" s="21"/>
      <c r="WGB49" s="21"/>
      <c r="WGC49" s="21"/>
      <c r="WGD49" s="21"/>
      <c r="WGE49" s="21"/>
      <c r="WGF49" s="21"/>
      <c r="WGG49" s="21"/>
      <c r="WGH49" s="21"/>
      <c r="WGI49" s="21"/>
      <c r="WGJ49" s="21"/>
      <c r="WGK49" s="21"/>
      <c r="WGL49" s="21"/>
      <c r="WGM49" s="21"/>
      <c r="WGN49" s="21"/>
      <c r="WGO49" s="21"/>
      <c r="WGP49" s="21"/>
      <c r="WGQ49" s="21"/>
      <c r="WGR49" s="21"/>
      <c r="WGS49" s="21"/>
      <c r="WGT49" s="21"/>
      <c r="WGU49" s="21"/>
      <c r="WGV49" s="21"/>
      <c r="WGW49" s="21"/>
      <c r="WGX49" s="21"/>
      <c r="WGY49" s="21"/>
      <c r="WGZ49" s="21"/>
      <c r="WHA49" s="21"/>
      <c r="WHB49" s="21"/>
      <c r="WHC49" s="21"/>
      <c r="WHD49" s="21"/>
      <c r="WHE49" s="21"/>
      <c r="WHF49" s="21"/>
      <c r="WHG49" s="21"/>
      <c r="WHH49" s="21"/>
      <c r="WHI49" s="21"/>
      <c r="WHJ49" s="21"/>
      <c r="WHK49" s="21"/>
      <c r="WHL49" s="21"/>
      <c r="WHM49" s="21"/>
      <c r="WHN49" s="21"/>
      <c r="WHO49" s="21"/>
      <c r="WHP49" s="21"/>
      <c r="WHQ49" s="21"/>
      <c r="WHR49" s="21"/>
      <c r="WHS49" s="21"/>
      <c r="WHT49" s="21"/>
      <c r="WHU49" s="21"/>
      <c r="WHV49" s="21"/>
      <c r="WHW49" s="21"/>
      <c r="WHX49" s="21"/>
      <c r="WHY49" s="21"/>
      <c r="WHZ49" s="21"/>
      <c r="WIA49" s="21"/>
      <c r="WIB49" s="21"/>
      <c r="WIC49" s="21"/>
      <c r="WID49" s="21"/>
      <c r="WIE49" s="21"/>
      <c r="WIF49" s="21"/>
      <c r="WIG49" s="21"/>
      <c r="WIH49" s="21"/>
      <c r="WII49" s="21"/>
      <c r="WIJ49" s="21"/>
      <c r="WIK49" s="21"/>
      <c r="WIL49" s="21"/>
      <c r="WIM49" s="21"/>
      <c r="WIN49" s="21"/>
      <c r="WIO49" s="21"/>
      <c r="WIP49" s="21"/>
      <c r="WIQ49" s="21"/>
      <c r="WIR49" s="21"/>
      <c r="WIS49" s="21"/>
      <c r="WIT49" s="21"/>
      <c r="WIU49" s="21"/>
      <c r="WIV49" s="21"/>
      <c r="WIW49" s="21"/>
      <c r="WIX49" s="21"/>
      <c r="WIY49" s="21"/>
      <c r="WIZ49" s="21"/>
      <c r="WJA49" s="21"/>
      <c r="WJB49" s="21"/>
      <c r="WJC49" s="21"/>
      <c r="WJD49" s="21"/>
      <c r="WJE49" s="21"/>
      <c r="WJF49" s="21"/>
      <c r="WJG49" s="21"/>
      <c r="WJH49" s="21"/>
      <c r="WJI49" s="21"/>
      <c r="WJJ49" s="21"/>
      <c r="WJK49" s="21"/>
      <c r="WJL49" s="21"/>
      <c r="WJM49" s="21"/>
      <c r="WJN49" s="21"/>
      <c r="WJO49" s="21"/>
      <c r="WJP49" s="21"/>
      <c r="WJQ49" s="21"/>
      <c r="WJR49" s="21"/>
      <c r="WJS49" s="21"/>
      <c r="WJT49" s="21"/>
      <c r="WJU49" s="21"/>
      <c r="WJV49" s="21"/>
      <c r="WJW49" s="21"/>
      <c r="WJX49" s="21"/>
      <c r="WJY49" s="21"/>
      <c r="WJZ49" s="21"/>
      <c r="WKA49" s="21"/>
      <c r="WKB49" s="21"/>
      <c r="WKC49" s="21"/>
      <c r="WKD49" s="21"/>
      <c r="WKE49" s="21"/>
      <c r="WKF49" s="21"/>
      <c r="WKG49" s="21"/>
      <c r="WKH49" s="21"/>
      <c r="WKI49" s="21"/>
      <c r="WKJ49" s="21"/>
      <c r="WKK49" s="21"/>
      <c r="WKL49" s="21"/>
      <c r="WKM49" s="21"/>
      <c r="WKN49" s="21"/>
      <c r="WKO49" s="21"/>
      <c r="WKP49" s="21"/>
      <c r="WKQ49" s="21"/>
      <c r="WKR49" s="21"/>
      <c r="WKS49" s="21"/>
      <c r="WKT49" s="21"/>
      <c r="WKU49" s="21"/>
      <c r="WKV49" s="21"/>
      <c r="WKW49" s="21"/>
      <c r="WKX49" s="21"/>
      <c r="WKY49" s="21"/>
      <c r="WKZ49" s="21"/>
      <c r="WLA49" s="21"/>
      <c r="WLB49" s="21"/>
      <c r="WLC49" s="21"/>
      <c r="WLD49" s="21"/>
      <c r="WLE49" s="21"/>
      <c r="WLF49" s="21"/>
      <c r="WLG49" s="21"/>
      <c r="WLH49" s="21"/>
      <c r="WLI49" s="21"/>
      <c r="WLJ49" s="21"/>
      <c r="WLK49" s="21"/>
      <c r="WLL49" s="21"/>
      <c r="WLM49" s="21"/>
      <c r="WLN49" s="21"/>
      <c r="WLO49" s="21"/>
      <c r="WLP49" s="21"/>
      <c r="WLQ49" s="21"/>
      <c r="WLR49" s="21"/>
      <c r="WLS49" s="21"/>
      <c r="WLT49" s="21"/>
      <c r="WLU49" s="21"/>
      <c r="WLV49" s="21"/>
      <c r="WLW49" s="21"/>
      <c r="WLX49" s="21"/>
      <c r="WLY49" s="21"/>
      <c r="WLZ49" s="21"/>
      <c r="WMA49" s="21"/>
      <c r="WMB49" s="21"/>
      <c r="WMC49" s="21"/>
      <c r="WMD49" s="21"/>
      <c r="WME49" s="21"/>
      <c r="WMF49" s="21"/>
      <c r="WMG49" s="21"/>
      <c r="WMH49" s="21"/>
      <c r="WMI49" s="21"/>
      <c r="WMJ49" s="21"/>
      <c r="WMK49" s="21"/>
      <c r="WML49" s="21"/>
      <c r="WMM49" s="21"/>
      <c r="WMN49" s="21"/>
      <c r="WMO49" s="21"/>
      <c r="WMP49" s="21"/>
      <c r="WMQ49" s="21"/>
      <c r="WMR49" s="21"/>
      <c r="WMS49" s="21"/>
      <c r="WMT49" s="21"/>
      <c r="WMU49" s="21"/>
      <c r="WMV49" s="21"/>
      <c r="WMW49" s="21"/>
      <c r="WMX49" s="21"/>
      <c r="WMY49" s="21"/>
      <c r="WMZ49" s="21"/>
      <c r="WNA49" s="21"/>
      <c r="WNB49" s="21"/>
      <c r="WNC49" s="21"/>
      <c r="WND49" s="21"/>
      <c r="WNE49" s="21"/>
      <c r="WNF49" s="21"/>
      <c r="WNG49" s="21"/>
      <c r="WNH49" s="21"/>
      <c r="WNI49" s="21"/>
      <c r="WNJ49" s="21"/>
      <c r="WNK49" s="21"/>
      <c r="WNL49" s="21"/>
      <c r="WNM49" s="21"/>
      <c r="WNN49" s="21"/>
      <c r="WNO49" s="21"/>
      <c r="WNP49" s="21"/>
      <c r="WNQ49" s="21"/>
      <c r="WNR49" s="21"/>
      <c r="WNS49" s="21"/>
      <c r="WNT49" s="21"/>
      <c r="WNU49" s="21"/>
      <c r="WNV49" s="21"/>
      <c r="WNW49" s="21"/>
      <c r="WNX49" s="21"/>
      <c r="WNY49" s="21"/>
      <c r="WNZ49" s="21"/>
      <c r="WOA49" s="21"/>
      <c r="WOB49" s="21"/>
      <c r="WOC49" s="21"/>
      <c r="WOD49" s="21"/>
      <c r="WOE49" s="21"/>
      <c r="WOF49" s="21"/>
      <c r="WOG49" s="21"/>
      <c r="WOH49" s="21"/>
      <c r="WOI49" s="21"/>
      <c r="WOJ49" s="21"/>
      <c r="WOK49" s="21"/>
      <c r="WOL49" s="21"/>
      <c r="WOM49" s="21"/>
      <c r="WON49" s="21"/>
      <c r="WOO49" s="21"/>
      <c r="WOP49" s="21"/>
      <c r="WOQ49" s="21"/>
      <c r="WOR49" s="21"/>
      <c r="WOS49" s="21"/>
      <c r="WOT49" s="21"/>
      <c r="WOU49" s="21"/>
      <c r="WOV49" s="21"/>
      <c r="WOW49" s="21"/>
      <c r="WOX49" s="21"/>
      <c r="WOY49" s="21"/>
      <c r="WOZ49" s="21"/>
      <c r="WPA49" s="21"/>
      <c r="WPB49" s="21"/>
      <c r="WPC49" s="21"/>
      <c r="WPD49" s="21"/>
      <c r="WPE49" s="21"/>
      <c r="WPF49" s="21"/>
      <c r="WPG49" s="21"/>
      <c r="WPH49" s="21"/>
      <c r="WPI49" s="21"/>
      <c r="WPJ49" s="21"/>
      <c r="WPK49" s="21"/>
      <c r="WPL49" s="21"/>
      <c r="WPM49" s="21"/>
      <c r="WPN49" s="21"/>
      <c r="WPO49" s="21"/>
      <c r="WPP49" s="21"/>
      <c r="WPQ49" s="21"/>
      <c r="WPR49" s="21"/>
      <c r="WPS49" s="21"/>
      <c r="WPT49" s="21"/>
      <c r="WPU49" s="21"/>
      <c r="WPV49" s="21"/>
      <c r="WPW49" s="21"/>
      <c r="WPX49" s="21"/>
      <c r="WPY49" s="21"/>
      <c r="WPZ49" s="21"/>
      <c r="WQA49" s="21"/>
      <c r="WQB49" s="21"/>
      <c r="WQC49" s="21"/>
      <c r="WQD49" s="21"/>
      <c r="WQE49" s="21"/>
      <c r="WQF49" s="21"/>
      <c r="WQG49" s="21"/>
      <c r="WQH49" s="21"/>
      <c r="WQI49" s="21"/>
      <c r="WQJ49" s="21"/>
      <c r="WQK49" s="21"/>
      <c r="WQL49" s="21"/>
      <c r="WQM49" s="21"/>
      <c r="WQN49" s="21"/>
      <c r="WQO49" s="21"/>
      <c r="WQP49" s="21"/>
      <c r="WQQ49" s="21"/>
      <c r="WQR49" s="21"/>
      <c r="WQS49" s="21"/>
      <c r="WQT49" s="21"/>
      <c r="WQU49" s="21"/>
      <c r="WQV49" s="21"/>
      <c r="WQW49" s="21"/>
      <c r="WQX49" s="21"/>
      <c r="WQY49" s="21"/>
      <c r="WQZ49" s="21"/>
      <c r="WRA49" s="21"/>
      <c r="WRB49" s="21"/>
      <c r="WRC49" s="21"/>
      <c r="WRD49" s="21"/>
      <c r="WRE49" s="21"/>
      <c r="WRF49" s="21"/>
      <c r="WRG49" s="21"/>
      <c r="WRH49" s="21"/>
      <c r="WRI49" s="21"/>
      <c r="WRJ49" s="21"/>
      <c r="WRK49" s="21"/>
      <c r="WRL49" s="21"/>
      <c r="WRM49" s="21"/>
      <c r="WRN49" s="21"/>
      <c r="WRO49" s="21"/>
      <c r="WRP49" s="21"/>
      <c r="WRQ49" s="21"/>
      <c r="WRR49" s="21"/>
      <c r="WRS49" s="21"/>
      <c r="WRT49" s="21"/>
      <c r="WRU49" s="21"/>
      <c r="WRV49" s="21"/>
      <c r="WRW49" s="21"/>
      <c r="WRX49" s="21"/>
      <c r="WRY49" s="21"/>
      <c r="WRZ49" s="21"/>
      <c r="WSA49" s="21"/>
      <c r="WSB49" s="21"/>
      <c r="WSC49" s="21"/>
      <c r="WSD49" s="21"/>
      <c r="WSE49" s="21"/>
      <c r="WSF49" s="21"/>
      <c r="WSG49" s="21"/>
      <c r="WSH49" s="21"/>
      <c r="WSI49" s="21"/>
      <c r="WSJ49" s="21"/>
      <c r="WSK49" s="21"/>
      <c r="WSL49" s="21"/>
      <c r="WSM49" s="21"/>
      <c r="WSN49" s="21"/>
      <c r="WSO49" s="21"/>
      <c r="WSP49" s="21"/>
      <c r="WSQ49" s="21"/>
      <c r="WSR49" s="21"/>
      <c r="WSS49" s="21"/>
      <c r="WST49" s="21"/>
      <c r="WSU49" s="21"/>
      <c r="WSV49" s="21"/>
      <c r="WSW49" s="21"/>
      <c r="WSX49" s="21"/>
      <c r="WSY49" s="21"/>
      <c r="WSZ49" s="21"/>
      <c r="WTA49" s="21"/>
      <c r="WTB49" s="21"/>
      <c r="WTC49" s="21"/>
      <c r="WTD49" s="21"/>
      <c r="WTE49" s="21"/>
      <c r="WTF49" s="21"/>
      <c r="WTG49" s="21"/>
      <c r="WTH49" s="21"/>
      <c r="WTI49" s="21"/>
      <c r="WTJ49" s="21"/>
      <c r="WTK49" s="21"/>
      <c r="WTL49" s="21"/>
      <c r="WTM49" s="21"/>
      <c r="WTN49" s="21"/>
      <c r="WTO49" s="21"/>
      <c r="WTP49" s="21"/>
      <c r="WTQ49" s="21"/>
      <c r="WTR49" s="21"/>
      <c r="WTS49" s="21"/>
      <c r="WTT49" s="21"/>
      <c r="WTU49" s="21"/>
      <c r="WTV49" s="21"/>
      <c r="WTW49" s="21"/>
      <c r="WTX49" s="21"/>
      <c r="WTY49" s="21"/>
      <c r="WTZ49" s="21"/>
      <c r="WUA49" s="21"/>
      <c r="WUB49" s="21"/>
      <c r="WUC49" s="21"/>
      <c r="WUD49" s="21"/>
      <c r="WUE49" s="21"/>
      <c r="WUF49" s="21"/>
      <c r="WUG49" s="21"/>
      <c r="WUH49" s="21"/>
      <c r="WUI49" s="21"/>
      <c r="WUJ49" s="21"/>
      <c r="WUK49" s="21"/>
      <c r="WUL49" s="21"/>
      <c r="WUM49" s="21"/>
      <c r="WUN49" s="21"/>
      <c r="WUO49" s="21"/>
      <c r="WUP49" s="21"/>
      <c r="WUQ49" s="21"/>
      <c r="WUR49" s="21"/>
      <c r="WUS49" s="21"/>
      <c r="WUT49" s="21"/>
      <c r="WUU49" s="21"/>
      <c r="WUV49" s="21"/>
      <c r="WUW49" s="21"/>
      <c r="WUX49" s="21"/>
      <c r="WUY49" s="21"/>
      <c r="WUZ49" s="21"/>
      <c r="WVA49" s="21"/>
      <c r="WVB49" s="21"/>
      <c r="WVC49" s="21"/>
      <c r="WVD49" s="21"/>
      <c r="WVE49" s="21"/>
      <c r="WVF49" s="21"/>
      <c r="WVG49" s="21"/>
      <c r="WVH49" s="21"/>
      <c r="WVI49" s="21"/>
      <c r="WVJ49" s="21"/>
      <c r="WVK49" s="21"/>
      <c r="WVL49" s="21"/>
      <c r="WVM49" s="21"/>
      <c r="WVN49" s="21"/>
      <c r="WVO49" s="21"/>
      <c r="WVP49" s="21"/>
      <c r="WVQ49" s="21"/>
      <c r="WVR49" s="21"/>
      <c r="WVS49" s="21"/>
      <c r="WVT49" s="21"/>
      <c r="WVU49" s="21"/>
      <c r="WVV49" s="21"/>
      <c r="WVW49" s="21"/>
      <c r="WVX49" s="21"/>
      <c r="WVY49" s="21"/>
      <c r="WVZ49" s="21"/>
      <c r="WWA49" s="21"/>
      <c r="WWB49" s="21"/>
      <c r="WWC49" s="21"/>
      <c r="WWD49" s="21"/>
      <c r="WWE49" s="21"/>
      <c r="WWF49" s="21"/>
      <c r="WWG49" s="21"/>
      <c r="WWH49" s="21"/>
      <c r="WWI49" s="21"/>
      <c r="WWJ49" s="21"/>
      <c r="WWK49" s="21"/>
      <c r="WWL49" s="21"/>
      <c r="WWM49" s="21"/>
      <c r="WWN49" s="21"/>
      <c r="WWO49" s="21"/>
      <c r="WWP49" s="21"/>
      <c r="WWQ49" s="21"/>
      <c r="WWR49" s="21"/>
      <c r="WWS49" s="21"/>
      <c r="WWT49" s="21"/>
      <c r="WWU49" s="21"/>
      <c r="WWV49" s="21"/>
      <c r="WWW49" s="21"/>
      <c r="WWX49" s="21"/>
      <c r="WWY49" s="21"/>
      <c r="WWZ49" s="21"/>
      <c r="WXA49" s="21"/>
      <c r="WXB49" s="21"/>
      <c r="WXC49" s="21"/>
      <c r="WXD49" s="21"/>
      <c r="WXE49" s="21"/>
      <c r="WXF49" s="21"/>
      <c r="WXG49" s="21"/>
      <c r="WXH49" s="21"/>
      <c r="WXI49" s="21"/>
      <c r="WXJ49" s="21"/>
      <c r="WXK49" s="21"/>
      <c r="WXL49" s="21"/>
      <c r="WXM49" s="21"/>
      <c r="WXN49" s="21"/>
      <c r="WXO49" s="21"/>
      <c r="WXP49" s="21"/>
      <c r="WXQ49" s="21"/>
      <c r="WXR49" s="21"/>
      <c r="WXS49" s="21"/>
      <c r="WXT49" s="21"/>
      <c r="WXU49" s="21"/>
      <c r="WXV49" s="21"/>
      <c r="WXW49" s="21"/>
      <c r="WXX49" s="21"/>
      <c r="WXY49" s="21"/>
      <c r="WXZ49" s="21"/>
      <c r="WYA49" s="21"/>
      <c r="WYB49" s="21"/>
      <c r="WYC49" s="21"/>
      <c r="WYD49" s="21"/>
      <c r="WYE49" s="21"/>
      <c r="WYF49" s="21"/>
      <c r="WYG49" s="21"/>
      <c r="WYH49" s="21"/>
      <c r="WYI49" s="21"/>
      <c r="WYJ49" s="21"/>
      <c r="WYK49" s="21"/>
      <c r="WYL49" s="21"/>
      <c r="WYM49" s="21"/>
      <c r="WYN49" s="21"/>
      <c r="WYO49" s="21"/>
      <c r="WYP49" s="21"/>
      <c r="WYQ49" s="21"/>
      <c r="WYR49" s="21"/>
      <c r="WYS49" s="21"/>
      <c r="WYT49" s="21"/>
      <c r="WYU49" s="21"/>
      <c r="WYV49" s="21"/>
      <c r="WYW49" s="21"/>
      <c r="WYX49" s="21"/>
      <c r="WYY49" s="21"/>
      <c r="WYZ49" s="21"/>
      <c r="WZA49" s="21"/>
      <c r="WZB49" s="21"/>
      <c r="WZC49" s="21"/>
      <c r="WZD49" s="21"/>
      <c r="WZE49" s="21"/>
      <c r="WZF49" s="21"/>
      <c r="WZG49" s="21"/>
      <c r="WZH49" s="21"/>
      <c r="WZI49" s="21"/>
      <c r="WZJ49" s="21"/>
      <c r="WZK49" s="21"/>
      <c r="WZL49" s="21"/>
      <c r="WZM49" s="21"/>
      <c r="WZN49" s="21"/>
      <c r="WZO49" s="21"/>
      <c r="WZP49" s="21"/>
      <c r="WZQ49" s="21"/>
      <c r="WZR49" s="21"/>
      <c r="WZS49" s="21"/>
      <c r="WZT49" s="21"/>
      <c r="WZU49" s="21"/>
      <c r="WZV49" s="21"/>
      <c r="WZW49" s="21"/>
      <c r="WZX49" s="21"/>
      <c r="WZY49" s="21"/>
      <c r="WZZ49" s="21"/>
      <c r="XAA49" s="21"/>
      <c r="XAB49" s="21"/>
      <c r="XAC49" s="21"/>
      <c r="XAD49" s="21"/>
      <c r="XAE49" s="21"/>
      <c r="XAF49" s="21"/>
      <c r="XAG49" s="21"/>
      <c r="XAH49" s="21"/>
      <c r="XAI49" s="21"/>
      <c r="XAJ49" s="21"/>
      <c r="XAK49" s="21"/>
      <c r="XAL49" s="21"/>
      <c r="XAM49" s="21"/>
      <c r="XAN49" s="21"/>
      <c r="XAO49" s="21"/>
      <c r="XAP49" s="21"/>
      <c r="XAQ49" s="21"/>
      <c r="XAR49" s="21"/>
      <c r="XAS49" s="21"/>
      <c r="XAT49" s="21"/>
      <c r="XAU49" s="21"/>
      <c r="XAV49" s="21"/>
      <c r="XAW49" s="21"/>
      <c r="XAX49" s="21"/>
      <c r="XAY49" s="21"/>
      <c r="XAZ49" s="21"/>
      <c r="XBA49" s="21"/>
      <c r="XBB49" s="21"/>
      <c r="XBC49" s="21"/>
      <c r="XBD49" s="21"/>
      <c r="XBE49" s="21"/>
      <c r="XBF49" s="21"/>
      <c r="XBG49" s="21"/>
      <c r="XBH49" s="21"/>
      <c r="XBI49" s="21"/>
      <c r="XBJ49" s="21"/>
      <c r="XBK49" s="21"/>
      <c r="XBL49" s="21"/>
      <c r="XBM49" s="21"/>
      <c r="XBN49" s="21"/>
      <c r="XBO49" s="21"/>
      <c r="XBP49" s="21"/>
      <c r="XBQ49" s="21"/>
      <c r="XBR49" s="21"/>
      <c r="XBS49" s="21"/>
      <c r="XBT49" s="21"/>
      <c r="XBU49" s="21"/>
      <c r="XBV49" s="21"/>
      <c r="XBW49" s="21"/>
      <c r="XBX49" s="21"/>
      <c r="XBY49" s="21"/>
      <c r="XBZ49" s="21"/>
      <c r="XCA49" s="21"/>
      <c r="XCB49" s="21"/>
      <c r="XCC49" s="21"/>
      <c r="XCD49" s="21"/>
      <c r="XCE49" s="21"/>
      <c r="XCF49" s="21"/>
      <c r="XCG49" s="21"/>
      <c r="XCH49" s="21"/>
      <c r="XCI49" s="21"/>
      <c r="XCJ49" s="21"/>
      <c r="XCK49" s="21"/>
      <c r="XCL49" s="21"/>
      <c r="XCM49" s="21"/>
      <c r="XCN49" s="21"/>
      <c r="XCO49" s="21"/>
      <c r="XCP49" s="21"/>
      <c r="XCQ49" s="21"/>
      <c r="XCR49" s="21"/>
      <c r="XCS49" s="21"/>
      <c r="XCT49" s="21"/>
      <c r="XCU49" s="21"/>
      <c r="XCV49" s="21"/>
      <c r="XCW49" s="21"/>
      <c r="XCX49" s="21"/>
      <c r="XCY49" s="21"/>
      <c r="XCZ49" s="21"/>
      <c r="XDA49" s="21"/>
      <c r="XDB49" s="21"/>
      <c r="XDC49" s="21"/>
      <c r="XDD49" s="21"/>
      <c r="XDE49" s="21"/>
      <c r="XDF49" s="21"/>
      <c r="XDG49" s="21"/>
      <c r="XDH49" s="21"/>
      <c r="XDI49" s="21"/>
      <c r="XDJ49" s="21"/>
      <c r="XDK49" s="21"/>
      <c r="XDL49" s="21"/>
      <c r="XDM49" s="21"/>
      <c r="XDN49" s="21"/>
      <c r="XDO49" s="21"/>
      <c r="XDP49" s="21"/>
      <c r="XDQ49" s="21"/>
      <c r="XDR49" s="21"/>
      <c r="XDS49" s="21"/>
      <c r="XDT49" s="21"/>
      <c r="XDU49" s="21"/>
      <c r="XDV49" s="21"/>
      <c r="XDW49" s="21"/>
      <c r="XDX49" s="21"/>
      <c r="XDY49" s="21"/>
      <c r="XDZ49" s="21"/>
      <c r="XEA49" s="21"/>
      <c r="XEB49" s="21"/>
      <c r="XEC49" s="21"/>
      <c r="XED49" s="21"/>
      <c r="XEE49" s="21"/>
      <c r="XEF49" s="21"/>
      <c r="XEG49" s="21"/>
      <c r="XEH49" s="21"/>
      <c r="XEI49" s="21"/>
      <c r="XEJ49" s="21"/>
      <c r="XEK49" s="21"/>
      <c r="XEL49" s="21"/>
      <c r="XEM49" s="21"/>
      <c r="XEN49" s="21"/>
      <c r="XEO49" s="21"/>
      <c r="XEP49" s="21"/>
      <c r="XEQ49" s="21"/>
      <c r="XER49" s="21"/>
      <c r="XES49" s="21"/>
      <c r="XET49" s="21"/>
      <c r="XEU49" s="21"/>
      <c r="XEV49" s="21"/>
      <c r="XEW49" s="21"/>
      <c r="XEX49" s="21"/>
      <c r="XEY49" s="21"/>
      <c r="XEZ49" s="21"/>
      <c r="XFA49" s="21"/>
      <c r="XFB49" s="21"/>
      <c r="XFC49" s="21"/>
    </row>
    <row r="50" spans="1:4432 13125:16383" x14ac:dyDescent="0.25">
      <c r="A50" s="94"/>
      <c r="B50" s="42"/>
      <c r="C50" s="37"/>
      <c r="D50" s="38"/>
      <c r="E50" s="37"/>
      <c r="F50" s="39"/>
      <c r="G50" s="34"/>
      <c r="H50" s="35"/>
      <c r="I50" s="179">
        <f t="shared" si="62"/>
        <v>0</v>
      </c>
      <c r="J50" s="35"/>
      <c r="K50" s="179">
        <f t="shared" si="63"/>
        <v>0</v>
      </c>
      <c r="L50" s="179">
        <f t="shared" ref="L50" si="72">K50</f>
        <v>0</v>
      </c>
      <c r="M50" s="179">
        <f>IF(L50="","",L50*$I$112)</f>
        <v>0</v>
      </c>
      <c r="N50" s="179">
        <f>IFERROR(IF(($I$111*$I$112)&gt;$I$114,((M50/($I$111*$I$112))*$I$114),M50),"")</f>
        <v>0</v>
      </c>
      <c r="O50" s="172"/>
      <c r="P50" s="179">
        <f>IF(N50="","",N50-O50)</f>
        <v>0</v>
      </c>
      <c r="Q50" s="173"/>
      <c r="R50" s="179">
        <f t="shared" si="65"/>
        <v>0</v>
      </c>
      <c r="S50" s="180">
        <f t="shared" si="66"/>
        <v>0</v>
      </c>
      <c r="T50" s="21"/>
      <c r="U50" s="21"/>
      <c r="V50" s="21"/>
      <c r="W50" s="21"/>
      <c r="FNI50" s="12"/>
      <c r="FNJ50" s="12"/>
      <c r="FNK50" s="12"/>
      <c r="FNL50" s="12"/>
      <c r="SJU50" s="21"/>
      <c r="SJV50" s="21"/>
      <c r="SJW50" s="21"/>
      <c r="SJX50" s="21"/>
      <c r="SJY50" s="21"/>
      <c r="SJZ50" s="21"/>
      <c r="SKA50" s="21"/>
      <c r="SKB50" s="21"/>
      <c r="SKC50" s="21"/>
      <c r="SKD50" s="21"/>
      <c r="SKE50" s="21"/>
      <c r="SKF50" s="21"/>
      <c r="SKG50" s="21"/>
      <c r="SKH50" s="21"/>
      <c r="SKI50" s="21"/>
      <c r="SKJ50" s="21"/>
      <c r="SKK50" s="21"/>
      <c r="SKL50" s="21"/>
      <c r="SKM50" s="21"/>
      <c r="SKN50" s="21"/>
      <c r="SKO50" s="21"/>
      <c r="SKP50" s="21"/>
      <c r="SKQ50" s="21"/>
      <c r="SKR50" s="21"/>
      <c r="SKS50" s="21"/>
      <c r="SKT50" s="21"/>
      <c r="SKU50" s="21"/>
      <c r="SKV50" s="21"/>
      <c r="SKW50" s="21"/>
      <c r="SKX50" s="21"/>
      <c r="SKY50" s="21"/>
      <c r="SKZ50" s="21"/>
      <c r="SLA50" s="21"/>
      <c r="SLB50" s="21"/>
      <c r="SLC50" s="21"/>
      <c r="SLD50" s="21"/>
      <c r="SLE50" s="21"/>
      <c r="SLF50" s="21"/>
      <c r="SLG50" s="21"/>
      <c r="SLH50" s="21"/>
      <c r="SLI50" s="21"/>
      <c r="SLJ50" s="21"/>
      <c r="SLK50" s="21"/>
      <c r="SLL50" s="21"/>
      <c r="SLM50" s="21"/>
      <c r="SLN50" s="21"/>
      <c r="SLO50" s="21"/>
      <c r="SLP50" s="21"/>
      <c r="SLQ50" s="21"/>
      <c r="SLR50" s="21"/>
      <c r="SLS50" s="21"/>
      <c r="SLT50" s="21"/>
      <c r="SLU50" s="21"/>
      <c r="SLV50" s="21"/>
      <c r="SLW50" s="21"/>
      <c r="SLX50" s="21"/>
      <c r="SLY50" s="21"/>
      <c r="SLZ50" s="21"/>
      <c r="SMA50" s="21"/>
      <c r="SMB50" s="21"/>
      <c r="SMC50" s="21"/>
      <c r="SMD50" s="21"/>
      <c r="SME50" s="21"/>
      <c r="SMF50" s="21"/>
      <c r="SMG50" s="21"/>
      <c r="SMH50" s="21"/>
      <c r="SMI50" s="21"/>
      <c r="SMJ50" s="21"/>
      <c r="SMK50" s="21"/>
      <c r="SML50" s="21"/>
      <c r="SMM50" s="21"/>
      <c r="SMN50" s="21"/>
      <c r="SMO50" s="21"/>
      <c r="SMP50" s="21"/>
      <c r="SMQ50" s="21"/>
      <c r="SMR50" s="21"/>
      <c r="SMS50" s="21"/>
      <c r="SMT50" s="21"/>
      <c r="SMU50" s="21"/>
      <c r="SMV50" s="21"/>
      <c r="SMW50" s="21"/>
      <c r="SMX50" s="21"/>
      <c r="SMY50" s="21"/>
      <c r="SMZ50" s="21"/>
      <c r="SNA50" s="21"/>
      <c r="SNB50" s="21"/>
      <c r="SNC50" s="21"/>
      <c r="SND50" s="21"/>
      <c r="SNE50" s="21"/>
      <c r="SNF50" s="21"/>
      <c r="SNG50" s="21"/>
      <c r="SNH50" s="21"/>
      <c r="SNI50" s="21"/>
      <c r="SNJ50" s="21"/>
      <c r="SNK50" s="21"/>
      <c r="SNL50" s="21"/>
      <c r="SNM50" s="21"/>
      <c r="SNN50" s="21"/>
      <c r="SNO50" s="21"/>
      <c r="SNP50" s="21"/>
      <c r="SNQ50" s="21"/>
      <c r="SNR50" s="21"/>
      <c r="SNS50" s="21"/>
      <c r="SNT50" s="21"/>
      <c r="SNU50" s="21"/>
      <c r="SNV50" s="21"/>
      <c r="SNW50" s="21"/>
      <c r="SNX50" s="21"/>
      <c r="SNY50" s="21"/>
      <c r="SNZ50" s="21"/>
      <c r="SOA50" s="21"/>
      <c r="SOB50" s="21"/>
      <c r="SOC50" s="21"/>
      <c r="SOD50" s="21"/>
      <c r="SOE50" s="21"/>
      <c r="SOF50" s="21"/>
      <c r="SOG50" s="21"/>
      <c r="SOH50" s="21"/>
      <c r="SOI50" s="21"/>
      <c r="SOJ50" s="21"/>
      <c r="SOK50" s="21"/>
      <c r="SOL50" s="21"/>
      <c r="SOM50" s="21"/>
      <c r="SON50" s="21"/>
      <c r="SOO50" s="21"/>
      <c r="SOP50" s="21"/>
      <c r="SOQ50" s="21"/>
      <c r="SOR50" s="21"/>
      <c r="SOS50" s="21"/>
      <c r="SOT50" s="21"/>
      <c r="SOU50" s="21"/>
      <c r="SOV50" s="21"/>
      <c r="SOW50" s="21"/>
      <c r="SOX50" s="21"/>
      <c r="SOY50" s="21"/>
      <c r="SOZ50" s="21"/>
      <c r="SPA50" s="21"/>
      <c r="SPB50" s="21"/>
      <c r="SPC50" s="21"/>
      <c r="SPD50" s="21"/>
      <c r="SPE50" s="21"/>
      <c r="SPF50" s="21"/>
      <c r="SPG50" s="21"/>
      <c r="SPH50" s="21"/>
      <c r="SPI50" s="21"/>
      <c r="SPJ50" s="21"/>
      <c r="SPK50" s="21"/>
      <c r="SPL50" s="21"/>
      <c r="SPM50" s="21"/>
      <c r="SPN50" s="21"/>
      <c r="SPO50" s="21"/>
      <c r="SPP50" s="21"/>
      <c r="SPQ50" s="21"/>
      <c r="SPR50" s="21"/>
      <c r="SPS50" s="21"/>
      <c r="SPT50" s="21"/>
      <c r="SPU50" s="21"/>
      <c r="SPV50" s="21"/>
      <c r="SPW50" s="21"/>
      <c r="SPX50" s="21"/>
      <c r="SPY50" s="21"/>
      <c r="SPZ50" s="21"/>
      <c r="SQA50" s="21"/>
      <c r="SQB50" s="21"/>
      <c r="SQC50" s="21"/>
      <c r="SQD50" s="21"/>
      <c r="SQE50" s="21"/>
      <c r="SQF50" s="21"/>
      <c r="SQG50" s="21"/>
      <c r="SQH50" s="21"/>
      <c r="SQI50" s="21"/>
      <c r="SQJ50" s="21"/>
      <c r="SQK50" s="21"/>
      <c r="SQL50" s="21"/>
      <c r="SQM50" s="21"/>
      <c r="SQN50" s="21"/>
      <c r="SQO50" s="21"/>
      <c r="SQP50" s="21"/>
      <c r="SQQ50" s="21"/>
      <c r="SQR50" s="21"/>
      <c r="SQS50" s="21"/>
      <c r="SQT50" s="21"/>
      <c r="SQU50" s="21"/>
      <c r="SQV50" s="21"/>
      <c r="SQW50" s="21"/>
      <c r="SQX50" s="21"/>
      <c r="SQY50" s="21"/>
      <c r="SQZ50" s="21"/>
      <c r="SRA50" s="21"/>
      <c r="SRB50" s="21"/>
      <c r="SRC50" s="21"/>
      <c r="SRD50" s="21"/>
      <c r="SRE50" s="21"/>
      <c r="SRF50" s="21"/>
      <c r="SRG50" s="21"/>
      <c r="SRH50" s="21"/>
      <c r="SRI50" s="21"/>
      <c r="SRJ50" s="21"/>
      <c r="SRK50" s="21"/>
      <c r="SRL50" s="21"/>
      <c r="SRM50" s="21"/>
      <c r="SRN50" s="21"/>
      <c r="SRO50" s="21"/>
      <c r="SRP50" s="21"/>
      <c r="SRQ50" s="21"/>
      <c r="SRR50" s="21"/>
      <c r="SRS50" s="21"/>
      <c r="SRT50" s="21"/>
      <c r="SRU50" s="21"/>
      <c r="SRV50" s="21"/>
      <c r="SRW50" s="21"/>
      <c r="SRX50" s="21"/>
      <c r="SRY50" s="21"/>
      <c r="SRZ50" s="21"/>
      <c r="SSA50" s="21"/>
      <c r="SSB50" s="21"/>
      <c r="SSC50" s="21"/>
      <c r="SSD50" s="21"/>
      <c r="SSE50" s="21"/>
      <c r="SSF50" s="21"/>
      <c r="SSG50" s="21"/>
      <c r="SSH50" s="21"/>
      <c r="SSI50" s="21"/>
      <c r="SSJ50" s="21"/>
      <c r="SSK50" s="21"/>
      <c r="SSL50" s="21"/>
      <c r="SSM50" s="21"/>
      <c r="SSN50" s="21"/>
      <c r="SSO50" s="21"/>
      <c r="SSP50" s="21"/>
      <c r="SSQ50" s="21"/>
      <c r="SSR50" s="21"/>
      <c r="SSS50" s="21"/>
      <c r="SST50" s="21"/>
      <c r="SSU50" s="21"/>
      <c r="SSV50" s="21"/>
      <c r="SSW50" s="21"/>
      <c r="SSX50" s="21"/>
      <c r="SSY50" s="21"/>
      <c r="SSZ50" s="21"/>
      <c r="STA50" s="21"/>
      <c r="STB50" s="21"/>
      <c r="STC50" s="21"/>
      <c r="STD50" s="21"/>
      <c r="STE50" s="21"/>
      <c r="STF50" s="21"/>
      <c r="STG50" s="21"/>
      <c r="STH50" s="21"/>
      <c r="STI50" s="21"/>
      <c r="STJ50" s="21"/>
      <c r="STK50" s="21"/>
      <c r="STL50" s="21"/>
      <c r="STM50" s="21"/>
      <c r="STN50" s="21"/>
      <c r="STO50" s="21"/>
      <c r="STP50" s="21"/>
      <c r="STQ50" s="21"/>
      <c r="STR50" s="21"/>
      <c r="STS50" s="21"/>
      <c r="STT50" s="21"/>
      <c r="STU50" s="21"/>
      <c r="STV50" s="21"/>
      <c r="STW50" s="21"/>
      <c r="STX50" s="21"/>
      <c r="STY50" s="21"/>
      <c r="STZ50" s="21"/>
      <c r="SUA50" s="21"/>
      <c r="SUB50" s="21"/>
      <c r="SUC50" s="21"/>
      <c r="SUD50" s="21"/>
      <c r="SUE50" s="21"/>
      <c r="SUF50" s="21"/>
      <c r="SUG50" s="21"/>
      <c r="SUH50" s="21"/>
      <c r="SUI50" s="21"/>
      <c r="SUJ50" s="21"/>
      <c r="SUK50" s="21"/>
      <c r="SUL50" s="21"/>
      <c r="SUM50" s="21"/>
      <c r="SUN50" s="21"/>
      <c r="SUO50" s="21"/>
      <c r="SUP50" s="21"/>
      <c r="SUQ50" s="21"/>
      <c r="SUR50" s="21"/>
      <c r="SUS50" s="21"/>
      <c r="SUT50" s="21"/>
      <c r="SUU50" s="21"/>
      <c r="SUV50" s="21"/>
      <c r="SUW50" s="21"/>
      <c r="SUX50" s="21"/>
      <c r="SUY50" s="21"/>
      <c r="SUZ50" s="21"/>
      <c r="SVA50" s="21"/>
      <c r="SVB50" s="21"/>
      <c r="SVC50" s="21"/>
      <c r="SVD50" s="21"/>
      <c r="SVE50" s="21"/>
      <c r="SVF50" s="21"/>
      <c r="SVG50" s="21"/>
      <c r="SVH50" s="21"/>
      <c r="SVI50" s="21"/>
      <c r="SVJ50" s="21"/>
      <c r="SVK50" s="21"/>
      <c r="SVL50" s="21"/>
      <c r="SVM50" s="21"/>
      <c r="SVN50" s="21"/>
      <c r="SVO50" s="21"/>
      <c r="SVP50" s="21"/>
      <c r="SVQ50" s="21"/>
      <c r="SVR50" s="21"/>
      <c r="SVS50" s="21"/>
      <c r="SVT50" s="21"/>
      <c r="SVU50" s="21"/>
      <c r="SVV50" s="21"/>
      <c r="SVW50" s="21"/>
      <c r="SVX50" s="21"/>
      <c r="SVY50" s="21"/>
      <c r="SVZ50" s="21"/>
      <c r="SWA50" s="21"/>
      <c r="SWB50" s="21"/>
      <c r="SWC50" s="21"/>
      <c r="SWD50" s="21"/>
      <c r="SWE50" s="21"/>
      <c r="SWF50" s="21"/>
      <c r="SWG50" s="21"/>
      <c r="SWH50" s="21"/>
      <c r="SWI50" s="21"/>
      <c r="SWJ50" s="21"/>
      <c r="SWK50" s="21"/>
      <c r="SWL50" s="21"/>
      <c r="SWM50" s="21"/>
      <c r="SWN50" s="21"/>
      <c r="SWO50" s="21"/>
      <c r="SWP50" s="21"/>
      <c r="SWQ50" s="21"/>
      <c r="SWR50" s="21"/>
      <c r="SWS50" s="21"/>
      <c r="SWT50" s="21"/>
      <c r="SWU50" s="21"/>
      <c r="SWV50" s="21"/>
      <c r="SWW50" s="21"/>
      <c r="SWX50" s="21"/>
      <c r="SWY50" s="21"/>
      <c r="SWZ50" s="21"/>
      <c r="SXA50" s="21"/>
      <c r="SXB50" s="21"/>
      <c r="SXC50" s="21"/>
      <c r="SXD50" s="21"/>
      <c r="SXE50" s="21"/>
      <c r="SXF50" s="21"/>
      <c r="SXG50" s="21"/>
      <c r="SXH50" s="21"/>
      <c r="SXI50" s="21"/>
      <c r="SXJ50" s="21"/>
      <c r="SXK50" s="21"/>
      <c r="SXL50" s="21"/>
      <c r="SXM50" s="21"/>
      <c r="SXN50" s="21"/>
      <c r="SXO50" s="21"/>
      <c r="SXP50" s="21"/>
      <c r="SXQ50" s="21"/>
      <c r="SXR50" s="21"/>
      <c r="SXS50" s="21"/>
      <c r="SXT50" s="21"/>
      <c r="SXU50" s="21"/>
      <c r="SXV50" s="21"/>
      <c r="SXW50" s="21"/>
      <c r="SXX50" s="21"/>
      <c r="SXY50" s="21"/>
      <c r="SXZ50" s="21"/>
      <c r="SYA50" s="21"/>
      <c r="SYB50" s="21"/>
      <c r="SYC50" s="21"/>
      <c r="SYD50" s="21"/>
      <c r="SYE50" s="21"/>
      <c r="SYF50" s="21"/>
      <c r="SYG50" s="21"/>
      <c r="SYH50" s="21"/>
      <c r="SYI50" s="21"/>
      <c r="SYJ50" s="21"/>
      <c r="SYK50" s="21"/>
      <c r="SYL50" s="21"/>
      <c r="SYM50" s="21"/>
      <c r="SYN50" s="21"/>
      <c r="SYO50" s="21"/>
      <c r="SYP50" s="21"/>
      <c r="SYQ50" s="21"/>
      <c r="SYR50" s="21"/>
      <c r="SYS50" s="21"/>
      <c r="SYT50" s="21"/>
      <c r="SYU50" s="21"/>
      <c r="SYV50" s="21"/>
      <c r="SYW50" s="21"/>
      <c r="SYX50" s="21"/>
      <c r="SYY50" s="21"/>
      <c r="SYZ50" s="21"/>
      <c r="SZA50" s="21"/>
      <c r="SZB50" s="21"/>
      <c r="SZC50" s="21"/>
      <c r="SZD50" s="21"/>
      <c r="SZE50" s="21"/>
      <c r="SZF50" s="21"/>
      <c r="SZG50" s="21"/>
      <c r="SZH50" s="21"/>
      <c r="SZI50" s="21"/>
      <c r="SZJ50" s="21"/>
      <c r="SZK50" s="21"/>
      <c r="SZL50" s="21"/>
      <c r="SZM50" s="21"/>
      <c r="SZN50" s="21"/>
      <c r="SZO50" s="21"/>
      <c r="SZP50" s="21"/>
      <c r="SZQ50" s="21"/>
      <c r="SZR50" s="21"/>
      <c r="SZS50" s="21"/>
      <c r="SZT50" s="21"/>
      <c r="SZU50" s="21"/>
      <c r="SZV50" s="21"/>
      <c r="SZW50" s="21"/>
      <c r="SZX50" s="21"/>
      <c r="SZY50" s="21"/>
      <c r="SZZ50" s="21"/>
      <c r="TAA50" s="21"/>
      <c r="TAB50" s="21"/>
      <c r="TAC50" s="21"/>
      <c r="TAD50" s="21"/>
      <c r="TAE50" s="21"/>
      <c r="TAF50" s="21"/>
      <c r="TAG50" s="21"/>
      <c r="TAH50" s="21"/>
      <c r="TAI50" s="21"/>
      <c r="TAJ50" s="21"/>
      <c r="TAK50" s="21"/>
      <c r="TAL50" s="21"/>
      <c r="TAM50" s="21"/>
      <c r="TAN50" s="21"/>
      <c r="TAO50" s="21"/>
      <c r="TAP50" s="21"/>
      <c r="TAQ50" s="21"/>
      <c r="TAR50" s="21"/>
      <c r="TAS50" s="21"/>
      <c r="TAT50" s="21"/>
      <c r="TAU50" s="21"/>
      <c r="TAV50" s="21"/>
      <c r="TAW50" s="21"/>
      <c r="TAX50" s="21"/>
      <c r="TAY50" s="21"/>
      <c r="TAZ50" s="21"/>
      <c r="TBA50" s="21"/>
      <c r="TBB50" s="21"/>
      <c r="TBC50" s="21"/>
      <c r="TBD50" s="21"/>
      <c r="TBE50" s="21"/>
      <c r="TBF50" s="21"/>
      <c r="TBG50" s="21"/>
      <c r="TBH50" s="21"/>
      <c r="TBI50" s="21"/>
      <c r="TBJ50" s="21"/>
      <c r="TBK50" s="21"/>
      <c r="TBL50" s="21"/>
      <c r="TBM50" s="21"/>
      <c r="TBN50" s="21"/>
      <c r="TBO50" s="21"/>
      <c r="TBP50" s="21"/>
      <c r="TBQ50" s="21"/>
      <c r="TBR50" s="21"/>
      <c r="TBS50" s="21"/>
      <c r="TBT50" s="21"/>
      <c r="TBU50" s="21"/>
      <c r="TBV50" s="21"/>
      <c r="TBW50" s="21"/>
      <c r="TBX50" s="21"/>
      <c r="TBY50" s="21"/>
      <c r="TBZ50" s="21"/>
      <c r="TCA50" s="21"/>
      <c r="TCB50" s="21"/>
      <c r="TCC50" s="21"/>
      <c r="TCD50" s="21"/>
      <c r="TCE50" s="21"/>
      <c r="TCF50" s="21"/>
      <c r="TCG50" s="21"/>
      <c r="TCH50" s="21"/>
      <c r="TCI50" s="21"/>
      <c r="TCJ50" s="21"/>
      <c r="TCK50" s="21"/>
      <c r="TCL50" s="21"/>
      <c r="TCM50" s="21"/>
      <c r="TCN50" s="21"/>
      <c r="TCO50" s="21"/>
      <c r="TCP50" s="21"/>
      <c r="TCQ50" s="21"/>
      <c r="TCR50" s="21"/>
      <c r="TCS50" s="21"/>
      <c r="TCT50" s="21"/>
      <c r="TCU50" s="21"/>
      <c r="TCV50" s="21"/>
      <c r="TCW50" s="21"/>
      <c r="TCX50" s="21"/>
      <c r="TCY50" s="21"/>
      <c r="TCZ50" s="21"/>
      <c r="TDA50" s="21"/>
      <c r="TDB50" s="21"/>
      <c r="TDC50" s="21"/>
      <c r="TDD50" s="21"/>
      <c r="TDE50" s="21"/>
      <c r="TDF50" s="21"/>
      <c r="TDG50" s="21"/>
      <c r="TDH50" s="21"/>
      <c r="TDI50" s="21"/>
      <c r="TDJ50" s="21"/>
      <c r="TDK50" s="21"/>
      <c r="TDL50" s="21"/>
      <c r="TDM50" s="21"/>
      <c r="TDN50" s="21"/>
      <c r="TDO50" s="21"/>
      <c r="TDP50" s="21"/>
      <c r="TDQ50" s="21"/>
      <c r="TDR50" s="21"/>
      <c r="TDS50" s="21"/>
      <c r="TDT50" s="21"/>
      <c r="TDU50" s="21"/>
      <c r="TDV50" s="21"/>
      <c r="TDW50" s="21"/>
      <c r="TDX50" s="21"/>
      <c r="TDY50" s="21"/>
      <c r="TDZ50" s="21"/>
      <c r="TEA50" s="21"/>
      <c r="TEB50" s="21"/>
      <c r="TEC50" s="21"/>
      <c r="TED50" s="21"/>
      <c r="TEE50" s="21"/>
      <c r="TEF50" s="21"/>
      <c r="TEG50" s="21"/>
      <c r="TEH50" s="21"/>
      <c r="TEI50" s="21"/>
      <c r="TEJ50" s="21"/>
      <c r="TEK50" s="21"/>
      <c r="TEL50" s="21"/>
      <c r="TEM50" s="21"/>
      <c r="TEN50" s="21"/>
      <c r="TEO50" s="21"/>
      <c r="TEP50" s="21"/>
      <c r="TEQ50" s="21"/>
      <c r="TER50" s="21"/>
      <c r="TES50" s="21"/>
      <c r="TET50" s="21"/>
      <c r="TEU50" s="21"/>
      <c r="TEV50" s="21"/>
      <c r="TEW50" s="21"/>
      <c r="TEX50" s="21"/>
      <c r="TEY50" s="21"/>
      <c r="TEZ50" s="21"/>
      <c r="TFA50" s="21"/>
      <c r="TFB50" s="21"/>
      <c r="TFC50" s="21"/>
      <c r="TFD50" s="21"/>
      <c r="TFE50" s="21"/>
      <c r="TFF50" s="21"/>
      <c r="TFG50" s="21"/>
      <c r="TFH50" s="21"/>
      <c r="TFI50" s="21"/>
      <c r="TFJ50" s="21"/>
      <c r="TFK50" s="21"/>
      <c r="TFL50" s="21"/>
      <c r="TFM50" s="21"/>
      <c r="TFN50" s="21"/>
      <c r="TFO50" s="21"/>
      <c r="TFP50" s="21"/>
      <c r="TFQ50" s="21"/>
      <c r="TFR50" s="21"/>
      <c r="TFS50" s="21"/>
      <c r="TFT50" s="21"/>
      <c r="TFU50" s="21"/>
      <c r="TFV50" s="21"/>
      <c r="TFW50" s="21"/>
      <c r="TFX50" s="21"/>
      <c r="TFY50" s="21"/>
      <c r="TFZ50" s="21"/>
      <c r="TGA50" s="21"/>
      <c r="TGB50" s="21"/>
      <c r="TGC50" s="21"/>
      <c r="TGD50" s="21"/>
      <c r="TGE50" s="21"/>
      <c r="TGF50" s="21"/>
      <c r="TGG50" s="21"/>
      <c r="TGH50" s="21"/>
      <c r="TGI50" s="21"/>
      <c r="TGJ50" s="21"/>
      <c r="TGK50" s="21"/>
      <c r="TGL50" s="21"/>
      <c r="TGM50" s="21"/>
      <c r="TGN50" s="21"/>
      <c r="TGO50" s="21"/>
      <c r="TGP50" s="21"/>
      <c r="TGQ50" s="21"/>
      <c r="TGR50" s="21"/>
      <c r="TGS50" s="21"/>
      <c r="TGT50" s="21"/>
      <c r="TGU50" s="21"/>
      <c r="TGV50" s="21"/>
      <c r="TGW50" s="21"/>
      <c r="TGX50" s="21"/>
      <c r="TGY50" s="21"/>
      <c r="TGZ50" s="21"/>
      <c r="THA50" s="21"/>
      <c r="THB50" s="21"/>
      <c r="THC50" s="21"/>
      <c r="THD50" s="21"/>
      <c r="THE50" s="21"/>
      <c r="THF50" s="21"/>
      <c r="THG50" s="21"/>
      <c r="THH50" s="21"/>
      <c r="THI50" s="21"/>
      <c r="THJ50" s="21"/>
      <c r="THK50" s="21"/>
      <c r="THL50" s="21"/>
      <c r="THM50" s="21"/>
      <c r="THN50" s="21"/>
      <c r="THO50" s="21"/>
      <c r="THP50" s="21"/>
      <c r="THQ50" s="21"/>
      <c r="THR50" s="21"/>
      <c r="THS50" s="21"/>
      <c r="THT50" s="21"/>
      <c r="THU50" s="21"/>
      <c r="THV50" s="21"/>
      <c r="THW50" s="21"/>
      <c r="THX50" s="21"/>
      <c r="THY50" s="21"/>
      <c r="THZ50" s="21"/>
      <c r="TIA50" s="21"/>
      <c r="TIB50" s="21"/>
      <c r="TIC50" s="21"/>
      <c r="TID50" s="21"/>
      <c r="TIE50" s="21"/>
      <c r="TIF50" s="21"/>
      <c r="TIG50" s="21"/>
      <c r="TIH50" s="21"/>
      <c r="TII50" s="21"/>
      <c r="TIJ50" s="21"/>
      <c r="TIK50" s="21"/>
      <c r="TIL50" s="21"/>
      <c r="TIM50" s="21"/>
      <c r="TIN50" s="21"/>
      <c r="TIO50" s="21"/>
      <c r="TIP50" s="21"/>
      <c r="TIQ50" s="21"/>
      <c r="TIR50" s="21"/>
      <c r="TIS50" s="21"/>
      <c r="TIT50" s="21"/>
      <c r="TIU50" s="21"/>
      <c r="TIV50" s="21"/>
      <c r="TIW50" s="21"/>
      <c r="TIX50" s="21"/>
      <c r="TIY50" s="21"/>
      <c r="TIZ50" s="21"/>
      <c r="TJA50" s="21"/>
      <c r="TJB50" s="21"/>
      <c r="TJC50" s="21"/>
      <c r="TJD50" s="21"/>
      <c r="TJE50" s="21"/>
      <c r="TJF50" s="21"/>
      <c r="TJG50" s="21"/>
      <c r="TJH50" s="21"/>
      <c r="TJI50" s="21"/>
      <c r="TJJ50" s="21"/>
      <c r="TJK50" s="21"/>
      <c r="TJL50" s="21"/>
      <c r="TJM50" s="21"/>
      <c r="TJN50" s="21"/>
      <c r="TJO50" s="21"/>
      <c r="TJP50" s="21"/>
      <c r="TJQ50" s="21"/>
      <c r="TJR50" s="21"/>
      <c r="TJS50" s="21"/>
      <c r="TJT50" s="21"/>
      <c r="TJU50" s="21"/>
      <c r="TJV50" s="21"/>
      <c r="TJW50" s="21"/>
      <c r="TJX50" s="21"/>
      <c r="TJY50" s="21"/>
      <c r="TJZ50" s="21"/>
      <c r="TKA50" s="21"/>
      <c r="TKB50" s="21"/>
      <c r="TKC50" s="21"/>
      <c r="TKD50" s="21"/>
      <c r="TKE50" s="21"/>
      <c r="TKF50" s="21"/>
      <c r="TKG50" s="21"/>
      <c r="TKH50" s="21"/>
      <c r="TKI50" s="21"/>
      <c r="TKJ50" s="21"/>
      <c r="TKK50" s="21"/>
      <c r="TKL50" s="21"/>
      <c r="TKM50" s="21"/>
      <c r="TKN50" s="21"/>
      <c r="TKO50" s="21"/>
      <c r="TKP50" s="21"/>
      <c r="TKQ50" s="21"/>
      <c r="TKR50" s="21"/>
      <c r="TKS50" s="21"/>
      <c r="TKT50" s="21"/>
      <c r="TKU50" s="21"/>
      <c r="TKV50" s="21"/>
      <c r="TKW50" s="21"/>
      <c r="TKX50" s="21"/>
      <c r="TKY50" s="21"/>
      <c r="TKZ50" s="21"/>
      <c r="TLA50" s="21"/>
      <c r="TLB50" s="21"/>
      <c r="TLC50" s="21"/>
      <c r="TLD50" s="21"/>
      <c r="TLE50" s="21"/>
      <c r="TLF50" s="21"/>
      <c r="TLG50" s="21"/>
      <c r="TLH50" s="21"/>
      <c r="TLI50" s="21"/>
      <c r="TLJ50" s="21"/>
      <c r="TLK50" s="21"/>
      <c r="TLL50" s="21"/>
      <c r="TLM50" s="21"/>
      <c r="TLN50" s="21"/>
      <c r="TLO50" s="21"/>
      <c r="TLP50" s="21"/>
      <c r="TLQ50" s="21"/>
      <c r="TLR50" s="21"/>
      <c r="TLS50" s="21"/>
      <c r="TLT50" s="21"/>
      <c r="TLU50" s="21"/>
      <c r="TLV50" s="21"/>
      <c r="TLW50" s="21"/>
      <c r="TLX50" s="21"/>
      <c r="TLY50" s="21"/>
      <c r="TLZ50" s="21"/>
      <c r="TMA50" s="21"/>
      <c r="TMB50" s="21"/>
      <c r="TMC50" s="21"/>
      <c r="TMD50" s="21"/>
      <c r="TME50" s="21"/>
      <c r="TMF50" s="21"/>
      <c r="TMG50" s="21"/>
      <c r="TMH50" s="21"/>
      <c r="TMI50" s="21"/>
      <c r="TMJ50" s="21"/>
      <c r="TMK50" s="21"/>
      <c r="TML50" s="21"/>
      <c r="TMM50" s="21"/>
      <c r="TMN50" s="21"/>
      <c r="TMO50" s="21"/>
      <c r="TMP50" s="21"/>
      <c r="TMQ50" s="21"/>
      <c r="TMR50" s="21"/>
      <c r="TMS50" s="21"/>
      <c r="TMT50" s="21"/>
      <c r="TMU50" s="21"/>
      <c r="TMV50" s="21"/>
      <c r="TMW50" s="21"/>
      <c r="TMX50" s="21"/>
      <c r="TMY50" s="21"/>
      <c r="TMZ50" s="21"/>
      <c r="TNA50" s="21"/>
      <c r="TNB50" s="21"/>
      <c r="TNC50" s="21"/>
      <c r="TND50" s="21"/>
      <c r="TNE50" s="21"/>
      <c r="TNF50" s="21"/>
      <c r="TNG50" s="21"/>
      <c r="TNH50" s="21"/>
      <c r="TNI50" s="21"/>
      <c r="TNJ50" s="21"/>
      <c r="TNK50" s="21"/>
      <c r="TNL50" s="21"/>
      <c r="TNM50" s="21"/>
      <c r="TNN50" s="21"/>
      <c r="TNO50" s="21"/>
      <c r="TNP50" s="21"/>
      <c r="TNQ50" s="21"/>
      <c r="TNR50" s="21"/>
      <c r="TNS50" s="21"/>
      <c r="TNT50" s="21"/>
      <c r="TNU50" s="21"/>
      <c r="TNV50" s="21"/>
      <c r="TNW50" s="21"/>
      <c r="TNX50" s="21"/>
      <c r="TNY50" s="21"/>
      <c r="TNZ50" s="21"/>
      <c r="TOA50" s="21"/>
      <c r="TOB50" s="21"/>
      <c r="TOC50" s="21"/>
      <c r="TOD50" s="21"/>
      <c r="TOE50" s="21"/>
      <c r="TOF50" s="21"/>
      <c r="TOG50" s="21"/>
      <c r="TOH50" s="21"/>
      <c r="TOI50" s="21"/>
      <c r="TOJ50" s="21"/>
      <c r="TOK50" s="21"/>
      <c r="TOL50" s="21"/>
      <c r="TOM50" s="21"/>
      <c r="TON50" s="21"/>
      <c r="TOO50" s="21"/>
      <c r="TOP50" s="21"/>
      <c r="TOQ50" s="21"/>
      <c r="TOR50" s="21"/>
      <c r="TOS50" s="21"/>
      <c r="TOT50" s="21"/>
      <c r="TOU50" s="21"/>
      <c r="TOV50" s="21"/>
      <c r="TOW50" s="21"/>
      <c r="TOX50" s="21"/>
      <c r="TOY50" s="21"/>
      <c r="TOZ50" s="21"/>
      <c r="TPA50" s="21"/>
      <c r="TPB50" s="21"/>
      <c r="TPC50" s="21"/>
      <c r="TPD50" s="21"/>
      <c r="TPE50" s="21"/>
      <c r="TPF50" s="21"/>
      <c r="TPG50" s="21"/>
      <c r="TPH50" s="21"/>
      <c r="TPI50" s="21"/>
      <c r="TPJ50" s="21"/>
      <c r="TPK50" s="21"/>
      <c r="TPL50" s="21"/>
      <c r="TPM50" s="21"/>
      <c r="TPN50" s="21"/>
      <c r="TPO50" s="21"/>
      <c r="TPP50" s="21"/>
      <c r="TPQ50" s="21"/>
      <c r="TPR50" s="21"/>
      <c r="TPS50" s="21"/>
      <c r="TPT50" s="21"/>
      <c r="TPU50" s="21"/>
      <c r="TPV50" s="21"/>
      <c r="TPW50" s="21"/>
      <c r="TPX50" s="21"/>
      <c r="TPY50" s="21"/>
      <c r="TPZ50" s="21"/>
      <c r="TQA50" s="21"/>
      <c r="TQB50" s="21"/>
      <c r="TQC50" s="21"/>
      <c r="TQD50" s="21"/>
      <c r="TQE50" s="21"/>
      <c r="TQF50" s="21"/>
      <c r="TQG50" s="21"/>
      <c r="TQH50" s="21"/>
      <c r="TQI50" s="21"/>
      <c r="TQJ50" s="21"/>
      <c r="TQK50" s="21"/>
      <c r="TQL50" s="21"/>
      <c r="TQM50" s="21"/>
      <c r="TQN50" s="21"/>
      <c r="TQO50" s="21"/>
      <c r="TQP50" s="21"/>
      <c r="TQQ50" s="21"/>
      <c r="TQR50" s="21"/>
      <c r="TQS50" s="21"/>
      <c r="TQT50" s="21"/>
      <c r="TQU50" s="21"/>
      <c r="TQV50" s="21"/>
      <c r="TQW50" s="21"/>
      <c r="TQX50" s="21"/>
      <c r="TQY50" s="21"/>
      <c r="TQZ50" s="21"/>
      <c r="TRA50" s="21"/>
      <c r="TRB50" s="21"/>
      <c r="TRC50" s="21"/>
      <c r="TRD50" s="21"/>
      <c r="TRE50" s="21"/>
      <c r="TRF50" s="21"/>
      <c r="TRG50" s="21"/>
      <c r="TRH50" s="21"/>
      <c r="TRI50" s="21"/>
      <c r="TRJ50" s="21"/>
      <c r="TRK50" s="21"/>
      <c r="TRL50" s="21"/>
      <c r="TRM50" s="21"/>
      <c r="TRN50" s="21"/>
      <c r="TRO50" s="21"/>
      <c r="TRP50" s="21"/>
      <c r="TRQ50" s="21"/>
      <c r="TRR50" s="21"/>
      <c r="TRS50" s="21"/>
      <c r="TRT50" s="21"/>
      <c r="TRU50" s="21"/>
      <c r="TRV50" s="21"/>
      <c r="TRW50" s="21"/>
      <c r="TRX50" s="21"/>
      <c r="TRY50" s="21"/>
      <c r="TRZ50" s="21"/>
      <c r="TSA50" s="21"/>
      <c r="TSB50" s="21"/>
      <c r="TSC50" s="21"/>
      <c r="TSD50" s="21"/>
      <c r="TSE50" s="21"/>
      <c r="TSF50" s="21"/>
      <c r="TSG50" s="21"/>
      <c r="TSH50" s="21"/>
      <c r="TSI50" s="21"/>
      <c r="TSJ50" s="21"/>
      <c r="TSK50" s="21"/>
      <c r="TSL50" s="21"/>
      <c r="TSM50" s="21"/>
      <c r="TSN50" s="21"/>
      <c r="TSO50" s="21"/>
      <c r="TSP50" s="21"/>
      <c r="TSQ50" s="21"/>
      <c r="TSR50" s="21"/>
      <c r="TSS50" s="21"/>
      <c r="TST50" s="21"/>
      <c r="TSU50" s="21"/>
      <c r="TSV50" s="21"/>
      <c r="TSW50" s="21"/>
      <c r="TSX50" s="21"/>
      <c r="TSY50" s="21"/>
      <c r="TSZ50" s="21"/>
      <c r="TTA50" s="21"/>
      <c r="TTB50" s="21"/>
      <c r="TTC50" s="21"/>
      <c r="TTD50" s="21"/>
      <c r="TTE50" s="21"/>
      <c r="TTF50" s="21"/>
      <c r="TTG50" s="21"/>
      <c r="TTH50" s="21"/>
      <c r="TTI50" s="21"/>
      <c r="TTJ50" s="21"/>
      <c r="TTK50" s="21"/>
      <c r="TTL50" s="21"/>
      <c r="TTM50" s="21"/>
      <c r="TTN50" s="21"/>
      <c r="TTO50" s="21"/>
      <c r="TTP50" s="21"/>
      <c r="TTQ50" s="21"/>
      <c r="TTR50" s="21"/>
      <c r="TTS50" s="21"/>
      <c r="TTT50" s="21"/>
      <c r="TTU50" s="21"/>
      <c r="TTV50" s="21"/>
      <c r="TTW50" s="21"/>
      <c r="TTX50" s="21"/>
      <c r="TTY50" s="21"/>
      <c r="TTZ50" s="21"/>
      <c r="TUA50" s="21"/>
      <c r="TUB50" s="21"/>
      <c r="TUC50" s="21"/>
      <c r="TUD50" s="21"/>
      <c r="TUE50" s="21"/>
      <c r="TUF50" s="21"/>
      <c r="TUG50" s="21"/>
      <c r="TUH50" s="21"/>
      <c r="TUI50" s="21"/>
      <c r="TUJ50" s="21"/>
      <c r="TUK50" s="21"/>
      <c r="TUL50" s="21"/>
      <c r="TUM50" s="21"/>
      <c r="TUN50" s="21"/>
      <c r="TUO50" s="21"/>
      <c r="TUP50" s="21"/>
      <c r="TUQ50" s="21"/>
      <c r="TUR50" s="21"/>
      <c r="TUS50" s="21"/>
      <c r="TUT50" s="21"/>
      <c r="TUU50" s="21"/>
      <c r="TUV50" s="21"/>
      <c r="TUW50" s="21"/>
      <c r="TUX50" s="21"/>
      <c r="TUY50" s="21"/>
      <c r="TUZ50" s="21"/>
      <c r="TVA50" s="21"/>
      <c r="TVB50" s="21"/>
      <c r="TVC50" s="21"/>
      <c r="TVD50" s="21"/>
      <c r="TVE50" s="21"/>
      <c r="TVF50" s="21"/>
      <c r="TVG50" s="21"/>
      <c r="TVH50" s="21"/>
      <c r="TVI50" s="21"/>
      <c r="TVJ50" s="21"/>
      <c r="TVK50" s="21"/>
      <c r="TVL50" s="21"/>
      <c r="TVM50" s="21"/>
      <c r="TVN50" s="21"/>
      <c r="TVO50" s="21"/>
      <c r="TVP50" s="21"/>
      <c r="TVQ50" s="21"/>
      <c r="TVR50" s="21"/>
      <c r="TVS50" s="21"/>
      <c r="TVT50" s="21"/>
      <c r="TVU50" s="21"/>
      <c r="TVV50" s="21"/>
      <c r="TVW50" s="21"/>
      <c r="TVX50" s="21"/>
      <c r="TVY50" s="21"/>
      <c r="TVZ50" s="21"/>
      <c r="TWA50" s="21"/>
      <c r="TWB50" s="21"/>
      <c r="TWC50" s="21"/>
      <c r="TWD50" s="21"/>
      <c r="TWE50" s="21"/>
      <c r="TWF50" s="21"/>
      <c r="TWG50" s="21"/>
      <c r="TWH50" s="21"/>
      <c r="TWI50" s="21"/>
      <c r="TWJ50" s="21"/>
      <c r="TWK50" s="21"/>
      <c r="TWL50" s="21"/>
      <c r="TWM50" s="21"/>
      <c r="TWN50" s="21"/>
      <c r="TWO50" s="21"/>
      <c r="TWP50" s="21"/>
      <c r="TWQ50" s="21"/>
      <c r="TWR50" s="21"/>
      <c r="TWS50" s="21"/>
      <c r="TWT50" s="21"/>
      <c r="TWU50" s="21"/>
      <c r="TWV50" s="21"/>
      <c r="TWW50" s="21"/>
      <c r="TWX50" s="21"/>
      <c r="TWY50" s="21"/>
      <c r="TWZ50" s="21"/>
      <c r="TXA50" s="21"/>
      <c r="TXB50" s="21"/>
      <c r="TXC50" s="21"/>
      <c r="TXD50" s="21"/>
      <c r="TXE50" s="21"/>
      <c r="TXF50" s="21"/>
      <c r="TXG50" s="21"/>
      <c r="TXH50" s="21"/>
      <c r="TXI50" s="21"/>
      <c r="TXJ50" s="21"/>
      <c r="TXK50" s="21"/>
      <c r="TXL50" s="21"/>
      <c r="TXM50" s="21"/>
      <c r="TXN50" s="21"/>
      <c r="TXO50" s="21"/>
      <c r="TXP50" s="21"/>
      <c r="TXQ50" s="21"/>
      <c r="TXR50" s="21"/>
      <c r="TXS50" s="21"/>
      <c r="TXT50" s="21"/>
      <c r="TXU50" s="21"/>
      <c r="TXV50" s="21"/>
      <c r="TXW50" s="21"/>
      <c r="TXX50" s="21"/>
      <c r="TXY50" s="21"/>
      <c r="TXZ50" s="21"/>
      <c r="TYA50" s="21"/>
      <c r="TYB50" s="21"/>
      <c r="TYC50" s="21"/>
      <c r="TYD50" s="21"/>
      <c r="TYE50" s="21"/>
      <c r="TYF50" s="21"/>
      <c r="TYG50" s="21"/>
      <c r="TYH50" s="21"/>
      <c r="TYI50" s="21"/>
      <c r="TYJ50" s="21"/>
      <c r="TYK50" s="21"/>
      <c r="TYL50" s="21"/>
      <c r="TYM50" s="21"/>
      <c r="TYN50" s="21"/>
      <c r="TYO50" s="21"/>
      <c r="TYP50" s="21"/>
      <c r="TYQ50" s="21"/>
      <c r="TYR50" s="21"/>
      <c r="TYS50" s="21"/>
      <c r="TYT50" s="21"/>
      <c r="TYU50" s="21"/>
      <c r="TYV50" s="21"/>
      <c r="TYW50" s="21"/>
      <c r="TYX50" s="21"/>
      <c r="TYY50" s="21"/>
      <c r="TYZ50" s="21"/>
      <c r="TZA50" s="21"/>
      <c r="TZB50" s="21"/>
      <c r="TZC50" s="21"/>
      <c r="TZD50" s="21"/>
      <c r="TZE50" s="21"/>
      <c r="TZF50" s="21"/>
      <c r="TZG50" s="21"/>
      <c r="TZH50" s="21"/>
      <c r="TZI50" s="21"/>
      <c r="TZJ50" s="21"/>
      <c r="TZK50" s="21"/>
      <c r="TZL50" s="21"/>
      <c r="TZM50" s="21"/>
      <c r="TZN50" s="21"/>
      <c r="TZO50" s="21"/>
      <c r="TZP50" s="21"/>
      <c r="TZQ50" s="21"/>
      <c r="TZR50" s="21"/>
      <c r="TZS50" s="21"/>
      <c r="TZT50" s="21"/>
      <c r="TZU50" s="21"/>
      <c r="TZV50" s="21"/>
      <c r="TZW50" s="21"/>
      <c r="TZX50" s="21"/>
      <c r="TZY50" s="21"/>
      <c r="TZZ50" s="21"/>
      <c r="UAA50" s="21"/>
      <c r="UAB50" s="21"/>
      <c r="UAC50" s="21"/>
      <c r="UAD50" s="21"/>
      <c r="UAE50" s="21"/>
      <c r="UAF50" s="21"/>
      <c r="UAG50" s="21"/>
      <c r="UAH50" s="21"/>
      <c r="UAI50" s="21"/>
      <c r="UAJ50" s="21"/>
      <c r="UAK50" s="21"/>
      <c r="UAL50" s="21"/>
      <c r="UAM50" s="21"/>
      <c r="UAN50" s="21"/>
      <c r="UAO50" s="21"/>
      <c r="UAP50" s="21"/>
      <c r="UAQ50" s="21"/>
      <c r="UAR50" s="21"/>
      <c r="UAS50" s="21"/>
      <c r="UAT50" s="21"/>
      <c r="UAU50" s="21"/>
      <c r="UAV50" s="21"/>
      <c r="UAW50" s="21"/>
      <c r="UAX50" s="21"/>
      <c r="UAY50" s="21"/>
      <c r="UAZ50" s="21"/>
      <c r="UBA50" s="21"/>
      <c r="UBB50" s="21"/>
      <c r="UBC50" s="21"/>
      <c r="UBD50" s="21"/>
      <c r="UBE50" s="21"/>
      <c r="UBF50" s="21"/>
      <c r="UBG50" s="21"/>
      <c r="UBH50" s="21"/>
      <c r="UBI50" s="21"/>
      <c r="UBJ50" s="21"/>
      <c r="UBK50" s="21"/>
      <c r="UBL50" s="21"/>
      <c r="UBM50" s="21"/>
      <c r="UBN50" s="21"/>
      <c r="UBO50" s="21"/>
      <c r="UBP50" s="21"/>
      <c r="UBQ50" s="21"/>
      <c r="UBR50" s="21"/>
      <c r="UBS50" s="21"/>
      <c r="UBT50" s="21"/>
      <c r="UBU50" s="21"/>
      <c r="UBV50" s="21"/>
      <c r="UBW50" s="21"/>
      <c r="UBX50" s="21"/>
      <c r="UBY50" s="21"/>
      <c r="UBZ50" s="21"/>
      <c r="UCA50" s="21"/>
      <c r="UCB50" s="21"/>
      <c r="UCC50" s="21"/>
      <c r="UCD50" s="21"/>
      <c r="UCE50" s="21"/>
      <c r="UCF50" s="21"/>
      <c r="UCG50" s="21"/>
      <c r="UCH50" s="21"/>
      <c r="UCI50" s="21"/>
      <c r="UCJ50" s="21"/>
      <c r="UCK50" s="21"/>
      <c r="UCL50" s="21"/>
      <c r="UCM50" s="21"/>
      <c r="UCN50" s="21"/>
      <c r="UCO50" s="21"/>
      <c r="UCP50" s="21"/>
      <c r="UCQ50" s="21"/>
      <c r="UCR50" s="21"/>
      <c r="UCS50" s="21"/>
      <c r="UCT50" s="21"/>
      <c r="UCU50" s="21"/>
      <c r="UCV50" s="21"/>
      <c r="UCW50" s="21"/>
      <c r="UCX50" s="21"/>
      <c r="UCY50" s="21"/>
      <c r="UCZ50" s="21"/>
      <c r="UDA50" s="21"/>
      <c r="UDB50" s="21"/>
      <c r="UDC50" s="21"/>
      <c r="UDD50" s="21"/>
      <c r="UDE50" s="21"/>
      <c r="UDF50" s="21"/>
      <c r="UDG50" s="21"/>
      <c r="UDH50" s="21"/>
      <c r="UDI50" s="21"/>
      <c r="UDJ50" s="21"/>
      <c r="UDK50" s="21"/>
      <c r="UDL50" s="21"/>
      <c r="UDM50" s="21"/>
      <c r="UDN50" s="21"/>
      <c r="UDO50" s="21"/>
      <c r="UDP50" s="21"/>
      <c r="UDQ50" s="21"/>
      <c r="UDR50" s="21"/>
      <c r="UDS50" s="21"/>
      <c r="UDT50" s="21"/>
      <c r="UDU50" s="21"/>
      <c r="UDV50" s="21"/>
      <c r="UDW50" s="21"/>
      <c r="UDX50" s="21"/>
      <c r="UDY50" s="21"/>
      <c r="UDZ50" s="21"/>
      <c r="UEA50" s="21"/>
      <c r="UEB50" s="21"/>
      <c r="UEC50" s="21"/>
      <c r="UED50" s="21"/>
      <c r="UEE50" s="21"/>
      <c r="UEF50" s="21"/>
      <c r="UEG50" s="21"/>
      <c r="UEH50" s="21"/>
      <c r="UEI50" s="21"/>
      <c r="UEJ50" s="21"/>
      <c r="UEK50" s="21"/>
      <c r="UEL50" s="21"/>
      <c r="UEM50" s="21"/>
      <c r="UEN50" s="21"/>
      <c r="UEO50" s="21"/>
      <c r="UEP50" s="21"/>
      <c r="UEQ50" s="21"/>
      <c r="UER50" s="21"/>
      <c r="UES50" s="21"/>
      <c r="UET50" s="21"/>
      <c r="UEU50" s="21"/>
      <c r="UEV50" s="21"/>
      <c r="UEW50" s="21"/>
      <c r="UEX50" s="21"/>
      <c r="UEY50" s="21"/>
      <c r="UEZ50" s="21"/>
      <c r="UFA50" s="21"/>
      <c r="UFB50" s="21"/>
      <c r="UFC50" s="21"/>
      <c r="UFD50" s="21"/>
      <c r="UFE50" s="21"/>
      <c r="UFF50" s="21"/>
      <c r="UFG50" s="21"/>
      <c r="UFH50" s="21"/>
      <c r="UFI50" s="21"/>
      <c r="UFJ50" s="21"/>
      <c r="UFK50" s="21"/>
      <c r="UFL50" s="21"/>
      <c r="UFM50" s="21"/>
      <c r="UFN50" s="21"/>
      <c r="UFO50" s="21"/>
      <c r="UFP50" s="21"/>
      <c r="UFQ50" s="21"/>
      <c r="UFR50" s="21"/>
      <c r="UFS50" s="21"/>
      <c r="UFT50" s="21"/>
      <c r="UFU50" s="21"/>
      <c r="UFV50" s="21"/>
      <c r="UFW50" s="21"/>
      <c r="UFX50" s="21"/>
      <c r="UFY50" s="21"/>
      <c r="UFZ50" s="21"/>
      <c r="UGA50" s="21"/>
      <c r="UGB50" s="21"/>
      <c r="UGC50" s="21"/>
      <c r="UGD50" s="21"/>
      <c r="UGE50" s="21"/>
      <c r="UGF50" s="21"/>
      <c r="UGG50" s="21"/>
      <c r="UGH50" s="21"/>
      <c r="UGI50" s="21"/>
      <c r="UGJ50" s="21"/>
      <c r="UGK50" s="21"/>
      <c r="UGL50" s="21"/>
      <c r="UGM50" s="21"/>
      <c r="UGN50" s="21"/>
      <c r="UGO50" s="21"/>
      <c r="UGP50" s="21"/>
      <c r="UGQ50" s="21"/>
      <c r="UGR50" s="21"/>
      <c r="UGS50" s="21"/>
      <c r="UGT50" s="21"/>
      <c r="UGU50" s="21"/>
      <c r="UGV50" s="21"/>
      <c r="UGW50" s="21"/>
      <c r="UGX50" s="21"/>
      <c r="UGY50" s="21"/>
      <c r="UGZ50" s="21"/>
      <c r="UHA50" s="21"/>
      <c r="UHB50" s="21"/>
      <c r="UHC50" s="21"/>
      <c r="UHD50" s="21"/>
      <c r="UHE50" s="21"/>
      <c r="UHF50" s="21"/>
      <c r="UHG50" s="21"/>
      <c r="UHH50" s="21"/>
      <c r="UHI50" s="21"/>
      <c r="UHJ50" s="21"/>
      <c r="UHK50" s="21"/>
      <c r="UHL50" s="21"/>
      <c r="UHM50" s="21"/>
      <c r="UHN50" s="21"/>
      <c r="UHO50" s="21"/>
      <c r="UHP50" s="21"/>
      <c r="UHQ50" s="21"/>
      <c r="UHR50" s="21"/>
      <c r="UHS50" s="21"/>
      <c r="UHT50" s="21"/>
      <c r="UHU50" s="21"/>
      <c r="UHV50" s="21"/>
      <c r="UHW50" s="21"/>
      <c r="UHX50" s="21"/>
      <c r="UHY50" s="21"/>
      <c r="UHZ50" s="21"/>
      <c r="UIA50" s="21"/>
      <c r="UIB50" s="21"/>
      <c r="UIC50" s="21"/>
      <c r="UID50" s="21"/>
      <c r="UIE50" s="21"/>
      <c r="UIF50" s="21"/>
      <c r="UIG50" s="21"/>
      <c r="UIH50" s="21"/>
      <c r="UII50" s="21"/>
      <c r="UIJ50" s="21"/>
      <c r="UIK50" s="21"/>
      <c r="UIL50" s="21"/>
      <c r="UIM50" s="21"/>
      <c r="UIN50" s="21"/>
      <c r="UIO50" s="21"/>
      <c r="UIP50" s="21"/>
      <c r="UIQ50" s="21"/>
      <c r="UIR50" s="21"/>
      <c r="UIS50" s="21"/>
      <c r="UIT50" s="21"/>
      <c r="UIU50" s="21"/>
      <c r="UIV50" s="21"/>
      <c r="UIW50" s="21"/>
      <c r="UIX50" s="21"/>
      <c r="UIY50" s="21"/>
      <c r="UIZ50" s="21"/>
      <c r="UJA50" s="21"/>
      <c r="UJB50" s="21"/>
      <c r="UJC50" s="21"/>
      <c r="UJD50" s="21"/>
      <c r="UJE50" s="21"/>
      <c r="UJF50" s="21"/>
      <c r="UJG50" s="21"/>
      <c r="UJH50" s="21"/>
      <c r="UJI50" s="21"/>
      <c r="UJJ50" s="21"/>
      <c r="UJK50" s="21"/>
      <c r="UJL50" s="21"/>
      <c r="UJM50" s="21"/>
      <c r="UJN50" s="21"/>
      <c r="UJO50" s="21"/>
      <c r="UJP50" s="21"/>
      <c r="UJQ50" s="21"/>
      <c r="UJR50" s="21"/>
      <c r="UJS50" s="21"/>
      <c r="UJT50" s="21"/>
      <c r="UJU50" s="21"/>
      <c r="UJV50" s="21"/>
      <c r="UJW50" s="21"/>
      <c r="UJX50" s="21"/>
      <c r="UJY50" s="21"/>
      <c r="UJZ50" s="21"/>
      <c r="UKA50" s="21"/>
      <c r="UKB50" s="21"/>
      <c r="UKC50" s="21"/>
      <c r="UKD50" s="21"/>
      <c r="UKE50" s="21"/>
      <c r="UKF50" s="21"/>
      <c r="UKG50" s="21"/>
      <c r="UKH50" s="21"/>
      <c r="UKI50" s="21"/>
      <c r="UKJ50" s="21"/>
      <c r="UKK50" s="21"/>
      <c r="UKL50" s="21"/>
      <c r="UKM50" s="21"/>
      <c r="UKN50" s="21"/>
      <c r="UKO50" s="21"/>
      <c r="UKP50" s="21"/>
      <c r="UKQ50" s="21"/>
      <c r="UKR50" s="21"/>
      <c r="UKS50" s="21"/>
      <c r="UKT50" s="21"/>
      <c r="UKU50" s="21"/>
      <c r="UKV50" s="21"/>
      <c r="UKW50" s="21"/>
      <c r="UKX50" s="21"/>
      <c r="UKY50" s="21"/>
      <c r="UKZ50" s="21"/>
      <c r="ULA50" s="21"/>
      <c r="ULB50" s="21"/>
      <c r="ULC50" s="21"/>
      <c r="ULD50" s="21"/>
      <c r="ULE50" s="21"/>
      <c r="ULF50" s="21"/>
      <c r="ULG50" s="21"/>
      <c r="ULH50" s="21"/>
      <c r="ULI50" s="21"/>
      <c r="ULJ50" s="21"/>
      <c r="ULK50" s="21"/>
      <c r="ULL50" s="21"/>
      <c r="ULM50" s="21"/>
      <c r="ULN50" s="21"/>
      <c r="ULO50" s="21"/>
      <c r="ULP50" s="21"/>
      <c r="ULQ50" s="21"/>
      <c r="ULR50" s="21"/>
      <c r="ULS50" s="21"/>
      <c r="ULT50" s="21"/>
      <c r="ULU50" s="21"/>
      <c r="ULV50" s="21"/>
      <c r="ULW50" s="21"/>
      <c r="ULX50" s="21"/>
      <c r="ULY50" s="21"/>
      <c r="ULZ50" s="21"/>
      <c r="UMA50" s="21"/>
      <c r="UMB50" s="21"/>
      <c r="UMC50" s="21"/>
      <c r="UMD50" s="21"/>
      <c r="UME50" s="21"/>
      <c r="UMF50" s="21"/>
      <c r="UMG50" s="21"/>
      <c r="UMH50" s="21"/>
      <c r="UMI50" s="21"/>
      <c r="UMJ50" s="21"/>
      <c r="UMK50" s="21"/>
      <c r="UML50" s="21"/>
      <c r="UMM50" s="21"/>
      <c r="UMN50" s="21"/>
      <c r="UMO50" s="21"/>
      <c r="UMP50" s="21"/>
      <c r="UMQ50" s="21"/>
      <c r="UMR50" s="21"/>
      <c r="UMS50" s="21"/>
      <c r="UMT50" s="21"/>
      <c r="UMU50" s="21"/>
      <c r="UMV50" s="21"/>
      <c r="UMW50" s="21"/>
      <c r="UMX50" s="21"/>
      <c r="UMY50" s="21"/>
      <c r="UMZ50" s="21"/>
      <c r="UNA50" s="21"/>
      <c r="UNB50" s="21"/>
      <c r="UNC50" s="21"/>
      <c r="UND50" s="21"/>
      <c r="UNE50" s="21"/>
      <c r="UNF50" s="21"/>
      <c r="UNG50" s="21"/>
      <c r="UNH50" s="21"/>
      <c r="UNI50" s="21"/>
      <c r="UNJ50" s="21"/>
      <c r="UNK50" s="21"/>
      <c r="UNL50" s="21"/>
      <c r="UNM50" s="21"/>
      <c r="UNN50" s="21"/>
      <c r="UNO50" s="21"/>
      <c r="UNP50" s="21"/>
      <c r="UNQ50" s="21"/>
      <c r="UNR50" s="21"/>
      <c r="UNS50" s="21"/>
      <c r="UNT50" s="21"/>
      <c r="UNU50" s="21"/>
      <c r="UNV50" s="21"/>
      <c r="UNW50" s="21"/>
      <c r="UNX50" s="21"/>
      <c r="UNY50" s="21"/>
      <c r="UNZ50" s="21"/>
      <c r="UOA50" s="21"/>
      <c r="UOB50" s="21"/>
      <c r="UOC50" s="21"/>
      <c r="UOD50" s="21"/>
      <c r="UOE50" s="21"/>
      <c r="UOF50" s="21"/>
      <c r="UOG50" s="21"/>
      <c r="UOH50" s="21"/>
      <c r="UOI50" s="21"/>
      <c r="UOJ50" s="21"/>
      <c r="UOK50" s="21"/>
      <c r="UOL50" s="21"/>
      <c r="UOM50" s="21"/>
      <c r="UON50" s="21"/>
      <c r="UOO50" s="21"/>
      <c r="UOP50" s="21"/>
      <c r="UOQ50" s="21"/>
      <c r="UOR50" s="21"/>
      <c r="UOS50" s="21"/>
      <c r="UOT50" s="21"/>
      <c r="UOU50" s="21"/>
      <c r="UOV50" s="21"/>
      <c r="UOW50" s="21"/>
      <c r="UOX50" s="21"/>
      <c r="UOY50" s="21"/>
      <c r="UOZ50" s="21"/>
      <c r="UPA50" s="21"/>
      <c r="UPB50" s="21"/>
      <c r="UPC50" s="21"/>
      <c r="UPD50" s="21"/>
      <c r="UPE50" s="21"/>
      <c r="UPF50" s="21"/>
      <c r="UPG50" s="21"/>
      <c r="UPH50" s="21"/>
      <c r="UPI50" s="21"/>
      <c r="UPJ50" s="21"/>
      <c r="UPK50" s="21"/>
      <c r="UPL50" s="21"/>
      <c r="UPM50" s="21"/>
      <c r="UPN50" s="21"/>
      <c r="UPO50" s="21"/>
      <c r="UPP50" s="21"/>
      <c r="UPQ50" s="21"/>
      <c r="UPR50" s="21"/>
      <c r="UPS50" s="21"/>
      <c r="UPT50" s="21"/>
      <c r="UPU50" s="21"/>
      <c r="UPV50" s="21"/>
      <c r="UPW50" s="21"/>
      <c r="UPX50" s="21"/>
      <c r="UPY50" s="21"/>
      <c r="UPZ50" s="21"/>
      <c r="UQA50" s="21"/>
      <c r="UQB50" s="21"/>
      <c r="UQC50" s="21"/>
      <c r="UQD50" s="21"/>
      <c r="UQE50" s="21"/>
      <c r="UQF50" s="21"/>
      <c r="UQG50" s="21"/>
      <c r="UQH50" s="21"/>
      <c r="UQI50" s="21"/>
      <c r="UQJ50" s="21"/>
      <c r="UQK50" s="21"/>
      <c r="UQL50" s="21"/>
      <c r="UQM50" s="21"/>
      <c r="UQN50" s="21"/>
      <c r="UQO50" s="21"/>
      <c r="UQP50" s="21"/>
      <c r="UQQ50" s="21"/>
      <c r="UQR50" s="21"/>
      <c r="UQS50" s="21"/>
      <c r="UQT50" s="21"/>
      <c r="UQU50" s="21"/>
      <c r="UQV50" s="21"/>
      <c r="UQW50" s="21"/>
      <c r="UQX50" s="21"/>
      <c r="UQY50" s="21"/>
      <c r="UQZ50" s="21"/>
      <c r="URA50" s="21"/>
      <c r="URB50" s="21"/>
      <c r="URC50" s="21"/>
      <c r="URD50" s="21"/>
      <c r="URE50" s="21"/>
      <c r="URF50" s="21"/>
      <c r="URG50" s="21"/>
      <c r="URH50" s="21"/>
      <c r="URI50" s="21"/>
      <c r="URJ50" s="21"/>
      <c r="URK50" s="21"/>
      <c r="URL50" s="21"/>
      <c r="URM50" s="21"/>
      <c r="URN50" s="21"/>
      <c r="URO50" s="21"/>
      <c r="URP50" s="21"/>
      <c r="URQ50" s="21"/>
      <c r="URR50" s="21"/>
      <c r="URS50" s="21"/>
      <c r="URT50" s="21"/>
      <c r="URU50" s="21"/>
      <c r="URV50" s="21"/>
      <c r="URW50" s="21"/>
      <c r="URX50" s="21"/>
      <c r="URY50" s="21"/>
      <c r="URZ50" s="21"/>
      <c r="USA50" s="21"/>
      <c r="USB50" s="21"/>
      <c r="USC50" s="21"/>
      <c r="USD50" s="21"/>
      <c r="USE50" s="21"/>
      <c r="USF50" s="21"/>
      <c r="USG50" s="21"/>
      <c r="USH50" s="21"/>
      <c r="USI50" s="21"/>
      <c r="USJ50" s="21"/>
      <c r="USK50" s="21"/>
      <c r="USL50" s="21"/>
      <c r="USM50" s="21"/>
      <c r="USN50" s="21"/>
      <c r="USO50" s="21"/>
      <c r="USP50" s="21"/>
      <c r="USQ50" s="21"/>
      <c r="USR50" s="21"/>
      <c r="USS50" s="21"/>
      <c r="UST50" s="21"/>
      <c r="USU50" s="21"/>
      <c r="USV50" s="21"/>
      <c r="USW50" s="21"/>
      <c r="USX50" s="21"/>
      <c r="USY50" s="21"/>
      <c r="USZ50" s="21"/>
      <c r="UTA50" s="21"/>
      <c r="UTB50" s="21"/>
      <c r="UTC50" s="21"/>
      <c r="UTD50" s="21"/>
      <c r="UTE50" s="21"/>
      <c r="UTF50" s="21"/>
      <c r="UTG50" s="21"/>
      <c r="UTH50" s="21"/>
      <c r="UTI50" s="21"/>
      <c r="UTJ50" s="21"/>
      <c r="UTK50" s="21"/>
      <c r="UTL50" s="21"/>
      <c r="UTM50" s="21"/>
      <c r="UTN50" s="21"/>
      <c r="UTO50" s="21"/>
      <c r="UTP50" s="21"/>
      <c r="UTQ50" s="21"/>
      <c r="UTR50" s="21"/>
      <c r="UTS50" s="21"/>
      <c r="UTT50" s="21"/>
      <c r="UTU50" s="21"/>
      <c r="UTV50" s="21"/>
      <c r="UTW50" s="21"/>
      <c r="UTX50" s="21"/>
      <c r="UTY50" s="21"/>
      <c r="UTZ50" s="21"/>
      <c r="UUA50" s="21"/>
      <c r="UUB50" s="21"/>
      <c r="UUC50" s="21"/>
      <c r="UUD50" s="21"/>
      <c r="UUE50" s="21"/>
      <c r="UUF50" s="21"/>
      <c r="UUG50" s="21"/>
      <c r="UUH50" s="21"/>
      <c r="UUI50" s="21"/>
      <c r="UUJ50" s="21"/>
      <c r="UUK50" s="21"/>
      <c r="UUL50" s="21"/>
      <c r="UUM50" s="21"/>
      <c r="UUN50" s="21"/>
      <c r="UUO50" s="21"/>
      <c r="UUP50" s="21"/>
      <c r="UUQ50" s="21"/>
      <c r="UUR50" s="21"/>
      <c r="UUS50" s="21"/>
      <c r="UUT50" s="21"/>
      <c r="UUU50" s="21"/>
      <c r="UUV50" s="21"/>
      <c r="UUW50" s="21"/>
      <c r="UUX50" s="21"/>
      <c r="UUY50" s="21"/>
      <c r="UUZ50" s="21"/>
      <c r="UVA50" s="21"/>
      <c r="UVB50" s="21"/>
      <c r="UVC50" s="21"/>
      <c r="UVD50" s="21"/>
      <c r="UVE50" s="21"/>
      <c r="UVF50" s="21"/>
      <c r="UVG50" s="21"/>
      <c r="UVH50" s="21"/>
      <c r="UVI50" s="21"/>
      <c r="UVJ50" s="21"/>
      <c r="UVK50" s="21"/>
      <c r="UVL50" s="21"/>
      <c r="UVM50" s="21"/>
      <c r="UVN50" s="21"/>
      <c r="UVO50" s="21"/>
      <c r="UVP50" s="21"/>
      <c r="UVQ50" s="21"/>
      <c r="UVR50" s="21"/>
      <c r="UVS50" s="21"/>
      <c r="UVT50" s="21"/>
      <c r="UVU50" s="21"/>
      <c r="UVV50" s="21"/>
      <c r="UVW50" s="21"/>
      <c r="UVX50" s="21"/>
      <c r="UVY50" s="21"/>
      <c r="UVZ50" s="21"/>
      <c r="UWA50" s="21"/>
      <c r="UWB50" s="21"/>
      <c r="UWC50" s="21"/>
      <c r="UWD50" s="21"/>
      <c r="UWE50" s="21"/>
      <c r="UWF50" s="21"/>
      <c r="UWG50" s="21"/>
      <c r="UWH50" s="21"/>
      <c r="UWI50" s="21"/>
      <c r="UWJ50" s="21"/>
      <c r="UWK50" s="21"/>
      <c r="UWL50" s="21"/>
      <c r="UWM50" s="21"/>
      <c r="UWN50" s="21"/>
      <c r="UWO50" s="21"/>
      <c r="UWP50" s="21"/>
      <c r="UWQ50" s="21"/>
      <c r="UWR50" s="21"/>
      <c r="UWS50" s="21"/>
      <c r="UWT50" s="21"/>
      <c r="UWU50" s="21"/>
      <c r="UWV50" s="21"/>
      <c r="UWW50" s="21"/>
      <c r="UWX50" s="21"/>
      <c r="UWY50" s="21"/>
      <c r="UWZ50" s="21"/>
      <c r="UXA50" s="21"/>
      <c r="UXB50" s="21"/>
      <c r="UXC50" s="21"/>
      <c r="UXD50" s="21"/>
      <c r="UXE50" s="21"/>
      <c r="UXF50" s="21"/>
      <c r="UXG50" s="21"/>
      <c r="UXH50" s="21"/>
      <c r="UXI50" s="21"/>
      <c r="UXJ50" s="21"/>
      <c r="UXK50" s="21"/>
      <c r="UXL50" s="21"/>
      <c r="UXM50" s="21"/>
      <c r="UXN50" s="21"/>
      <c r="UXO50" s="21"/>
      <c r="UXP50" s="21"/>
      <c r="UXQ50" s="21"/>
      <c r="UXR50" s="21"/>
      <c r="UXS50" s="21"/>
      <c r="UXT50" s="21"/>
      <c r="UXU50" s="21"/>
      <c r="UXV50" s="21"/>
      <c r="UXW50" s="21"/>
      <c r="UXX50" s="21"/>
      <c r="UXY50" s="21"/>
      <c r="UXZ50" s="21"/>
      <c r="UYA50" s="21"/>
      <c r="UYB50" s="21"/>
      <c r="UYC50" s="21"/>
      <c r="UYD50" s="21"/>
      <c r="UYE50" s="21"/>
      <c r="UYF50" s="21"/>
      <c r="UYG50" s="21"/>
      <c r="UYH50" s="21"/>
      <c r="UYI50" s="21"/>
      <c r="UYJ50" s="21"/>
      <c r="UYK50" s="21"/>
      <c r="UYL50" s="21"/>
      <c r="UYM50" s="21"/>
      <c r="UYN50" s="21"/>
      <c r="UYO50" s="21"/>
      <c r="UYP50" s="21"/>
      <c r="UYQ50" s="21"/>
      <c r="UYR50" s="21"/>
      <c r="UYS50" s="21"/>
      <c r="UYT50" s="21"/>
      <c r="UYU50" s="21"/>
      <c r="UYV50" s="21"/>
      <c r="UYW50" s="21"/>
      <c r="UYX50" s="21"/>
      <c r="UYY50" s="21"/>
      <c r="UYZ50" s="21"/>
      <c r="UZA50" s="21"/>
      <c r="UZB50" s="21"/>
      <c r="UZC50" s="21"/>
      <c r="UZD50" s="21"/>
      <c r="UZE50" s="21"/>
      <c r="UZF50" s="21"/>
      <c r="UZG50" s="21"/>
      <c r="UZH50" s="21"/>
      <c r="UZI50" s="21"/>
      <c r="UZJ50" s="21"/>
      <c r="UZK50" s="21"/>
      <c r="UZL50" s="21"/>
      <c r="UZM50" s="21"/>
      <c r="UZN50" s="21"/>
      <c r="UZO50" s="21"/>
      <c r="UZP50" s="21"/>
      <c r="UZQ50" s="21"/>
      <c r="UZR50" s="21"/>
      <c r="UZS50" s="21"/>
      <c r="UZT50" s="21"/>
      <c r="UZU50" s="21"/>
      <c r="UZV50" s="21"/>
      <c r="UZW50" s="21"/>
      <c r="UZX50" s="21"/>
      <c r="UZY50" s="21"/>
      <c r="UZZ50" s="21"/>
      <c r="VAA50" s="21"/>
      <c r="VAB50" s="21"/>
      <c r="VAC50" s="21"/>
      <c r="VAD50" s="21"/>
      <c r="VAE50" s="21"/>
      <c r="VAF50" s="21"/>
      <c r="VAG50" s="21"/>
      <c r="VAH50" s="21"/>
      <c r="VAI50" s="21"/>
      <c r="VAJ50" s="21"/>
      <c r="VAK50" s="21"/>
      <c r="VAL50" s="21"/>
      <c r="VAM50" s="21"/>
      <c r="VAN50" s="21"/>
      <c r="VAO50" s="21"/>
      <c r="VAP50" s="21"/>
      <c r="VAQ50" s="21"/>
      <c r="VAR50" s="21"/>
      <c r="VAS50" s="21"/>
      <c r="VAT50" s="21"/>
      <c r="VAU50" s="21"/>
      <c r="VAV50" s="21"/>
      <c r="VAW50" s="21"/>
      <c r="VAX50" s="21"/>
      <c r="VAY50" s="21"/>
      <c r="VAZ50" s="21"/>
      <c r="VBA50" s="21"/>
      <c r="VBB50" s="21"/>
      <c r="VBC50" s="21"/>
      <c r="VBD50" s="21"/>
      <c r="VBE50" s="21"/>
      <c r="VBF50" s="21"/>
      <c r="VBG50" s="21"/>
      <c r="VBH50" s="21"/>
      <c r="VBI50" s="21"/>
      <c r="VBJ50" s="21"/>
      <c r="VBK50" s="21"/>
      <c r="VBL50" s="21"/>
      <c r="VBM50" s="21"/>
      <c r="VBN50" s="21"/>
      <c r="VBO50" s="21"/>
      <c r="VBP50" s="21"/>
      <c r="VBQ50" s="21"/>
      <c r="VBR50" s="21"/>
      <c r="VBS50" s="21"/>
      <c r="VBT50" s="21"/>
      <c r="VBU50" s="21"/>
      <c r="VBV50" s="21"/>
      <c r="VBW50" s="21"/>
      <c r="VBX50" s="21"/>
      <c r="VBY50" s="21"/>
      <c r="VBZ50" s="21"/>
      <c r="VCA50" s="21"/>
      <c r="VCB50" s="21"/>
      <c r="VCC50" s="21"/>
      <c r="VCD50" s="21"/>
      <c r="VCE50" s="21"/>
      <c r="VCF50" s="21"/>
      <c r="VCG50" s="21"/>
      <c r="VCH50" s="21"/>
      <c r="VCI50" s="21"/>
      <c r="VCJ50" s="21"/>
      <c r="VCK50" s="21"/>
      <c r="VCL50" s="21"/>
      <c r="VCM50" s="21"/>
      <c r="VCN50" s="21"/>
      <c r="VCO50" s="21"/>
      <c r="VCP50" s="21"/>
      <c r="VCQ50" s="21"/>
      <c r="VCR50" s="21"/>
      <c r="VCS50" s="21"/>
      <c r="VCT50" s="21"/>
      <c r="VCU50" s="21"/>
      <c r="VCV50" s="21"/>
      <c r="VCW50" s="21"/>
      <c r="VCX50" s="21"/>
      <c r="VCY50" s="21"/>
      <c r="VCZ50" s="21"/>
      <c r="VDA50" s="21"/>
      <c r="VDB50" s="21"/>
      <c r="VDC50" s="21"/>
      <c r="VDD50" s="21"/>
      <c r="VDE50" s="21"/>
      <c r="VDF50" s="21"/>
      <c r="VDG50" s="21"/>
      <c r="VDH50" s="21"/>
      <c r="VDI50" s="21"/>
      <c r="VDJ50" s="21"/>
      <c r="VDK50" s="21"/>
      <c r="VDL50" s="21"/>
      <c r="VDM50" s="21"/>
      <c r="VDN50" s="21"/>
      <c r="VDO50" s="21"/>
      <c r="VDP50" s="21"/>
      <c r="VDQ50" s="21"/>
      <c r="VDR50" s="21"/>
      <c r="VDS50" s="21"/>
      <c r="VDT50" s="21"/>
      <c r="VDU50" s="21"/>
      <c r="VDV50" s="21"/>
      <c r="VDW50" s="21"/>
      <c r="VDX50" s="21"/>
      <c r="VDY50" s="21"/>
      <c r="VDZ50" s="21"/>
      <c r="VEA50" s="21"/>
      <c r="VEB50" s="21"/>
      <c r="VEC50" s="21"/>
      <c r="VED50" s="21"/>
      <c r="VEE50" s="21"/>
      <c r="VEF50" s="21"/>
      <c r="VEG50" s="21"/>
      <c r="VEH50" s="21"/>
      <c r="VEI50" s="21"/>
      <c r="VEJ50" s="21"/>
      <c r="VEK50" s="21"/>
      <c r="VEL50" s="21"/>
      <c r="VEM50" s="21"/>
      <c r="VEN50" s="21"/>
      <c r="VEO50" s="21"/>
      <c r="VEP50" s="21"/>
      <c r="VEQ50" s="21"/>
      <c r="VER50" s="21"/>
      <c r="VES50" s="21"/>
      <c r="VET50" s="21"/>
      <c r="VEU50" s="21"/>
      <c r="VEV50" s="21"/>
      <c r="VEW50" s="21"/>
      <c r="VEX50" s="21"/>
      <c r="VEY50" s="21"/>
      <c r="VEZ50" s="21"/>
      <c r="VFA50" s="21"/>
      <c r="VFB50" s="21"/>
      <c r="VFC50" s="21"/>
      <c r="VFD50" s="21"/>
      <c r="VFE50" s="21"/>
      <c r="VFF50" s="21"/>
      <c r="VFG50" s="21"/>
      <c r="VFH50" s="21"/>
      <c r="VFI50" s="21"/>
      <c r="VFJ50" s="21"/>
      <c r="VFK50" s="21"/>
      <c r="VFL50" s="21"/>
      <c r="VFM50" s="21"/>
      <c r="VFN50" s="21"/>
      <c r="VFO50" s="21"/>
      <c r="VFP50" s="21"/>
      <c r="VFQ50" s="21"/>
      <c r="VFR50" s="21"/>
      <c r="VFS50" s="21"/>
      <c r="VFT50" s="21"/>
      <c r="VFU50" s="21"/>
      <c r="VFV50" s="21"/>
      <c r="VFW50" s="21"/>
      <c r="VFX50" s="21"/>
      <c r="VFY50" s="21"/>
      <c r="VFZ50" s="21"/>
      <c r="VGA50" s="21"/>
      <c r="VGB50" s="21"/>
      <c r="VGC50" s="21"/>
      <c r="VGD50" s="21"/>
      <c r="VGE50" s="21"/>
      <c r="VGF50" s="21"/>
      <c r="VGG50" s="21"/>
      <c r="VGH50" s="21"/>
      <c r="VGI50" s="21"/>
      <c r="VGJ50" s="21"/>
      <c r="VGK50" s="21"/>
      <c r="VGL50" s="21"/>
      <c r="VGM50" s="21"/>
      <c r="VGN50" s="21"/>
      <c r="VGO50" s="21"/>
      <c r="VGP50" s="21"/>
      <c r="VGQ50" s="21"/>
      <c r="VGR50" s="21"/>
      <c r="VGS50" s="21"/>
      <c r="VGT50" s="21"/>
      <c r="VGU50" s="21"/>
      <c r="VGV50" s="21"/>
      <c r="VGW50" s="21"/>
      <c r="VGX50" s="21"/>
      <c r="VGY50" s="21"/>
      <c r="VGZ50" s="21"/>
      <c r="VHA50" s="21"/>
      <c r="VHB50" s="21"/>
      <c r="VHC50" s="21"/>
      <c r="VHD50" s="21"/>
      <c r="VHE50" s="21"/>
      <c r="VHF50" s="21"/>
      <c r="VHG50" s="21"/>
      <c r="VHH50" s="21"/>
      <c r="VHI50" s="21"/>
      <c r="VHJ50" s="21"/>
      <c r="VHK50" s="21"/>
      <c r="VHL50" s="21"/>
      <c r="VHM50" s="21"/>
      <c r="VHN50" s="21"/>
      <c r="VHO50" s="21"/>
      <c r="VHP50" s="21"/>
      <c r="VHQ50" s="21"/>
      <c r="VHR50" s="21"/>
      <c r="VHS50" s="21"/>
      <c r="VHT50" s="21"/>
      <c r="VHU50" s="21"/>
      <c r="VHV50" s="21"/>
      <c r="VHW50" s="21"/>
      <c r="VHX50" s="21"/>
      <c r="VHY50" s="21"/>
      <c r="VHZ50" s="21"/>
      <c r="VIA50" s="21"/>
      <c r="VIB50" s="21"/>
      <c r="VIC50" s="21"/>
      <c r="VID50" s="21"/>
      <c r="VIE50" s="21"/>
      <c r="VIF50" s="21"/>
      <c r="VIG50" s="21"/>
      <c r="VIH50" s="21"/>
      <c r="VII50" s="21"/>
      <c r="VIJ50" s="21"/>
      <c r="VIK50" s="21"/>
      <c r="VIL50" s="21"/>
      <c r="VIM50" s="21"/>
      <c r="VIN50" s="21"/>
      <c r="VIO50" s="21"/>
      <c r="VIP50" s="21"/>
      <c r="VIQ50" s="21"/>
      <c r="VIR50" s="21"/>
      <c r="VIS50" s="21"/>
      <c r="VIT50" s="21"/>
      <c r="VIU50" s="21"/>
      <c r="VIV50" s="21"/>
      <c r="VIW50" s="21"/>
      <c r="VIX50" s="21"/>
      <c r="VIY50" s="21"/>
      <c r="VIZ50" s="21"/>
      <c r="VJA50" s="21"/>
      <c r="VJB50" s="21"/>
      <c r="VJC50" s="21"/>
      <c r="VJD50" s="21"/>
      <c r="VJE50" s="21"/>
      <c r="VJF50" s="21"/>
      <c r="VJG50" s="21"/>
      <c r="VJH50" s="21"/>
      <c r="VJI50" s="21"/>
      <c r="VJJ50" s="21"/>
      <c r="VJK50" s="21"/>
      <c r="VJL50" s="21"/>
      <c r="VJM50" s="21"/>
      <c r="VJN50" s="21"/>
      <c r="VJO50" s="21"/>
      <c r="VJP50" s="21"/>
      <c r="VJQ50" s="21"/>
      <c r="VJR50" s="21"/>
      <c r="VJS50" s="21"/>
      <c r="VJT50" s="21"/>
      <c r="VJU50" s="21"/>
      <c r="VJV50" s="21"/>
      <c r="VJW50" s="21"/>
      <c r="VJX50" s="21"/>
      <c r="VJY50" s="21"/>
      <c r="VJZ50" s="21"/>
      <c r="VKA50" s="21"/>
      <c r="VKB50" s="21"/>
      <c r="VKC50" s="21"/>
      <c r="VKD50" s="21"/>
      <c r="VKE50" s="21"/>
      <c r="VKF50" s="21"/>
      <c r="VKG50" s="21"/>
      <c r="VKH50" s="21"/>
      <c r="VKI50" s="21"/>
      <c r="VKJ50" s="21"/>
      <c r="VKK50" s="21"/>
      <c r="VKL50" s="21"/>
      <c r="VKM50" s="21"/>
      <c r="VKN50" s="21"/>
      <c r="VKO50" s="21"/>
      <c r="VKP50" s="21"/>
      <c r="VKQ50" s="21"/>
      <c r="VKR50" s="21"/>
      <c r="VKS50" s="21"/>
      <c r="VKT50" s="21"/>
      <c r="VKU50" s="21"/>
      <c r="VKV50" s="21"/>
      <c r="VKW50" s="21"/>
      <c r="VKX50" s="21"/>
      <c r="VKY50" s="21"/>
      <c r="VKZ50" s="21"/>
      <c r="VLA50" s="21"/>
      <c r="VLB50" s="21"/>
      <c r="VLC50" s="21"/>
      <c r="VLD50" s="21"/>
      <c r="VLE50" s="21"/>
      <c r="VLF50" s="21"/>
      <c r="VLG50" s="21"/>
      <c r="VLH50" s="21"/>
      <c r="VLI50" s="21"/>
      <c r="VLJ50" s="21"/>
      <c r="VLK50" s="21"/>
      <c r="VLL50" s="21"/>
      <c r="VLM50" s="21"/>
      <c r="VLN50" s="21"/>
      <c r="VLO50" s="21"/>
      <c r="VLP50" s="21"/>
      <c r="VLQ50" s="21"/>
      <c r="VLR50" s="21"/>
      <c r="VLS50" s="21"/>
      <c r="VLT50" s="21"/>
      <c r="VLU50" s="21"/>
      <c r="VLV50" s="21"/>
      <c r="VLW50" s="21"/>
      <c r="VLX50" s="21"/>
      <c r="VLY50" s="21"/>
      <c r="VLZ50" s="21"/>
      <c r="VMA50" s="21"/>
      <c r="VMB50" s="21"/>
      <c r="VMC50" s="21"/>
      <c r="VMD50" s="21"/>
      <c r="VME50" s="21"/>
      <c r="VMF50" s="21"/>
      <c r="VMG50" s="21"/>
      <c r="VMH50" s="21"/>
      <c r="VMI50" s="21"/>
      <c r="VMJ50" s="21"/>
      <c r="VMK50" s="21"/>
      <c r="VML50" s="21"/>
      <c r="VMM50" s="21"/>
      <c r="VMN50" s="21"/>
      <c r="VMO50" s="21"/>
      <c r="VMP50" s="21"/>
      <c r="VMQ50" s="21"/>
      <c r="VMR50" s="21"/>
      <c r="VMS50" s="21"/>
      <c r="VMT50" s="21"/>
      <c r="VMU50" s="21"/>
      <c r="VMV50" s="21"/>
      <c r="VMW50" s="21"/>
      <c r="VMX50" s="21"/>
      <c r="VMY50" s="21"/>
      <c r="VMZ50" s="21"/>
      <c r="VNA50" s="21"/>
      <c r="VNB50" s="21"/>
      <c r="VNC50" s="21"/>
      <c r="VND50" s="21"/>
      <c r="VNE50" s="21"/>
      <c r="VNF50" s="21"/>
      <c r="VNG50" s="21"/>
      <c r="VNH50" s="21"/>
      <c r="VNI50" s="21"/>
      <c r="VNJ50" s="21"/>
      <c r="VNK50" s="21"/>
      <c r="VNL50" s="21"/>
      <c r="VNM50" s="21"/>
      <c r="VNN50" s="21"/>
      <c r="VNO50" s="21"/>
      <c r="VNP50" s="21"/>
      <c r="VNQ50" s="21"/>
      <c r="VNR50" s="21"/>
      <c r="VNS50" s="21"/>
      <c r="VNT50" s="21"/>
      <c r="VNU50" s="21"/>
      <c r="VNV50" s="21"/>
      <c r="VNW50" s="21"/>
      <c r="VNX50" s="21"/>
      <c r="VNY50" s="21"/>
      <c r="VNZ50" s="21"/>
      <c r="VOA50" s="21"/>
      <c r="VOB50" s="21"/>
      <c r="VOC50" s="21"/>
      <c r="VOD50" s="21"/>
      <c r="VOE50" s="21"/>
      <c r="VOF50" s="21"/>
      <c r="VOG50" s="21"/>
      <c r="VOH50" s="21"/>
      <c r="VOI50" s="21"/>
      <c r="VOJ50" s="21"/>
      <c r="VOK50" s="21"/>
      <c r="VOL50" s="21"/>
      <c r="VOM50" s="21"/>
      <c r="VON50" s="21"/>
      <c r="VOO50" s="21"/>
      <c r="VOP50" s="21"/>
      <c r="VOQ50" s="21"/>
      <c r="VOR50" s="21"/>
      <c r="VOS50" s="21"/>
      <c r="VOT50" s="21"/>
      <c r="VOU50" s="21"/>
      <c r="VOV50" s="21"/>
      <c r="VOW50" s="21"/>
      <c r="VOX50" s="21"/>
      <c r="VOY50" s="21"/>
      <c r="VOZ50" s="21"/>
      <c r="VPA50" s="21"/>
      <c r="VPB50" s="21"/>
      <c r="VPC50" s="21"/>
      <c r="VPD50" s="21"/>
      <c r="VPE50" s="21"/>
      <c r="VPF50" s="21"/>
      <c r="VPG50" s="21"/>
      <c r="VPH50" s="21"/>
      <c r="VPI50" s="21"/>
      <c r="VPJ50" s="21"/>
      <c r="VPK50" s="21"/>
      <c r="VPL50" s="21"/>
      <c r="VPM50" s="21"/>
      <c r="VPN50" s="21"/>
      <c r="VPO50" s="21"/>
      <c r="VPP50" s="21"/>
      <c r="VPQ50" s="21"/>
      <c r="VPR50" s="21"/>
      <c r="VPS50" s="21"/>
      <c r="VPT50" s="21"/>
      <c r="VPU50" s="21"/>
      <c r="VPV50" s="21"/>
      <c r="VPW50" s="21"/>
      <c r="VPX50" s="21"/>
      <c r="VPY50" s="21"/>
      <c r="VPZ50" s="21"/>
      <c r="VQA50" s="21"/>
      <c r="VQB50" s="21"/>
      <c r="VQC50" s="21"/>
      <c r="VQD50" s="21"/>
      <c r="VQE50" s="21"/>
      <c r="VQF50" s="21"/>
      <c r="VQG50" s="21"/>
      <c r="VQH50" s="21"/>
      <c r="VQI50" s="21"/>
      <c r="VQJ50" s="21"/>
      <c r="VQK50" s="21"/>
      <c r="VQL50" s="21"/>
      <c r="VQM50" s="21"/>
      <c r="VQN50" s="21"/>
      <c r="VQO50" s="21"/>
      <c r="VQP50" s="21"/>
      <c r="VQQ50" s="21"/>
      <c r="VQR50" s="21"/>
      <c r="VQS50" s="21"/>
      <c r="VQT50" s="21"/>
      <c r="VQU50" s="21"/>
      <c r="VQV50" s="21"/>
      <c r="VQW50" s="21"/>
      <c r="VQX50" s="21"/>
      <c r="VQY50" s="21"/>
      <c r="VQZ50" s="21"/>
      <c r="VRA50" s="21"/>
      <c r="VRB50" s="21"/>
      <c r="VRC50" s="21"/>
      <c r="VRD50" s="21"/>
      <c r="VRE50" s="21"/>
      <c r="VRF50" s="21"/>
      <c r="VRG50" s="21"/>
      <c r="VRH50" s="21"/>
      <c r="VRI50" s="21"/>
      <c r="VRJ50" s="21"/>
      <c r="VRK50" s="21"/>
      <c r="VRL50" s="21"/>
      <c r="VRM50" s="21"/>
      <c r="VRN50" s="21"/>
      <c r="VRO50" s="21"/>
      <c r="VRP50" s="21"/>
      <c r="VRQ50" s="21"/>
      <c r="VRR50" s="21"/>
      <c r="VRS50" s="21"/>
      <c r="VRT50" s="21"/>
      <c r="VRU50" s="21"/>
      <c r="VRV50" s="21"/>
      <c r="VRW50" s="21"/>
      <c r="VRX50" s="21"/>
      <c r="VRY50" s="21"/>
      <c r="VRZ50" s="21"/>
      <c r="VSA50" s="21"/>
      <c r="VSB50" s="21"/>
      <c r="VSC50" s="21"/>
      <c r="VSD50" s="21"/>
      <c r="VSE50" s="21"/>
      <c r="VSF50" s="21"/>
      <c r="VSG50" s="21"/>
      <c r="VSH50" s="21"/>
      <c r="VSI50" s="21"/>
      <c r="VSJ50" s="21"/>
      <c r="VSK50" s="21"/>
      <c r="VSL50" s="21"/>
      <c r="VSM50" s="21"/>
      <c r="VSN50" s="21"/>
      <c r="VSO50" s="21"/>
      <c r="VSP50" s="21"/>
      <c r="VSQ50" s="21"/>
      <c r="VSR50" s="21"/>
      <c r="VSS50" s="21"/>
      <c r="VST50" s="21"/>
      <c r="VSU50" s="21"/>
      <c r="VSV50" s="21"/>
      <c r="VSW50" s="21"/>
      <c r="VSX50" s="21"/>
      <c r="VSY50" s="21"/>
      <c r="VSZ50" s="21"/>
      <c r="VTA50" s="21"/>
      <c r="VTB50" s="21"/>
      <c r="VTC50" s="21"/>
      <c r="VTD50" s="21"/>
      <c r="VTE50" s="21"/>
      <c r="VTF50" s="21"/>
      <c r="VTG50" s="21"/>
      <c r="VTH50" s="21"/>
      <c r="VTI50" s="21"/>
      <c r="VTJ50" s="21"/>
      <c r="VTK50" s="21"/>
      <c r="VTL50" s="21"/>
      <c r="VTM50" s="21"/>
      <c r="VTN50" s="21"/>
      <c r="VTO50" s="21"/>
      <c r="VTP50" s="21"/>
      <c r="VTQ50" s="21"/>
      <c r="VTR50" s="21"/>
      <c r="VTS50" s="21"/>
      <c r="VTT50" s="21"/>
      <c r="VTU50" s="21"/>
      <c r="VTV50" s="21"/>
      <c r="VTW50" s="21"/>
      <c r="VTX50" s="21"/>
      <c r="VTY50" s="21"/>
      <c r="VTZ50" s="21"/>
      <c r="VUA50" s="21"/>
      <c r="VUB50" s="21"/>
      <c r="VUC50" s="21"/>
      <c r="VUD50" s="21"/>
      <c r="VUE50" s="21"/>
      <c r="VUF50" s="21"/>
      <c r="VUG50" s="21"/>
      <c r="VUH50" s="21"/>
      <c r="VUI50" s="21"/>
      <c r="VUJ50" s="21"/>
      <c r="VUK50" s="21"/>
      <c r="VUL50" s="21"/>
      <c r="VUM50" s="21"/>
      <c r="VUN50" s="21"/>
      <c r="VUO50" s="21"/>
      <c r="VUP50" s="21"/>
      <c r="VUQ50" s="21"/>
      <c r="VUR50" s="21"/>
      <c r="VUS50" s="21"/>
      <c r="VUT50" s="21"/>
      <c r="VUU50" s="21"/>
      <c r="VUV50" s="21"/>
      <c r="VUW50" s="21"/>
      <c r="VUX50" s="21"/>
      <c r="VUY50" s="21"/>
      <c r="VUZ50" s="21"/>
      <c r="VVA50" s="21"/>
      <c r="VVB50" s="21"/>
      <c r="VVC50" s="21"/>
      <c r="VVD50" s="21"/>
      <c r="VVE50" s="21"/>
      <c r="VVF50" s="21"/>
      <c r="VVG50" s="21"/>
      <c r="VVH50" s="21"/>
      <c r="VVI50" s="21"/>
      <c r="VVJ50" s="21"/>
      <c r="VVK50" s="21"/>
      <c r="VVL50" s="21"/>
      <c r="VVM50" s="21"/>
      <c r="VVN50" s="21"/>
      <c r="VVO50" s="21"/>
      <c r="VVP50" s="21"/>
      <c r="VVQ50" s="21"/>
      <c r="VVR50" s="21"/>
      <c r="VVS50" s="21"/>
      <c r="VVT50" s="21"/>
      <c r="VVU50" s="21"/>
      <c r="VVV50" s="21"/>
      <c r="VVW50" s="21"/>
      <c r="VVX50" s="21"/>
      <c r="VVY50" s="21"/>
      <c r="VVZ50" s="21"/>
      <c r="VWA50" s="21"/>
      <c r="VWB50" s="21"/>
      <c r="VWC50" s="21"/>
      <c r="VWD50" s="21"/>
      <c r="VWE50" s="21"/>
      <c r="VWF50" s="21"/>
      <c r="VWG50" s="21"/>
      <c r="VWH50" s="21"/>
      <c r="VWI50" s="21"/>
      <c r="VWJ50" s="21"/>
      <c r="VWK50" s="21"/>
      <c r="VWL50" s="21"/>
      <c r="VWM50" s="21"/>
      <c r="VWN50" s="21"/>
      <c r="VWO50" s="21"/>
      <c r="VWP50" s="21"/>
      <c r="VWQ50" s="21"/>
      <c r="VWR50" s="21"/>
      <c r="VWS50" s="21"/>
      <c r="VWT50" s="21"/>
      <c r="VWU50" s="21"/>
      <c r="VWV50" s="21"/>
      <c r="VWW50" s="21"/>
      <c r="VWX50" s="21"/>
      <c r="VWY50" s="21"/>
      <c r="VWZ50" s="21"/>
      <c r="VXA50" s="21"/>
      <c r="VXB50" s="21"/>
      <c r="VXC50" s="21"/>
      <c r="VXD50" s="21"/>
      <c r="VXE50" s="21"/>
      <c r="VXF50" s="21"/>
      <c r="VXG50" s="21"/>
      <c r="VXH50" s="21"/>
      <c r="VXI50" s="21"/>
      <c r="VXJ50" s="21"/>
      <c r="VXK50" s="21"/>
      <c r="VXL50" s="21"/>
      <c r="VXM50" s="21"/>
      <c r="VXN50" s="21"/>
      <c r="VXO50" s="21"/>
      <c r="VXP50" s="21"/>
      <c r="VXQ50" s="21"/>
      <c r="VXR50" s="21"/>
      <c r="VXS50" s="21"/>
      <c r="VXT50" s="21"/>
      <c r="VXU50" s="21"/>
      <c r="VXV50" s="21"/>
      <c r="VXW50" s="21"/>
      <c r="VXX50" s="21"/>
      <c r="VXY50" s="21"/>
      <c r="VXZ50" s="21"/>
      <c r="VYA50" s="21"/>
      <c r="VYB50" s="21"/>
      <c r="VYC50" s="21"/>
      <c r="VYD50" s="21"/>
      <c r="VYE50" s="21"/>
      <c r="VYF50" s="21"/>
      <c r="VYG50" s="21"/>
      <c r="VYH50" s="21"/>
      <c r="VYI50" s="21"/>
      <c r="VYJ50" s="21"/>
      <c r="VYK50" s="21"/>
      <c r="VYL50" s="21"/>
      <c r="VYM50" s="21"/>
      <c r="VYN50" s="21"/>
      <c r="VYO50" s="21"/>
      <c r="VYP50" s="21"/>
      <c r="VYQ50" s="21"/>
      <c r="VYR50" s="21"/>
      <c r="VYS50" s="21"/>
      <c r="VYT50" s="21"/>
      <c r="VYU50" s="21"/>
      <c r="VYV50" s="21"/>
      <c r="VYW50" s="21"/>
      <c r="VYX50" s="21"/>
      <c r="VYY50" s="21"/>
      <c r="VYZ50" s="21"/>
      <c r="VZA50" s="21"/>
      <c r="VZB50" s="21"/>
      <c r="VZC50" s="21"/>
      <c r="VZD50" s="21"/>
      <c r="VZE50" s="21"/>
      <c r="VZF50" s="21"/>
      <c r="VZG50" s="21"/>
      <c r="VZH50" s="21"/>
      <c r="VZI50" s="21"/>
      <c r="VZJ50" s="21"/>
      <c r="VZK50" s="21"/>
      <c r="VZL50" s="21"/>
      <c r="VZM50" s="21"/>
      <c r="VZN50" s="21"/>
      <c r="VZO50" s="21"/>
      <c r="VZP50" s="21"/>
      <c r="VZQ50" s="21"/>
      <c r="VZR50" s="21"/>
      <c r="VZS50" s="21"/>
      <c r="VZT50" s="21"/>
      <c r="VZU50" s="21"/>
      <c r="VZV50" s="21"/>
      <c r="VZW50" s="21"/>
      <c r="VZX50" s="21"/>
      <c r="VZY50" s="21"/>
      <c r="VZZ50" s="21"/>
      <c r="WAA50" s="21"/>
      <c r="WAB50" s="21"/>
      <c r="WAC50" s="21"/>
      <c r="WAD50" s="21"/>
      <c r="WAE50" s="21"/>
      <c r="WAF50" s="21"/>
      <c r="WAG50" s="21"/>
      <c r="WAH50" s="21"/>
      <c r="WAI50" s="21"/>
      <c r="WAJ50" s="21"/>
      <c r="WAK50" s="21"/>
      <c r="WAL50" s="21"/>
      <c r="WAM50" s="21"/>
      <c r="WAN50" s="21"/>
      <c r="WAO50" s="21"/>
      <c r="WAP50" s="21"/>
      <c r="WAQ50" s="21"/>
      <c r="WAR50" s="21"/>
      <c r="WAS50" s="21"/>
      <c r="WAT50" s="21"/>
      <c r="WAU50" s="21"/>
      <c r="WAV50" s="21"/>
      <c r="WAW50" s="21"/>
      <c r="WAX50" s="21"/>
      <c r="WAY50" s="21"/>
      <c r="WAZ50" s="21"/>
      <c r="WBA50" s="21"/>
      <c r="WBB50" s="21"/>
      <c r="WBC50" s="21"/>
      <c r="WBD50" s="21"/>
      <c r="WBE50" s="21"/>
      <c r="WBF50" s="21"/>
      <c r="WBG50" s="21"/>
      <c r="WBH50" s="21"/>
      <c r="WBI50" s="21"/>
      <c r="WBJ50" s="21"/>
      <c r="WBK50" s="21"/>
      <c r="WBL50" s="21"/>
      <c r="WBM50" s="21"/>
      <c r="WBN50" s="21"/>
      <c r="WBO50" s="21"/>
      <c r="WBP50" s="21"/>
      <c r="WBQ50" s="21"/>
      <c r="WBR50" s="21"/>
      <c r="WBS50" s="21"/>
      <c r="WBT50" s="21"/>
      <c r="WBU50" s="21"/>
      <c r="WBV50" s="21"/>
      <c r="WBW50" s="21"/>
      <c r="WBX50" s="21"/>
      <c r="WBY50" s="21"/>
      <c r="WBZ50" s="21"/>
      <c r="WCA50" s="21"/>
      <c r="WCB50" s="21"/>
      <c r="WCC50" s="21"/>
      <c r="WCD50" s="21"/>
      <c r="WCE50" s="21"/>
      <c r="WCF50" s="21"/>
      <c r="WCG50" s="21"/>
      <c r="WCH50" s="21"/>
      <c r="WCI50" s="21"/>
      <c r="WCJ50" s="21"/>
      <c r="WCK50" s="21"/>
      <c r="WCL50" s="21"/>
      <c r="WCM50" s="21"/>
      <c r="WCN50" s="21"/>
      <c r="WCO50" s="21"/>
      <c r="WCP50" s="21"/>
      <c r="WCQ50" s="21"/>
      <c r="WCR50" s="21"/>
      <c r="WCS50" s="21"/>
      <c r="WCT50" s="21"/>
      <c r="WCU50" s="21"/>
      <c r="WCV50" s="21"/>
      <c r="WCW50" s="21"/>
      <c r="WCX50" s="21"/>
      <c r="WCY50" s="21"/>
      <c r="WCZ50" s="21"/>
      <c r="WDA50" s="21"/>
      <c r="WDB50" s="21"/>
      <c r="WDC50" s="21"/>
      <c r="WDD50" s="21"/>
      <c r="WDE50" s="21"/>
      <c r="WDF50" s="21"/>
      <c r="WDG50" s="21"/>
      <c r="WDH50" s="21"/>
      <c r="WDI50" s="21"/>
      <c r="WDJ50" s="21"/>
      <c r="WDK50" s="21"/>
      <c r="WDL50" s="21"/>
      <c r="WDM50" s="21"/>
      <c r="WDN50" s="21"/>
      <c r="WDO50" s="21"/>
      <c r="WDP50" s="21"/>
      <c r="WDQ50" s="21"/>
      <c r="WDR50" s="21"/>
      <c r="WDS50" s="21"/>
      <c r="WDT50" s="21"/>
      <c r="WDU50" s="21"/>
      <c r="WDV50" s="21"/>
      <c r="WDW50" s="21"/>
      <c r="WDX50" s="21"/>
      <c r="WDY50" s="21"/>
      <c r="WDZ50" s="21"/>
      <c r="WEA50" s="21"/>
      <c r="WEB50" s="21"/>
      <c r="WEC50" s="21"/>
      <c r="WED50" s="21"/>
      <c r="WEE50" s="21"/>
      <c r="WEF50" s="21"/>
      <c r="WEG50" s="21"/>
      <c r="WEH50" s="21"/>
      <c r="WEI50" s="21"/>
      <c r="WEJ50" s="21"/>
      <c r="WEK50" s="21"/>
      <c r="WEL50" s="21"/>
      <c r="WEM50" s="21"/>
      <c r="WEN50" s="21"/>
      <c r="WEO50" s="21"/>
      <c r="WEP50" s="21"/>
      <c r="WEQ50" s="21"/>
      <c r="WER50" s="21"/>
      <c r="WES50" s="21"/>
      <c r="WET50" s="21"/>
      <c r="WEU50" s="21"/>
      <c r="WEV50" s="21"/>
      <c r="WEW50" s="21"/>
      <c r="WEX50" s="21"/>
      <c r="WEY50" s="21"/>
      <c r="WEZ50" s="21"/>
      <c r="WFA50" s="21"/>
      <c r="WFB50" s="21"/>
      <c r="WFC50" s="21"/>
      <c r="WFD50" s="21"/>
      <c r="WFE50" s="21"/>
      <c r="WFF50" s="21"/>
      <c r="WFG50" s="21"/>
      <c r="WFH50" s="21"/>
      <c r="WFI50" s="21"/>
      <c r="WFJ50" s="21"/>
      <c r="WFK50" s="21"/>
      <c r="WFL50" s="21"/>
      <c r="WFM50" s="21"/>
      <c r="WFN50" s="21"/>
      <c r="WFO50" s="21"/>
      <c r="WFP50" s="21"/>
      <c r="WFQ50" s="21"/>
      <c r="WFR50" s="21"/>
      <c r="WFS50" s="21"/>
      <c r="WFT50" s="21"/>
      <c r="WFU50" s="21"/>
      <c r="WFV50" s="21"/>
      <c r="WFW50" s="21"/>
      <c r="WFX50" s="21"/>
      <c r="WFY50" s="21"/>
      <c r="WFZ50" s="21"/>
      <c r="WGA50" s="21"/>
      <c r="WGB50" s="21"/>
      <c r="WGC50" s="21"/>
      <c r="WGD50" s="21"/>
      <c r="WGE50" s="21"/>
      <c r="WGF50" s="21"/>
      <c r="WGG50" s="21"/>
      <c r="WGH50" s="21"/>
      <c r="WGI50" s="21"/>
      <c r="WGJ50" s="21"/>
      <c r="WGK50" s="21"/>
      <c r="WGL50" s="21"/>
      <c r="WGM50" s="21"/>
      <c r="WGN50" s="21"/>
      <c r="WGO50" s="21"/>
      <c r="WGP50" s="21"/>
      <c r="WGQ50" s="21"/>
      <c r="WGR50" s="21"/>
      <c r="WGS50" s="21"/>
      <c r="WGT50" s="21"/>
      <c r="WGU50" s="21"/>
      <c r="WGV50" s="21"/>
      <c r="WGW50" s="21"/>
      <c r="WGX50" s="21"/>
      <c r="WGY50" s="21"/>
      <c r="WGZ50" s="21"/>
      <c r="WHA50" s="21"/>
      <c r="WHB50" s="21"/>
      <c r="WHC50" s="21"/>
      <c r="WHD50" s="21"/>
      <c r="WHE50" s="21"/>
      <c r="WHF50" s="21"/>
      <c r="WHG50" s="21"/>
      <c r="WHH50" s="21"/>
      <c r="WHI50" s="21"/>
      <c r="WHJ50" s="21"/>
      <c r="WHK50" s="21"/>
      <c r="WHL50" s="21"/>
      <c r="WHM50" s="21"/>
      <c r="WHN50" s="21"/>
      <c r="WHO50" s="21"/>
      <c r="WHP50" s="21"/>
      <c r="WHQ50" s="21"/>
      <c r="WHR50" s="21"/>
      <c r="WHS50" s="21"/>
      <c r="WHT50" s="21"/>
      <c r="WHU50" s="21"/>
      <c r="WHV50" s="21"/>
      <c r="WHW50" s="21"/>
      <c r="WHX50" s="21"/>
      <c r="WHY50" s="21"/>
      <c r="WHZ50" s="21"/>
      <c r="WIA50" s="21"/>
      <c r="WIB50" s="21"/>
      <c r="WIC50" s="21"/>
      <c r="WID50" s="21"/>
      <c r="WIE50" s="21"/>
      <c r="WIF50" s="21"/>
      <c r="WIG50" s="21"/>
      <c r="WIH50" s="21"/>
      <c r="WII50" s="21"/>
      <c r="WIJ50" s="21"/>
      <c r="WIK50" s="21"/>
      <c r="WIL50" s="21"/>
      <c r="WIM50" s="21"/>
      <c r="WIN50" s="21"/>
      <c r="WIO50" s="21"/>
      <c r="WIP50" s="21"/>
      <c r="WIQ50" s="21"/>
      <c r="WIR50" s="21"/>
      <c r="WIS50" s="21"/>
      <c r="WIT50" s="21"/>
      <c r="WIU50" s="21"/>
      <c r="WIV50" s="21"/>
      <c r="WIW50" s="21"/>
      <c r="WIX50" s="21"/>
      <c r="WIY50" s="21"/>
      <c r="WIZ50" s="21"/>
      <c r="WJA50" s="21"/>
      <c r="WJB50" s="21"/>
      <c r="WJC50" s="21"/>
      <c r="WJD50" s="21"/>
      <c r="WJE50" s="21"/>
      <c r="WJF50" s="21"/>
      <c r="WJG50" s="21"/>
      <c r="WJH50" s="21"/>
      <c r="WJI50" s="21"/>
      <c r="WJJ50" s="21"/>
      <c r="WJK50" s="21"/>
      <c r="WJL50" s="21"/>
      <c r="WJM50" s="21"/>
      <c r="WJN50" s="21"/>
      <c r="WJO50" s="21"/>
      <c r="WJP50" s="21"/>
      <c r="WJQ50" s="21"/>
      <c r="WJR50" s="21"/>
      <c r="WJS50" s="21"/>
      <c r="WJT50" s="21"/>
      <c r="WJU50" s="21"/>
      <c r="WJV50" s="21"/>
      <c r="WJW50" s="21"/>
      <c r="WJX50" s="21"/>
      <c r="WJY50" s="21"/>
      <c r="WJZ50" s="21"/>
      <c r="WKA50" s="21"/>
      <c r="WKB50" s="21"/>
      <c r="WKC50" s="21"/>
      <c r="WKD50" s="21"/>
      <c r="WKE50" s="21"/>
      <c r="WKF50" s="21"/>
      <c r="WKG50" s="21"/>
      <c r="WKH50" s="21"/>
      <c r="WKI50" s="21"/>
      <c r="WKJ50" s="21"/>
      <c r="WKK50" s="21"/>
      <c r="WKL50" s="21"/>
      <c r="WKM50" s="21"/>
      <c r="WKN50" s="21"/>
      <c r="WKO50" s="21"/>
      <c r="WKP50" s="21"/>
      <c r="WKQ50" s="21"/>
      <c r="WKR50" s="21"/>
      <c r="WKS50" s="21"/>
      <c r="WKT50" s="21"/>
      <c r="WKU50" s="21"/>
      <c r="WKV50" s="21"/>
      <c r="WKW50" s="21"/>
      <c r="WKX50" s="21"/>
      <c r="WKY50" s="21"/>
      <c r="WKZ50" s="21"/>
      <c r="WLA50" s="21"/>
      <c r="WLB50" s="21"/>
      <c r="WLC50" s="21"/>
      <c r="WLD50" s="21"/>
      <c r="WLE50" s="21"/>
      <c r="WLF50" s="21"/>
      <c r="WLG50" s="21"/>
      <c r="WLH50" s="21"/>
      <c r="WLI50" s="21"/>
      <c r="WLJ50" s="21"/>
      <c r="WLK50" s="21"/>
      <c r="WLL50" s="21"/>
      <c r="WLM50" s="21"/>
      <c r="WLN50" s="21"/>
      <c r="WLO50" s="21"/>
      <c r="WLP50" s="21"/>
      <c r="WLQ50" s="21"/>
      <c r="WLR50" s="21"/>
      <c r="WLS50" s="21"/>
      <c r="WLT50" s="21"/>
      <c r="WLU50" s="21"/>
      <c r="WLV50" s="21"/>
      <c r="WLW50" s="21"/>
      <c r="WLX50" s="21"/>
      <c r="WLY50" s="21"/>
      <c r="WLZ50" s="21"/>
      <c r="WMA50" s="21"/>
      <c r="WMB50" s="21"/>
      <c r="WMC50" s="21"/>
      <c r="WMD50" s="21"/>
      <c r="WME50" s="21"/>
      <c r="WMF50" s="21"/>
      <c r="WMG50" s="21"/>
      <c r="WMH50" s="21"/>
      <c r="WMI50" s="21"/>
      <c r="WMJ50" s="21"/>
      <c r="WMK50" s="21"/>
      <c r="WML50" s="21"/>
      <c r="WMM50" s="21"/>
      <c r="WMN50" s="21"/>
      <c r="WMO50" s="21"/>
      <c r="WMP50" s="21"/>
      <c r="WMQ50" s="21"/>
      <c r="WMR50" s="21"/>
      <c r="WMS50" s="21"/>
      <c r="WMT50" s="21"/>
      <c r="WMU50" s="21"/>
      <c r="WMV50" s="21"/>
      <c r="WMW50" s="21"/>
      <c r="WMX50" s="21"/>
      <c r="WMY50" s="21"/>
      <c r="WMZ50" s="21"/>
      <c r="WNA50" s="21"/>
      <c r="WNB50" s="21"/>
      <c r="WNC50" s="21"/>
      <c r="WND50" s="21"/>
      <c r="WNE50" s="21"/>
      <c r="WNF50" s="21"/>
      <c r="WNG50" s="21"/>
      <c r="WNH50" s="21"/>
      <c r="WNI50" s="21"/>
      <c r="WNJ50" s="21"/>
      <c r="WNK50" s="21"/>
      <c r="WNL50" s="21"/>
      <c r="WNM50" s="21"/>
      <c r="WNN50" s="21"/>
      <c r="WNO50" s="21"/>
      <c r="WNP50" s="21"/>
      <c r="WNQ50" s="21"/>
      <c r="WNR50" s="21"/>
      <c r="WNS50" s="21"/>
      <c r="WNT50" s="21"/>
      <c r="WNU50" s="21"/>
      <c r="WNV50" s="21"/>
      <c r="WNW50" s="21"/>
      <c r="WNX50" s="21"/>
      <c r="WNY50" s="21"/>
      <c r="WNZ50" s="21"/>
      <c r="WOA50" s="21"/>
      <c r="WOB50" s="21"/>
      <c r="WOC50" s="21"/>
      <c r="WOD50" s="21"/>
      <c r="WOE50" s="21"/>
      <c r="WOF50" s="21"/>
      <c r="WOG50" s="21"/>
      <c r="WOH50" s="21"/>
      <c r="WOI50" s="21"/>
      <c r="WOJ50" s="21"/>
      <c r="WOK50" s="21"/>
      <c r="WOL50" s="21"/>
      <c r="WOM50" s="21"/>
      <c r="WON50" s="21"/>
      <c r="WOO50" s="21"/>
      <c r="WOP50" s="21"/>
      <c r="WOQ50" s="21"/>
      <c r="WOR50" s="21"/>
      <c r="WOS50" s="21"/>
      <c r="WOT50" s="21"/>
      <c r="WOU50" s="21"/>
      <c r="WOV50" s="21"/>
      <c r="WOW50" s="21"/>
      <c r="WOX50" s="21"/>
      <c r="WOY50" s="21"/>
      <c r="WOZ50" s="21"/>
      <c r="WPA50" s="21"/>
      <c r="WPB50" s="21"/>
      <c r="WPC50" s="21"/>
      <c r="WPD50" s="21"/>
      <c r="WPE50" s="21"/>
      <c r="WPF50" s="21"/>
      <c r="WPG50" s="21"/>
      <c r="WPH50" s="21"/>
      <c r="WPI50" s="21"/>
      <c r="WPJ50" s="21"/>
      <c r="WPK50" s="21"/>
      <c r="WPL50" s="21"/>
      <c r="WPM50" s="21"/>
      <c r="WPN50" s="21"/>
      <c r="WPO50" s="21"/>
      <c r="WPP50" s="21"/>
      <c r="WPQ50" s="21"/>
      <c r="WPR50" s="21"/>
      <c r="WPS50" s="21"/>
      <c r="WPT50" s="21"/>
      <c r="WPU50" s="21"/>
      <c r="WPV50" s="21"/>
      <c r="WPW50" s="21"/>
      <c r="WPX50" s="21"/>
      <c r="WPY50" s="21"/>
      <c r="WPZ50" s="21"/>
      <c r="WQA50" s="21"/>
      <c r="WQB50" s="21"/>
      <c r="WQC50" s="21"/>
      <c r="WQD50" s="21"/>
      <c r="WQE50" s="21"/>
      <c r="WQF50" s="21"/>
      <c r="WQG50" s="21"/>
      <c r="WQH50" s="21"/>
      <c r="WQI50" s="21"/>
      <c r="WQJ50" s="21"/>
      <c r="WQK50" s="21"/>
      <c r="WQL50" s="21"/>
      <c r="WQM50" s="21"/>
      <c r="WQN50" s="21"/>
      <c r="WQO50" s="21"/>
      <c r="WQP50" s="21"/>
      <c r="WQQ50" s="21"/>
      <c r="WQR50" s="21"/>
      <c r="WQS50" s="21"/>
      <c r="WQT50" s="21"/>
      <c r="WQU50" s="21"/>
      <c r="WQV50" s="21"/>
      <c r="WQW50" s="21"/>
      <c r="WQX50" s="21"/>
      <c r="WQY50" s="21"/>
      <c r="WQZ50" s="21"/>
      <c r="WRA50" s="21"/>
      <c r="WRB50" s="21"/>
      <c r="WRC50" s="21"/>
      <c r="WRD50" s="21"/>
      <c r="WRE50" s="21"/>
      <c r="WRF50" s="21"/>
      <c r="WRG50" s="21"/>
      <c r="WRH50" s="21"/>
      <c r="WRI50" s="21"/>
      <c r="WRJ50" s="21"/>
      <c r="WRK50" s="21"/>
      <c r="WRL50" s="21"/>
      <c r="WRM50" s="21"/>
      <c r="WRN50" s="21"/>
      <c r="WRO50" s="21"/>
      <c r="WRP50" s="21"/>
      <c r="WRQ50" s="21"/>
      <c r="WRR50" s="21"/>
      <c r="WRS50" s="21"/>
      <c r="WRT50" s="21"/>
      <c r="WRU50" s="21"/>
      <c r="WRV50" s="21"/>
      <c r="WRW50" s="21"/>
      <c r="WRX50" s="21"/>
      <c r="WRY50" s="21"/>
      <c r="WRZ50" s="21"/>
      <c r="WSA50" s="21"/>
      <c r="WSB50" s="21"/>
      <c r="WSC50" s="21"/>
      <c r="WSD50" s="21"/>
      <c r="WSE50" s="21"/>
      <c r="WSF50" s="21"/>
      <c r="WSG50" s="21"/>
      <c r="WSH50" s="21"/>
      <c r="WSI50" s="21"/>
      <c r="WSJ50" s="21"/>
      <c r="WSK50" s="21"/>
      <c r="WSL50" s="21"/>
      <c r="WSM50" s="21"/>
      <c r="WSN50" s="21"/>
      <c r="WSO50" s="21"/>
      <c r="WSP50" s="21"/>
      <c r="WSQ50" s="21"/>
      <c r="WSR50" s="21"/>
      <c r="WSS50" s="21"/>
      <c r="WST50" s="21"/>
      <c r="WSU50" s="21"/>
      <c r="WSV50" s="21"/>
      <c r="WSW50" s="21"/>
      <c r="WSX50" s="21"/>
      <c r="WSY50" s="21"/>
      <c r="WSZ50" s="21"/>
      <c r="WTA50" s="21"/>
      <c r="WTB50" s="21"/>
      <c r="WTC50" s="21"/>
      <c r="WTD50" s="21"/>
      <c r="WTE50" s="21"/>
      <c r="WTF50" s="21"/>
      <c r="WTG50" s="21"/>
      <c r="WTH50" s="21"/>
      <c r="WTI50" s="21"/>
      <c r="WTJ50" s="21"/>
      <c r="WTK50" s="21"/>
      <c r="WTL50" s="21"/>
      <c r="WTM50" s="21"/>
      <c r="WTN50" s="21"/>
      <c r="WTO50" s="21"/>
      <c r="WTP50" s="21"/>
      <c r="WTQ50" s="21"/>
      <c r="WTR50" s="21"/>
      <c r="WTS50" s="21"/>
      <c r="WTT50" s="21"/>
      <c r="WTU50" s="21"/>
      <c r="WTV50" s="21"/>
      <c r="WTW50" s="21"/>
      <c r="WTX50" s="21"/>
      <c r="WTY50" s="21"/>
      <c r="WTZ50" s="21"/>
      <c r="WUA50" s="21"/>
      <c r="WUB50" s="21"/>
      <c r="WUC50" s="21"/>
      <c r="WUD50" s="21"/>
      <c r="WUE50" s="21"/>
      <c r="WUF50" s="21"/>
      <c r="WUG50" s="21"/>
      <c r="WUH50" s="21"/>
      <c r="WUI50" s="21"/>
      <c r="WUJ50" s="21"/>
      <c r="WUK50" s="21"/>
      <c r="WUL50" s="21"/>
      <c r="WUM50" s="21"/>
      <c r="WUN50" s="21"/>
      <c r="WUO50" s="21"/>
      <c r="WUP50" s="21"/>
      <c r="WUQ50" s="21"/>
      <c r="WUR50" s="21"/>
      <c r="WUS50" s="21"/>
      <c r="WUT50" s="21"/>
      <c r="WUU50" s="21"/>
      <c r="WUV50" s="21"/>
      <c r="WUW50" s="21"/>
      <c r="WUX50" s="21"/>
      <c r="WUY50" s="21"/>
      <c r="WUZ50" s="21"/>
      <c r="WVA50" s="21"/>
      <c r="WVB50" s="21"/>
      <c r="WVC50" s="21"/>
      <c r="WVD50" s="21"/>
      <c r="WVE50" s="21"/>
      <c r="WVF50" s="21"/>
      <c r="WVG50" s="21"/>
      <c r="WVH50" s="21"/>
      <c r="WVI50" s="21"/>
      <c r="WVJ50" s="21"/>
      <c r="WVK50" s="21"/>
      <c r="WVL50" s="21"/>
      <c r="WVM50" s="21"/>
      <c r="WVN50" s="21"/>
      <c r="WVO50" s="21"/>
      <c r="WVP50" s="21"/>
      <c r="WVQ50" s="21"/>
      <c r="WVR50" s="21"/>
      <c r="WVS50" s="21"/>
      <c r="WVT50" s="21"/>
      <c r="WVU50" s="21"/>
      <c r="WVV50" s="21"/>
      <c r="WVW50" s="21"/>
      <c r="WVX50" s="21"/>
      <c r="WVY50" s="21"/>
      <c r="WVZ50" s="21"/>
      <c r="WWA50" s="21"/>
      <c r="WWB50" s="21"/>
      <c r="WWC50" s="21"/>
      <c r="WWD50" s="21"/>
      <c r="WWE50" s="21"/>
      <c r="WWF50" s="21"/>
      <c r="WWG50" s="21"/>
      <c r="WWH50" s="21"/>
      <c r="WWI50" s="21"/>
      <c r="WWJ50" s="21"/>
      <c r="WWK50" s="21"/>
      <c r="WWL50" s="21"/>
      <c r="WWM50" s="21"/>
      <c r="WWN50" s="21"/>
      <c r="WWO50" s="21"/>
      <c r="WWP50" s="21"/>
      <c r="WWQ50" s="21"/>
      <c r="WWR50" s="21"/>
      <c r="WWS50" s="21"/>
      <c r="WWT50" s="21"/>
      <c r="WWU50" s="21"/>
      <c r="WWV50" s="21"/>
      <c r="WWW50" s="21"/>
      <c r="WWX50" s="21"/>
      <c r="WWY50" s="21"/>
      <c r="WWZ50" s="21"/>
      <c r="WXA50" s="21"/>
      <c r="WXB50" s="21"/>
      <c r="WXC50" s="21"/>
      <c r="WXD50" s="21"/>
      <c r="WXE50" s="21"/>
      <c r="WXF50" s="21"/>
      <c r="WXG50" s="21"/>
      <c r="WXH50" s="21"/>
      <c r="WXI50" s="21"/>
      <c r="WXJ50" s="21"/>
      <c r="WXK50" s="21"/>
      <c r="WXL50" s="21"/>
      <c r="WXM50" s="21"/>
      <c r="WXN50" s="21"/>
      <c r="WXO50" s="21"/>
      <c r="WXP50" s="21"/>
      <c r="WXQ50" s="21"/>
      <c r="WXR50" s="21"/>
      <c r="WXS50" s="21"/>
      <c r="WXT50" s="21"/>
      <c r="WXU50" s="21"/>
      <c r="WXV50" s="21"/>
      <c r="WXW50" s="21"/>
      <c r="WXX50" s="21"/>
      <c r="WXY50" s="21"/>
      <c r="WXZ50" s="21"/>
      <c r="WYA50" s="21"/>
      <c r="WYB50" s="21"/>
      <c r="WYC50" s="21"/>
      <c r="WYD50" s="21"/>
      <c r="WYE50" s="21"/>
      <c r="WYF50" s="21"/>
      <c r="WYG50" s="21"/>
      <c r="WYH50" s="21"/>
      <c r="WYI50" s="21"/>
      <c r="WYJ50" s="21"/>
      <c r="WYK50" s="21"/>
      <c r="WYL50" s="21"/>
      <c r="WYM50" s="21"/>
      <c r="WYN50" s="21"/>
      <c r="WYO50" s="21"/>
      <c r="WYP50" s="21"/>
      <c r="WYQ50" s="21"/>
      <c r="WYR50" s="21"/>
      <c r="WYS50" s="21"/>
      <c r="WYT50" s="21"/>
      <c r="WYU50" s="21"/>
      <c r="WYV50" s="21"/>
      <c r="WYW50" s="21"/>
      <c r="WYX50" s="21"/>
      <c r="WYY50" s="21"/>
      <c r="WYZ50" s="21"/>
      <c r="WZA50" s="21"/>
      <c r="WZB50" s="21"/>
      <c r="WZC50" s="21"/>
      <c r="WZD50" s="21"/>
      <c r="WZE50" s="21"/>
      <c r="WZF50" s="21"/>
      <c r="WZG50" s="21"/>
      <c r="WZH50" s="21"/>
      <c r="WZI50" s="21"/>
      <c r="WZJ50" s="21"/>
      <c r="WZK50" s="21"/>
      <c r="WZL50" s="21"/>
      <c r="WZM50" s="21"/>
      <c r="WZN50" s="21"/>
      <c r="WZO50" s="21"/>
      <c r="WZP50" s="21"/>
      <c r="WZQ50" s="21"/>
      <c r="WZR50" s="21"/>
      <c r="WZS50" s="21"/>
      <c r="WZT50" s="21"/>
      <c r="WZU50" s="21"/>
      <c r="WZV50" s="21"/>
      <c r="WZW50" s="21"/>
      <c r="WZX50" s="21"/>
      <c r="WZY50" s="21"/>
      <c r="WZZ50" s="21"/>
      <c r="XAA50" s="21"/>
      <c r="XAB50" s="21"/>
      <c r="XAC50" s="21"/>
      <c r="XAD50" s="21"/>
      <c r="XAE50" s="21"/>
      <c r="XAF50" s="21"/>
      <c r="XAG50" s="21"/>
      <c r="XAH50" s="21"/>
      <c r="XAI50" s="21"/>
      <c r="XAJ50" s="21"/>
      <c r="XAK50" s="21"/>
      <c r="XAL50" s="21"/>
      <c r="XAM50" s="21"/>
      <c r="XAN50" s="21"/>
      <c r="XAO50" s="21"/>
      <c r="XAP50" s="21"/>
      <c r="XAQ50" s="21"/>
      <c r="XAR50" s="21"/>
      <c r="XAS50" s="21"/>
      <c r="XAT50" s="21"/>
      <c r="XAU50" s="21"/>
      <c r="XAV50" s="21"/>
      <c r="XAW50" s="21"/>
      <c r="XAX50" s="21"/>
      <c r="XAY50" s="21"/>
      <c r="XAZ50" s="21"/>
      <c r="XBA50" s="21"/>
      <c r="XBB50" s="21"/>
      <c r="XBC50" s="21"/>
      <c r="XBD50" s="21"/>
      <c r="XBE50" s="21"/>
      <c r="XBF50" s="21"/>
      <c r="XBG50" s="21"/>
      <c r="XBH50" s="21"/>
      <c r="XBI50" s="21"/>
      <c r="XBJ50" s="21"/>
      <c r="XBK50" s="21"/>
      <c r="XBL50" s="21"/>
      <c r="XBM50" s="21"/>
      <c r="XBN50" s="21"/>
      <c r="XBO50" s="21"/>
      <c r="XBP50" s="21"/>
      <c r="XBQ50" s="21"/>
      <c r="XBR50" s="21"/>
      <c r="XBS50" s="21"/>
      <c r="XBT50" s="21"/>
      <c r="XBU50" s="21"/>
      <c r="XBV50" s="21"/>
      <c r="XBW50" s="21"/>
      <c r="XBX50" s="21"/>
      <c r="XBY50" s="21"/>
      <c r="XBZ50" s="21"/>
      <c r="XCA50" s="21"/>
      <c r="XCB50" s="21"/>
      <c r="XCC50" s="21"/>
      <c r="XCD50" s="21"/>
      <c r="XCE50" s="21"/>
      <c r="XCF50" s="21"/>
      <c r="XCG50" s="21"/>
      <c r="XCH50" s="21"/>
      <c r="XCI50" s="21"/>
      <c r="XCJ50" s="21"/>
      <c r="XCK50" s="21"/>
      <c r="XCL50" s="21"/>
      <c r="XCM50" s="21"/>
      <c r="XCN50" s="21"/>
      <c r="XCO50" s="21"/>
      <c r="XCP50" s="21"/>
      <c r="XCQ50" s="21"/>
      <c r="XCR50" s="21"/>
      <c r="XCS50" s="21"/>
      <c r="XCT50" s="21"/>
      <c r="XCU50" s="21"/>
      <c r="XCV50" s="21"/>
      <c r="XCW50" s="21"/>
      <c r="XCX50" s="21"/>
      <c r="XCY50" s="21"/>
      <c r="XCZ50" s="21"/>
      <c r="XDA50" s="21"/>
      <c r="XDB50" s="21"/>
      <c r="XDC50" s="21"/>
      <c r="XDD50" s="21"/>
      <c r="XDE50" s="21"/>
      <c r="XDF50" s="21"/>
      <c r="XDG50" s="21"/>
      <c r="XDH50" s="21"/>
      <c r="XDI50" s="21"/>
      <c r="XDJ50" s="21"/>
      <c r="XDK50" s="21"/>
      <c r="XDL50" s="21"/>
      <c r="XDM50" s="21"/>
      <c r="XDN50" s="21"/>
      <c r="XDO50" s="21"/>
      <c r="XDP50" s="21"/>
      <c r="XDQ50" s="21"/>
      <c r="XDR50" s="21"/>
      <c r="XDS50" s="21"/>
      <c r="XDT50" s="21"/>
      <c r="XDU50" s="21"/>
      <c r="XDV50" s="21"/>
      <c r="XDW50" s="21"/>
      <c r="XDX50" s="21"/>
      <c r="XDY50" s="21"/>
      <c r="XDZ50" s="21"/>
      <c r="XEA50" s="21"/>
      <c r="XEB50" s="21"/>
      <c r="XEC50" s="21"/>
      <c r="XED50" s="21"/>
      <c r="XEE50" s="21"/>
      <c r="XEF50" s="21"/>
      <c r="XEG50" s="21"/>
      <c r="XEH50" s="21"/>
      <c r="XEI50" s="21"/>
      <c r="XEJ50" s="21"/>
      <c r="XEK50" s="21"/>
      <c r="XEL50" s="21"/>
      <c r="XEM50" s="21"/>
      <c r="XEN50" s="21"/>
      <c r="XEO50" s="21"/>
      <c r="XEP50" s="21"/>
      <c r="XEQ50" s="21"/>
      <c r="XER50" s="21"/>
      <c r="XES50" s="21"/>
      <c r="XET50" s="21"/>
      <c r="XEU50" s="21"/>
      <c r="XEV50" s="21"/>
      <c r="XEW50" s="21"/>
      <c r="XEX50" s="21"/>
      <c r="XEY50" s="21"/>
      <c r="XEZ50" s="21"/>
      <c r="XFA50" s="21"/>
      <c r="XFB50" s="21"/>
      <c r="XFC50" s="21"/>
    </row>
    <row r="51" spans="1:4432 13125:16383" s="25" customFormat="1" ht="24.6" customHeight="1" x14ac:dyDescent="0.25">
      <c r="A51" s="95"/>
      <c r="B51" s="44" t="s">
        <v>362</v>
      </c>
      <c r="C51" s="83"/>
      <c r="D51" s="83"/>
      <c r="E51" s="83"/>
      <c r="F51" s="83"/>
      <c r="G51" s="83" t="s">
        <v>188</v>
      </c>
      <c r="H51" s="83"/>
      <c r="I51" s="113">
        <f t="shared" ref="I51:P51" si="73">SUM(I52:I54)</f>
        <v>0</v>
      </c>
      <c r="J51" s="113">
        <f t="shared" si="73"/>
        <v>0</v>
      </c>
      <c r="K51" s="113">
        <f t="shared" si="73"/>
        <v>0</v>
      </c>
      <c r="L51" s="169">
        <f t="shared" si="73"/>
        <v>0</v>
      </c>
      <c r="M51" s="169">
        <f t="shared" si="73"/>
        <v>0</v>
      </c>
      <c r="N51" s="169">
        <f t="shared" si="73"/>
        <v>0</v>
      </c>
      <c r="O51" s="169">
        <f t="shared" si="73"/>
        <v>0</v>
      </c>
      <c r="P51" s="169">
        <f t="shared" si="73"/>
        <v>0</v>
      </c>
      <c r="Q51" s="170"/>
      <c r="R51" s="169">
        <f>SUM(R52:R54)</f>
        <v>0</v>
      </c>
      <c r="S51" s="171">
        <f>SUM(S52:S54)</f>
        <v>0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  <c r="MI51" s="24"/>
      <c r="MJ51" s="24"/>
      <c r="MK51" s="24"/>
      <c r="ML51" s="24"/>
      <c r="MM51" s="24"/>
      <c r="MN51" s="24"/>
      <c r="MO51" s="24"/>
      <c r="MP51" s="24"/>
      <c r="MQ51" s="24"/>
      <c r="MR51" s="24"/>
      <c r="MS51" s="24"/>
      <c r="MT51" s="24"/>
      <c r="MU51" s="24"/>
      <c r="MV51" s="24"/>
      <c r="MW51" s="24"/>
      <c r="MX51" s="24"/>
      <c r="MY51" s="24"/>
      <c r="MZ51" s="24"/>
      <c r="NA51" s="24"/>
      <c r="NB51" s="24"/>
      <c r="NC51" s="24"/>
      <c r="ND51" s="24"/>
      <c r="NE51" s="24"/>
      <c r="NF51" s="24"/>
      <c r="NG51" s="24"/>
      <c r="NH51" s="24"/>
      <c r="NI51" s="24"/>
      <c r="NJ51" s="24"/>
      <c r="NK51" s="24"/>
      <c r="NL51" s="24"/>
      <c r="NM51" s="24"/>
      <c r="NN51" s="24"/>
      <c r="NO51" s="24"/>
      <c r="NP51" s="24"/>
      <c r="NQ51" s="24"/>
      <c r="NR51" s="24"/>
      <c r="NS51" s="24"/>
      <c r="NT51" s="24"/>
      <c r="NU51" s="24"/>
      <c r="NV51" s="24"/>
      <c r="NW51" s="24"/>
      <c r="NX51" s="24"/>
      <c r="NY51" s="24"/>
      <c r="NZ51" s="24"/>
      <c r="OA51" s="24"/>
      <c r="OB51" s="24"/>
      <c r="OC51" s="24"/>
      <c r="OD51" s="24"/>
      <c r="OE51" s="24"/>
      <c r="OF51" s="24"/>
      <c r="OG51" s="24"/>
      <c r="OH51" s="24"/>
      <c r="OI51" s="24"/>
      <c r="OJ51" s="24"/>
      <c r="OK51" s="24"/>
      <c r="OL51" s="24"/>
      <c r="OM51" s="24"/>
      <c r="ON51" s="24"/>
      <c r="OO51" s="24"/>
      <c r="OP51" s="24"/>
      <c r="OQ51" s="24"/>
      <c r="OR51" s="24"/>
      <c r="OS51" s="24"/>
      <c r="OT51" s="24"/>
      <c r="OU51" s="24"/>
      <c r="OV51" s="24"/>
      <c r="OW51" s="24"/>
      <c r="OX51" s="24"/>
      <c r="OY51" s="24"/>
      <c r="OZ51" s="24"/>
      <c r="PA51" s="24"/>
      <c r="PB51" s="24"/>
      <c r="PC51" s="24"/>
      <c r="PD51" s="24"/>
      <c r="PE51" s="24"/>
      <c r="PF51" s="24"/>
      <c r="PG51" s="24"/>
      <c r="PH51" s="24"/>
      <c r="PI51" s="24"/>
      <c r="PJ51" s="24"/>
      <c r="PK51" s="24"/>
      <c r="PL51" s="24"/>
      <c r="PM51" s="24"/>
      <c r="PN51" s="24"/>
      <c r="PO51" s="24"/>
      <c r="PP51" s="24"/>
      <c r="PQ51" s="24"/>
      <c r="PR51" s="24"/>
      <c r="PS51" s="24"/>
      <c r="PT51" s="24"/>
      <c r="PU51" s="24"/>
      <c r="PV51" s="24"/>
      <c r="PW51" s="24"/>
      <c r="PX51" s="24"/>
      <c r="PY51" s="24"/>
      <c r="PZ51" s="24"/>
      <c r="QA51" s="24"/>
      <c r="QB51" s="24"/>
      <c r="QC51" s="24"/>
      <c r="QD51" s="24"/>
      <c r="QE51" s="24"/>
      <c r="QF51" s="24"/>
      <c r="QG51" s="24"/>
      <c r="QH51" s="24"/>
      <c r="QI51" s="24"/>
      <c r="QJ51" s="24"/>
      <c r="QK51" s="24"/>
      <c r="QL51" s="24"/>
      <c r="QM51" s="24"/>
      <c r="QN51" s="24"/>
      <c r="QO51" s="24"/>
      <c r="QP51" s="24"/>
      <c r="QQ51" s="24"/>
      <c r="QR51" s="24"/>
      <c r="QS51" s="24"/>
      <c r="QT51" s="24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H51" s="24"/>
      <c r="RI51" s="24"/>
      <c r="RJ51" s="24"/>
      <c r="RK51" s="24"/>
      <c r="RL51" s="24"/>
      <c r="RM51" s="24"/>
      <c r="RN51" s="24"/>
      <c r="RO51" s="24"/>
      <c r="RP51" s="24"/>
      <c r="RQ51" s="24"/>
      <c r="RR51" s="24"/>
      <c r="RS51" s="24"/>
      <c r="RT51" s="24"/>
      <c r="RU51" s="24"/>
      <c r="RV51" s="24"/>
      <c r="RW51" s="24"/>
      <c r="RX51" s="24"/>
      <c r="RY51" s="24"/>
      <c r="RZ51" s="24"/>
      <c r="SA51" s="24"/>
      <c r="SB51" s="24"/>
      <c r="SC51" s="24"/>
      <c r="SD51" s="24"/>
      <c r="SE51" s="24"/>
      <c r="SF51" s="24"/>
      <c r="SG51" s="24"/>
      <c r="SH51" s="24"/>
      <c r="SI51" s="24"/>
      <c r="SJ51" s="24"/>
      <c r="SK51" s="24"/>
      <c r="SL51" s="24"/>
      <c r="SM51" s="24"/>
      <c r="SN51" s="24"/>
      <c r="SO51" s="24"/>
      <c r="SP51" s="24"/>
      <c r="SQ51" s="24"/>
      <c r="SR51" s="24"/>
      <c r="SS51" s="24"/>
      <c r="ST51" s="24"/>
      <c r="SU51" s="24"/>
      <c r="SV51" s="24"/>
      <c r="SW51" s="24"/>
      <c r="SX51" s="24"/>
      <c r="SY51" s="24"/>
      <c r="SZ51" s="24"/>
      <c r="TA51" s="24"/>
      <c r="TB51" s="24"/>
      <c r="TC51" s="24"/>
      <c r="TD51" s="24"/>
      <c r="TE51" s="24"/>
      <c r="TF51" s="24"/>
      <c r="TG51" s="24"/>
      <c r="TH51" s="24"/>
      <c r="TI51" s="24"/>
      <c r="TJ51" s="24"/>
      <c r="TK51" s="24"/>
      <c r="TL51" s="24"/>
      <c r="TM51" s="24"/>
      <c r="TN51" s="24"/>
      <c r="TO51" s="24"/>
      <c r="TP51" s="24"/>
      <c r="TQ51" s="24"/>
      <c r="TR51" s="24"/>
      <c r="TS51" s="24"/>
      <c r="TT51" s="24"/>
      <c r="TU51" s="24"/>
      <c r="TV51" s="24"/>
      <c r="TW51" s="24"/>
      <c r="TX51" s="24"/>
      <c r="TY51" s="24"/>
      <c r="TZ51" s="24"/>
      <c r="UA51" s="24"/>
      <c r="UB51" s="24"/>
      <c r="UC51" s="24"/>
      <c r="UD51" s="24"/>
      <c r="UE51" s="24"/>
      <c r="UF51" s="24"/>
      <c r="UG51" s="24"/>
      <c r="UH51" s="24"/>
      <c r="UI51" s="24"/>
      <c r="UJ51" s="24"/>
      <c r="UK51" s="24"/>
      <c r="UL51" s="24"/>
      <c r="UM51" s="24"/>
      <c r="UN51" s="24"/>
      <c r="UO51" s="24"/>
      <c r="UP51" s="24"/>
      <c r="UQ51" s="24"/>
      <c r="UR51" s="24"/>
      <c r="US51" s="24"/>
      <c r="UT51" s="24"/>
      <c r="UU51" s="24"/>
      <c r="UV51" s="24"/>
      <c r="UW51" s="24"/>
      <c r="UX51" s="24"/>
      <c r="UY51" s="24"/>
      <c r="UZ51" s="24"/>
      <c r="VA51" s="24"/>
      <c r="VB51" s="24"/>
      <c r="VC51" s="24"/>
      <c r="VD51" s="24"/>
      <c r="VE51" s="24"/>
      <c r="VF51" s="24"/>
      <c r="VG51" s="24"/>
      <c r="VH51" s="24"/>
      <c r="VI51" s="24"/>
      <c r="VJ51" s="24"/>
      <c r="VK51" s="24"/>
      <c r="VL51" s="24"/>
      <c r="VM51" s="24"/>
      <c r="VN51" s="24"/>
      <c r="VO51" s="24"/>
      <c r="VP51" s="24"/>
      <c r="VQ51" s="24"/>
      <c r="VR51" s="24"/>
      <c r="VS51" s="24"/>
      <c r="VT51" s="24"/>
      <c r="VU51" s="24"/>
      <c r="VV51" s="24"/>
      <c r="VW51" s="24"/>
      <c r="VX51" s="24"/>
      <c r="VY51" s="24"/>
      <c r="VZ51" s="24"/>
      <c r="WA51" s="24"/>
      <c r="WB51" s="24"/>
      <c r="WC51" s="24"/>
      <c r="WD51" s="24"/>
      <c r="WE51" s="24"/>
      <c r="WF51" s="24"/>
      <c r="WG51" s="24"/>
      <c r="WH51" s="24"/>
      <c r="WI51" s="24"/>
      <c r="WJ51" s="24"/>
      <c r="WK51" s="24"/>
      <c r="WL51" s="24"/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4"/>
      <c r="WZ51" s="24"/>
      <c r="XA51" s="24"/>
      <c r="XB51" s="24"/>
      <c r="XC51" s="24"/>
      <c r="XD51" s="24"/>
      <c r="XE51" s="24"/>
      <c r="XF51" s="24"/>
      <c r="XG51" s="24"/>
      <c r="XH51" s="24"/>
      <c r="XI51" s="24"/>
      <c r="XJ51" s="24"/>
      <c r="XK51" s="24"/>
      <c r="XL51" s="24"/>
      <c r="XM51" s="24"/>
      <c r="XN51" s="24"/>
      <c r="XO51" s="24"/>
      <c r="XP51" s="24"/>
      <c r="XQ51" s="24"/>
      <c r="XR51" s="24"/>
      <c r="XS51" s="24"/>
      <c r="XT51" s="24"/>
      <c r="XU51" s="24"/>
      <c r="XV51" s="24"/>
      <c r="XW51" s="24"/>
      <c r="XX51" s="24"/>
      <c r="XY51" s="24"/>
      <c r="XZ51" s="24"/>
      <c r="YA51" s="24"/>
      <c r="YB51" s="24"/>
      <c r="YC51" s="24"/>
      <c r="YD51" s="24"/>
      <c r="YE51" s="24"/>
      <c r="YF51" s="24"/>
      <c r="YG51" s="24"/>
      <c r="YH51" s="24"/>
      <c r="YI51" s="24"/>
      <c r="YJ51" s="24"/>
      <c r="YK51" s="24"/>
      <c r="YL51" s="24"/>
      <c r="YM51" s="24"/>
      <c r="YN51" s="24"/>
      <c r="YO51" s="24"/>
      <c r="YP51" s="24"/>
      <c r="YQ51" s="24"/>
      <c r="YR51" s="24"/>
      <c r="YS51" s="24"/>
      <c r="YT51" s="24"/>
      <c r="YU51" s="24"/>
      <c r="YV51" s="24"/>
      <c r="YW51" s="24"/>
      <c r="YX51" s="24"/>
      <c r="YY51" s="24"/>
      <c r="YZ51" s="24"/>
      <c r="ZA51" s="24"/>
      <c r="ZB51" s="24"/>
      <c r="ZC51" s="24"/>
      <c r="ZD51" s="24"/>
      <c r="ZE51" s="24"/>
      <c r="ZF51" s="24"/>
      <c r="ZG51" s="24"/>
      <c r="ZH51" s="24"/>
      <c r="ZI51" s="24"/>
      <c r="ZJ51" s="24"/>
      <c r="ZK51" s="24"/>
      <c r="ZL51" s="24"/>
      <c r="ZM51" s="24"/>
      <c r="ZN51" s="24"/>
      <c r="ZO51" s="24"/>
      <c r="ZP51" s="24"/>
      <c r="ZQ51" s="24"/>
      <c r="ZR51" s="24"/>
      <c r="ZS51" s="24"/>
      <c r="ZT51" s="24"/>
      <c r="ZU51" s="24"/>
      <c r="ZV51" s="24"/>
      <c r="ZW51" s="24"/>
      <c r="ZX51" s="24"/>
      <c r="ZY51" s="24"/>
      <c r="ZZ51" s="24"/>
      <c r="AAA51" s="24"/>
      <c r="AAB51" s="24"/>
      <c r="AAC51" s="24"/>
      <c r="AAD51" s="24"/>
      <c r="AAE51" s="24"/>
      <c r="AAF51" s="24"/>
      <c r="AAG51" s="24"/>
      <c r="AAH51" s="24"/>
      <c r="AAI51" s="24"/>
      <c r="AAJ51" s="24"/>
      <c r="AAK51" s="24"/>
      <c r="AAL51" s="24"/>
      <c r="AAM51" s="24"/>
      <c r="AAN51" s="24"/>
      <c r="AAO51" s="24"/>
      <c r="AAP51" s="24"/>
      <c r="AAQ51" s="24"/>
      <c r="AAR51" s="24"/>
      <c r="AAS51" s="24"/>
      <c r="AAT51" s="24"/>
      <c r="AAU51" s="24"/>
      <c r="AAV51" s="24"/>
      <c r="AAW51" s="24"/>
      <c r="AAX51" s="24"/>
      <c r="AAY51" s="24"/>
      <c r="AAZ51" s="24"/>
      <c r="ABA51" s="24"/>
      <c r="ABB51" s="24"/>
      <c r="ABC51" s="24"/>
      <c r="ABD51" s="24"/>
      <c r="ABE51" s="24"/>
      <c r="ABF51" s="24"/>
      <c r="ABG51" s="24"/>
      <c r="ABH51" s="24"/>
      <c r="ABI51" s="24"/>
      <c r="ABJ51" s="24"/>
      <c r="ABK51" s="24"/>
      <c r="ABL51" s="24"/>
      <c r="ABM51" s="24"/>
      <c r="ABN51" s="24"/>
      <c r="ABO51" s="24"/>
      <c r="ABP51" s="24"/>
      <c r="ABQ51" s="24"/>
      <c r="ABR51" s="24"/>
      <c r="ABS51" s="24"/>
      <c r="ABT51" s="24"/>
      <c r="ABU51" s="24"/>
      <c r="ABV51" s="24"/>
      <c r="ABW51" s="24"/>
      <c r="ABX51" s="24"/>
      <c r="ABY51" s="24"/>
      <c r="ABZ51" s="24"/>
      <c r="ACA51" s="24"/>
      <c r="ACB51" s="24"/>
      <c r="ACC51" s="24"/>
      <c r="ACD51" s="24"/>
      <c r="ACE51" s="24"/>
      <c r="ACF51" s="24"/>
      <c r="ACG51" s="24"/>
      <c r="ACH51" s="24"/>
      <c r="ACI51" s="24"/>
      <c r="ACJ51" s="24"/>
      <c r="ACK51" s="24"/>
      <c r="ACL51" s="24"/>
      <c r="ACM51" s="24"/>
      <c r="ACN51" s="24"/>
      <c r="ACO51" s="24"/>
      <c r="ACP51" s="24"/>
      <c r="ACQ51" s="24"/>
      <c r="ACR51" s="24"/>
      <c r="ACS51" s="24"/>
      <c r="ACT51" s="24"/>
      <c r="ACU51" s="24"/>
      <c r="ACV51" s="24"/>
      <c r="ACW51" s="24"/>
      <c r="ACX51" s="24"/>
      <c r="ACY51" s="24"/>
      <c r="ACZ51" s="24"/>
      <c r="ADA51" s="24"/>
      <c r="ADB51" s="24"/>
      <c r="ADC51" s="24"/>
      <c r="ADD51" s="24"/>
      <c r="ADE51" s="24"/>
      <c r="ADF51" s="24"/>
      <c r="ADG51" s="24"/>
      <c r="ADH51" s="24"/>
      <c r="ADI51" s="24"/>
      <c r="ADJ51" s="24"/>
      <c r="ADK51" s="24"/>
      <c r="ADL51" s="24"/>
      <c r="ADM51" s="24"/>
      <c r="ADN51" s="24"/>
      <c r="ADO51" s="24"/>
      <c r="ADP51" s="24"/>
      <c r="ADQ51" s="24"/>
      <c r="ADR51" s="24"/>
      <c r="ADS51" s="24"/>
      <c r="ADT51" s="24"/>
      <c r="ADU51" s="24"/>
      <c r="ADV51" s="24"/>
      <c r="ADW51" s="24"/>
      <c r="ADX51" s="24"/>
      <c r="ADY51" s="24"/>
      <c r="ADZ51" s="24"/>
      <c r="AEA51" s="24"/>
      <c r="AEB51" s="24"/>
      <c r="AEC51" s="24"/>
      <c r="AED51" s="24"/>
      <c r="AEE51" s="24"/>
      <c r="AEF51" s="24"/>
      <c r="AEG51" s="24"/>
      <c r="AEH51" s="24"/>
      <c r="AEI51" s="24"/>
      <c r="AEJ51" s="24"/>
      <c r="AEK51" s="24"/>
      <c r="AEL51" s="24"/>
      <c r="AEM51" s="24"/>
      <c r="AEN51" s="24"/>
      <c r="AEO51" s="24"/>
      <c r="AEP51" s="24"/>
      <c r="AEQ51" s="24"/>
      <c r="AER51" s="24"/>
      <c r="AES51" s="24"/>
      <c r="AET51" s="24"/>
      <c r="AEU51" s="24"/>
      <c r="AEV51" s="24"/>
      <c r="AEW51" s="24"/>
      <c r="AEX51" s="24"/>
      <c r="AEY51" s="24"/>
      <c r="AEZ51" s="24"/>
      <c r="AFA51" s="24"/>
      <c r="AFB51" s="24"/>
      <c r="AFC51" s="24"/>
      <c r="AFD51" s="24"/>
      <c r="AFE51" s="24"/>
      <c r="AFF51" s="24"/>
      <c r="AFG51" s="24"/>
      <c r="AFH51" s="24"/>
      <c r="AFI51" s="24"/>
      <c r="AFJ51" s="24"/>
      <c r="AFK51" s="24"/>
      <c r="AFL51" s="24"/>
      <c r="AFM51" s="24"/>
      <c r="AFN51" s="24"/>
      <c r="AFO51" s="24"/>
      <c r="AFP51" s="24"/>
      <c r="AFQ51" s="24"/>
      <c r="AFR51" s="24"/>
      <c r="AFS51" s="24"/>
      <c r="AFT51" s="24"/>
      <c r="AFU51" s="24"/>
      <c r="AFV51" s="24"/>
      <c r="AFW51" s="24"/>
      <c r="AFX51" s="24"/>
      <c r="AFY51" s="24"/>
      <c r="AFZ51" s="24"/>
      <c r="AGA51" s="24"/>
      <c r="AGB51" s="24"/>
      <c r="AGC51" s="24"/>
      <c r="AGD51" s="24"/>
      <c r="AGE51" s="24"/>
      <c r="AGF51" s="24"/>
      <c r="AGG51" s="24"/>
      <c r="AGH51" s="24"/>
      <c r="AGI51" s="24"/>
      <c r="AGJ51" s="24"/>
      <c r="AGK51" s="24"/>
      <c r="AGL51" s="24"/>
      <c r="AGM51" s="24"/>
      <c r="AGN51" s="24"/>
      <c r="AGO51" s="24"/>
      <c r="AGP51" s="24"/>
      <c r="AGQ51" s="24"/>
      <c r="AGR51" s="24"/>
      <c r="AGS51" s="24"/>
      <c r="AGT51" s="24"/>
      <c r="AGU51" s="24"/>
      <c r="AGV51" s="24"/>
      <c r="AGW51" s="24"/>
      <c r="AGX51" s="24"/>
      <c r="AGY51" s="24"/>
      <c r="AGZ51" s="24"/>
      <c r="AHA51" s="24"/>
      <c r="AHB51" s="24"/>
      <c r="AHC51" s="24"/>
      <c r="AHD51" s="24"/>
      <c r="AHE51" s="24"/>
      <c r="AHF51" s="24"/>
      <c r="AHG51" s="24"/>
      <c r="AHH51" s="24"/>
      <c r="AHI51" s="24"/>
      <c r="AHJ51" s="24"/>
      <c r="AHK51" s="24"/>
      <c r="AHL51" s="24"/>
      <c r="AHM51" s="24"/>
      <c r="AHN51" s="24"/>
      <c r="AHO51" s="24"/>
      <c r="AHP51" s="24"/>
      <c r="AHQ51" s="24"/>
      <c r="AHR51" s="24"/>
      <c r="AHS51" s="24"/>
      <c r="AHT51" s="24"/>
      <c r="AHU51" s="24"/>
      <c r="AHV51" s="24"/>
      <c r="AHW51" s="24"/>
      <c r="AHX51" s="24"/>
      <c r="AHY51" s="24"/>
      <c r="AHZ51" s="24"/>
      <c r="AIA51" s="24"/>
      <c r="AIB51" s="24"/>
      <c r="AIC51" s="24"/>
      <c r="AID51" s="24"/>
      <c r="AIE51" s="24"/>
      <c r="AIF51" s="24"/>
      <c r="AIG51" s="24"/>
      <c r="AIH51" s="24"/>
      <c r="AII51" s="24"/>
      <c r="AIJ51" s="24"/>
      <c r="AIK51" s="24"/>
      <c r="AIL51" s="24"/>
      <c r="AIM51" s="24"/>
      <c r="AIN51" s="24"/>
      <c r="AIO51" s="24"/>
      <c r="AIP51" s="24"/>
      <c r="AIQ51" s="24"/>
      <c r="AIR51" s="24"/>
      <c r="AIS51" s="24"/>
      <c r="AIT51" s="24"/>
      <c r="AIU51" s="24"/>
      <c r="AIV51" s="24"/>
      <c r="AIW51" s="24"/>
      <c r="AIX51" s="24"/>
      <c r="AIY51" s="24"/>
      <c r="AIZ51" s="24"/>
      <c r="AJA51" s="24"/>
      <c r="AJB51" s="24"/>
      <c r="AJC51" s="24"/>
      <c r="AJD51" s="24"/>
      <c r="AJE51" s="24"/>
      <c r="AJF51" s="24"/>
      <c r="AJG51" s="24"/>
      <c r="AJH51" s="24"/>
      <c r="AJI51" s="24"/>
      <c r="AJJ51" s="24"/>
      <c r="AJK51" s="24"/>
      <c r="AJL51" s="24"/>
      <c r="AJM51" s="24"/>
      <c r="AJN51" s="24"/>
      <c r="AJO51" s="24"/>
      <c r="AJP51" s="24"/>
      <c r="AJQ51" s="24"/>
      <c r="AJR51" s="24"/>
      <c r="AJS51" s="24"/>
      <c r="AJT51" s="24"/>
      <c r="AJU51" s="24"/>
      <c r="AJV51" s="24"/>
      <c r="AJW51" s="24"/>
      <c r="AJX51" s="24"/>
      <c r="AJY51" s="24"/>
      <c r="AJZ51" s="24"/>
      <c r="AKA51" s="24"/>
      <c r="AKB51" s="24"/>
      <c r="AKC51" s="24"/>
      <c r="AKD51" s="24"/>
      <c r="AKE51" s="24"/>
      <c r="AKF51" s="24"/>
      <c r="AKG51" s="24"/>
      <c r="AKH51" s="24"/>
      <c r="AKI51" s="24"/>
      <c r="AKJ51" s="24"/>
      <c r="AKK51" s="24"/>
      <c r="AKL51" s="24"/>
      <c r="AKM51" s="24"/>
      <c r="AKN51" s="24"/>
      <c r="AKO51" s="24"/>
      <c r="AKP51" s="24"/>
      <c r="AKQ51" s="24"/>
      <c r="AKR51" s="24"/>
      <c r="AKS51" s="24"/>
      <c r="AKT51" s="24"/>
      <c r="AKU51" s="24"/>
      <c r="AKV51" s="24"/>
      <c r="AKW51" s="24"/>
      <c r="AKX51" s="24"/>
      <c r="AKY51" s="24"/>
      <c r="AKZ51" s="24"/>
      <c r="ALA51" s="24"/>
      <c r="ALB51" s="24"/>
      <c r="ALC51" s="24"/>
      <c r="ALD51" s="24"/>
      <c r="ALE51" s="24"/>
      <c r="ALF51" s="24"/>
      <c r="ALG51" s="24"/>
      <c r="ALH51" s="24"/>
      <c r="ALI51" s="24"/>
      <c r="ALJ51" s="24"/>
      <c r="ALK51" s="24"/>
      <c r="ALL51" s="24"/>
      <c r="ALM51" s="24"/>
      <c r="ALN51" s="24"/>
      <c r="ALO51" s="24"/>
      <c r="ALP51" s="24"/>
      <c r="ALQ51" s="24"/>
      <c r="ALR51" s="24"/>
      <c r="ALS51" s="24"/>
      <c r="ALT51" s="24"/>
      <c r="ALU51" s="24"/>
      <c r="ALV51" s="24"/>
      <c r="ALW51" s="24"/>
      <c r="ALX51" s="24"/>
      <c r="ALY51" s="24"/>
      <c r="ALZ51" s="24"/>
      <c r="AMA51" s="24"/>
      <c r="AMB51" s="24"/>
      <c r="AMC51" s="24"/>
      <c r="AMD51" s="24"/>
      <c r="AME51" s="24"/>
      <c r="AMF51" s="24"/>
      <c r="AMG51" s="24"/>
      <c r="AMH51" s="24"/>
      <c r="AMI51" s="24"/>
      <c r="AMJ51" s="24"/>
      <c r="AMK51" s="24"/>
      <c r="AML51" s="24"/>
      <c r="AMM51" s="24"/>
      <c r="AMN51" s="24"/>
      <c r="AMO51" s="24"/>
      <c r="AMP51" s="24"/>
      <c r="AMQ51" s="24"/>
      <c r="AMR51" s="24"/>
      <c r="AMS51" s="24"/>
      <c r="AMT51" s="24"/>
      <c r="AMU51" s="24"/>
      <c r="AMV51" s="24"/>
      <c r="AMW51" s="24"/>
      <c r="AMX51" s="24"/>
      <c r="AMY51" s="24"/>
      <c r="AMZ51" s="24"/>
      <c r="ANA51" s="24"/>
      <c r="ANB51" s="24"/>
      <c r="ANC51" s="24"/>
      <c r="AND51" s="24"/>
      <c r="ANE51" s="24"/>
      <c r="ANF51" s="24"/>
      <c r="ANG51" s="24"/>
      <c r="ANH51" s="24"/>
      <c r="ANI51" s="24"/>
      <c r="ANJ51" s="24"/>
      <c r="ANK51" s="24"/>
      <c r="ANL51" s="24"/>
      <c r="ANM51" s="24"/>
      <c r="ANN51" s="24"/>
      <c r="ANO51" s="24"/>
      <c r="ANP51" s="24"/>
      <c r="ANQ51" s="24"/>
      <c r="ANR51" s="24"/>
      <c r="ANS51" s="24"/>
      <c r="ANT51" s="24"/>
      <c r="ANU51" s="24"/>
      <c r="ANV51" s="24"/>
      <c r="ANW51" s="24"/>
      <c r="ANX51" s="24"/>
      <c r="ANY51" s="24"/>
      <c r="ANZ51" s="24"/>
      <c r="AOA51" s="24"/>
      <c r="AOB51" s="24"/>
      <c r="AOC51" s="24"/>
      <c r="AOD51" s="24"/>
      <c r="AOE51" s="24"/>
      <c r="AOF51" s="24"/>
      <c r="AOG51" s="24"/>
      <c r="AOH51" s="24"/>
      <c r="AOI51" s="24"/>
      <c r="AOJ51" s="24"/>
      <c r="AOK51" s="24"/>
      <c r="AOL51" s="24"/>
      <c r="AOM51" s="24"/>
      <c r="AON51" s="24"/>
      <c r="AOO51" s="24"/>
      <c r="AOP51" s="24"/>
      <c r="AOQ51" s="24"/>
      <c r="AOR51" s="24"/>
      <c r="AOS51" s="24"/>
      <c r="AOT51" s="24"/>
      <c r="AOU51" s="24"/>
      <c r="AOV51" s="24"/>
      <c r="AOW51" s="24"/>
      <c r="AOX51" s="24"/>
      <c r="AOY51" s="24"/>
      <c r="AOZ51" s="24"/>
      <c r="APA51" s="24"/>
      <c r="APB51" s="24"/>
      <c r="APC51" s="24"/>
      <c r="APD51" s="24"/>
      <c r="APE51" s="24"/>
      <c r="APF51" s="24"/>
      <c r="APG51" s="24"/>
      <c r="APH51" s="24"/>
      <c r="API51" s="24"/>
      <c r="APJ51" s="24"/>
      <c r="APK51" s="24"/>
      <c r="APL51" s="24"/>
      <c r="APM51" s="24"/>
      <c r="APN51" s="24"/>
      <c r="APO51" s="24"/>
      <c r="APP51" s="24"/>
      <c r="APQ51" s="24"/>
      <c r="APR51" s="24"/>
      <c r="APS51" s="24"/>
      <c r="APT51" s="24"/>
      <c r="APU51" s="24"/>
      <c r="APV51" s="24"/>
      <c r="APW51" s="24"/>
      <c r="APX51" s="24"/>
      <c r="APY51" s="24"/>
      <c r="APZ51" s="24"/>
      <c r="AQA51" s="24"/>
      <c r="AQB51" s="24"/>
      <c r="AQC51" s="24"/>
      <c r="AQD51" s="24"/>
      <c r="AQE51" s="24"/>
      <c r="AQF51" s="24"/>
      <c r="AQG51" s="24"/>
      <c r="AQH51" s="24"/>
      <c r="AQI51" s="24"/>
      <c r="AQJ51" s="24"/>
      <c r="AQK51" s="24"/>
      <c r="AQL51" s="24"/>
      <c r="AQM51" s="24"/>
      <c r="AQN51" s="24"/>
      <c r="AQO51" s="24"/>
      <c r="AQP51" s="24"/>
      <c r="AQQ51" s="24"/>
      <c r="AQR51" s="24"/>
      <c r="AQS51" s="24"/>
      <c r="AQT51" s="24"/>
      <c r="AQU51" s="24"/>
      <c r="AQV51" s="24"/>
      <c r="AQW51" s="24"/>
      <c r="AQX51" s="24"/>
      <c r="AQY51" s="24"/>
      <c r="AQZ51" s="24"/>
      <c r="ARA51" s="24"/>
      <c r="ARB51" s="24"/>
      <c r="ARC51" s="24"/>
      <c r="ARD51" s="24"/>
      <c r="ARE51" s="24"/>
      <c r="ARF51" s="24"/>
      <c r="ARG51" s="24"/>
      <c r="ARH51" s="24"/>
      <c r="ARI51" s="24"/>
      <c r="ARJ51" s="24"/>
      <c r="ARK51" s="24"/>
      <c r="ARL51" s="24"/>
      <c r="ARM51" s="24"/>
      <c r="ARN51" s="24"/>
      <c r="ARO51" s="24"/>
      <c r="ARP51" s="24"/>
      <c r="ARQ51" s="24"/>
      <c r="ARR51" s="24"/>
      <c r="ARS51" s="24"/>
      <c r="ART51" s="24"/>
      <c r="ARU51" s="24"/>
      <c r="ARV51" s="24"/>
      <c r="ARW51" s="24"/>
      <c r="ARX51" s="24"/>
      <c r="ARY51" s="24"/>
      <c r="ARZ51" s="24"/>
      <c r="ASA51" s="24"/>
      <c r="ASB51" s="24"/>
      <c r="ASC51" s="24"/>
      <c r="ASD51" s="24"/>
      <c r="ASE51" s="24"/>
      <c r="ASF51" s="24"/>
      <c r="ASG51" s="24"/>
      <c r="ASH51" s="24"/>
      <c r="ASI51" s="24"/>
      <c r="ASJ51" s="24"/>
      <c r="ASK51" s="24"/>
      <c r="ASL51" s="24"/>
      <c r="ASM51" s="24"/>
      <c r="ASN51" s="24"/>
      <c r="ASO51" s="24"/>
      <c r="ASP51" s="24"/>
      <c r="ASQ51" s="24"/>
      <c r="ASR51" s="24"/>
      <c r="ASS51" s="24"/>
      <c r="AST51" s="24"/>
      <c r="ASU51" s="24"/>
      <c r="ASV51" s="24"/>
      <c r="ASW51" s="24"/>
      <c r="ASX51" s="24"/>
      <c r="ASY51" s="24"/>
      <c r="ASZ51" s="24"/>
      <c r="ATA51" s="24"/>
      <c r="ATB51" s="24"/>
      <c r="ATC51" s="24"/>
      <c r="ATD51" s="24"/>
      <c r="ATE51" s="24"/>
      <c r="ATF51" s="24"/>
      <c r="ATG51" s="24"/>
      <c r="ATH51" s="24"/>
      <c r="ATI51" s="24"/>
      <c r="ATJ51" s="24"/>
      <c r="ATK51" s="24"/>
      <c r="ATL51" s="24"/>
      <c r="ATM51" s="24"/>
      <c r="ATN51" s="24"/>
      <c r="ATO51" s="24"/>
      <c r="ATP51" s="24"/>
      <c r="ATQ51" s="24"/>
      <c r="ATR51" s="24"/>
      <c r="ATS51" s="24"/>
      <c r="ATT51" s="24"/>
      <c r="ATU51" s="24"/>
      <c r="ATV51" s="24"/>
      <c r="ATW51" s="24"/>
      <c r="ATX51" s="24"/>
      <c r="ATY51" s="24"/>
      <c r="ATZ51" s="24"/>
      <c r="AUA51" s="24"/>
      <c r="AUB51" s="24"/>
      <c r="AUC51" s="24"/>
      <c r="AUD51" s="24"/>
      <c r="AUE51" s="24"/>
      <c r="AUF51" s="24"/>
      <c r="AUG51" s="24"/>
      <c r="AUH51" s="24"/>
      <c r="AUI51" s="24"/>
      <c r="AUJ51" s="24"/>
      <c r="AUK51" s="24"/>
      <c r="AUL51" s="24"/>
      <c r="AUM51" s="24"/>
      <c r="AUN51" s="24"/>
      <c r="AUO51" s="24"/>
      <c r="AUP51" s="24"/>
      <c r="AUQ51" s="24"/>
      <c r="AUR51" s="24"/>
      <c r="AUS51" s="24"/>
      <c r="AUT51" s="24"/>
      <c r="AUU51" s="24"/>
      <c r="AUV51" s="24"/>
      <c r="AUW51" s="24"/>
      <c r="AUX51" s="24"/>
      <c r="AUY51" s="24"/>
      <c r="AUZ51" s="24"/>
      <c r="AVA51" s="24"/>
      <c r="AVB51" s="24"/>
      <c r="AVC51" s="24"/>
      <c r="AVD51" s="24"/>
      <c r="AVE51" s="24"/>
      <c r="AVF51" s="24"/>
      <c r="AVG51" s="24"/>
      <c r="AVH51" s="24"/>
      <c r="AVI51" s="24"/>
      <c r="AVJ51" s="24"/>
      <c r="AVK51" s="24"/>
      <c r="AVL51" s="24"/>
      <c r="AVM51" s="24"/>
      <c r="AVN51" s="24"/>
      <c r="AVO51" s="24"/>
      <c r="AVP51" s="24"/>
      <c r="AVQ51" s="24"/>
      <c r="AVR51" s="24"/>
      <c r="AVS51" s="24"/>
      <c r="AVT51" s="24"/>
      <c r="AVU51" s="24"/>
      <c r="AVV51" s="24"/>
      <c r="AVW51" s="24"/>
      <c r="AVX51" s="24"/>
      <c r="AVY51" s="24"/>
      <c r="AVZ51" s="24"/>
      <c r="AWA51" s="24"/>
      <c r="AWB51" s="24"/>
      <c r="AWC51" s="24"/>
      <c r="AWD51" s="24"/>
      <c r="AWE51" s="24"/>
      <c r="AWF51" s="24"/>
      <c r="AWG51" s="24"/>
      <c r="AWH51" s="24"/>
      <c r="AWI51" s="24"/>
      <c r="AWJ51" s="24"/>
      <c r="AWK51" s="24"/>
      <c r="AWL51" s="24"/>
      <c r="AWM51" s="24"/>
      <c r="AWN51" s="24"/>
      <c r="AWO51" s="24"/>
      <c r="AWP51" s="24"/>
      <c r="AWQ51" s="24"/>
      <c r="AWR51" s="24"/>
      <c r="AWS51" s="24"/>
      <c r="AWT51" s="24"/>
      <c r="AWU51" s="24"/>
      <c r="AWV51" s="24"/>
      <c r="AWW51" s="24"/>
      <c r="AWX51" s="24"/>
      <c r="AWY51" s="24"/>
      <c r="AWZ51" s="24"/>
      <c r="AXA51" s="24"/>
      <c r="AXB51" s="24"/>
      <c r="AXC51" s="24"/>
      <c r="AXD51" s="24"/>
      <c r="AXE51" s="24"/>
      <c r="AXF51" s="24"/>
      <c r="AXG51" s="24"/>
      <c r="AXH51" s="24"/>
      <c r="AXI51" s="24"/>
      <c r="AXJ51" s="24"/>
      <c r="AXK51" s="24"/>
      <c r="AXL51" s="24"/>
      <c r="AXM51" s="24"/>
      <c r="AXN51" s="24"/>
      <c r="AXO51" s="24"/>
      <c r="AXP51" s="24"/>
      <c r="AXQ51" s="24"/>
      <c r="AXR51" s="24"/>
      <c r="AXS51" s="24"/>
      <c r="AXT51" s="24"/>
      <c r="AXU51" s="24"/>
      <c r="AXV51" s="24"/>
      <c r="AXW51" s="24"/>
      <c r="AXX51" s="24"/>
      <c r="AXY51" s="24"/>
      <c r="AXZ51" s="24"/>
      <c r="AYA51" s="24"/>
      <c r="AYB51" s="24"/>
      <c r="AYC51" s="24"/>
      <c r="AYD51" s="24"/>
      <c r="AYE51" s="24"/>
      <c r="AYF51" s="24"/>
      <c r="AYG51" s="24"/>
      <c r="AYH51" s="24"/>
      <c r="AYI51" s="24"/>
      <c r="AYJ51" s="24"/>
      <c r="AYK51" s="24"/>
      <c r="AYL51" s="24"/>
      <c r="AYM51" s="24"/>
      <c r="AYN51" s="24"/>
      <c r="AYO51" s="24"/>
      <c r="AYP51" s="24"/>
      <c r="AYQ51" s="24"/>
      <c r="AYR51" s="24"/>
      <c r="AYS51" s="24"/>
      <c r="AYT51" s="24"/>
      <c r="AYU51" s="24"/>
      <c r="AYV51" s="24"/>
      <c r="AYW51" s="24"/>
      <c r="AYX51" s="24"/>
      <c r="AYY51" s="24"/>
      <c r="AYZ51" s="24"/>
      <c r="AZA51" s="24"/>
      <c r="AZB51" s="24"/>
      <c r="AZC51" s="24"/>
      <c r="AZD51" s="24"/>
      <c r="AZE51" s="24"/>
      <c r="AZF51" s="24"/>
      <c r="AZG51" s="24"/>
      <c r="AZH51" s="24"/>
      <c r="AZI51" s="24"/>
      <c r="AZJ51" s="24"/>
      <c r="AZK51" s="24"/>
      <c r="AZL51" s="24"/>
      <c r="AZM51" s="24"/>
      <c r="AZN51" s="24"/>
      <c r="AZO51" s="24"/>
      <c r="AZP51" s="24"/>
      <c r="AZQ51" s="24"/>
      <c r="AZR51" s="24"/>
      <c r="AZS51" s="24"/>
      <c r="AZT51" s="24"/>
      <c r="AZU51" s="24"/>
      <c r="AZV51" s="24"/>
      <c r="AZW51" s="24"/>
      <c r="AZX51" s="24"/>
      <c r="AZY51" s="24"/>
      <c r="AZZ51" s="24"/>
      <c r="BAA51" s="24"/>
      <c r="BAB51" s="24"/>
      <c r="BAC51" s="24"/>
      <c r="BAD51" s="24"/>
      <c r="BAE51" s="24"/>
      <c r="BAF51" s="24"/>
      <c r="BAG51" s="24"/>
      <c r="BAH51" s="24"/>
      <c r="BAI51" s="24"/>
      <c r="BAJ51" s="24"/>
      <c r="BAK51" s="24"/>
      <c r="BAL51" s="24"/>
      <c r="BAM51" s="24"/>
      <c r="BAN51" s="24"/>
      <c r="BAO51" s="24"/>
      <c r="BAP51" s="24"/>
      <c r="BAQ51" s="24"/>
      <c r="BAR51" s="24"/>
      <c r="BAS51" s="24"/>
      <c r="BAT51" s="24"/>
      <c r="BAU51" s="24"/>
      <c r="BAV51" s="24"/>
      <c r="BAW51" s="24"/>
      <c r="BAX51" s="24"/>
      <c r="BAY51" s="24"/>
      <c r="BAZ51" s="24"/>
      <c r="BBA51" s="24"/>
      <c r="BBB51" s="24"/>
      <c r="BBC51" s="24"/>
      <c r="BBD51" s="24"/>
      <c r="BBE51" s="24"/>
      <c r="BBF51" s="24"/>
      <c r="BBG51" s="24"/>
      <c r="BBH51" s="24"/>
      <c r="BBI51" s="24"/>
      <c r="BBJ51" s="24"/>
      <c r="BBK51" s="24"/>
      <c r="BBL51" s="24"/>
      <c r="BBM51" s="24"/>
      <c r="BBN51" s="24"/>
      <c r="BBO51" s="24"/>
      <c r="BBP51" s="24"/>
      <c r="BBQ51" s="24"/>
      <c r="BBR51" s="24"/>
      <c r="BBS51" s="24"/>
      <c r="BBT51" s="24"/>
      <c r="BBU51" s="24"/>
      <c r="BBV51" s="24"/>
      <c r="BBW51" s="24"/>
      <c r="BBX51" s="24"/>
      <c r="BBY51" s="24"/>
      <c r="BBZ51" s="24"/>
      <c r="BCA51" s="24"/>
      <c r="BCB51" s="24"/>
      <c r="BCC51" s="24"/>
      <c r="BCD51" s="24"/>
      <c r="BCE51" s="24"/>
      <c r="BCF51" s="24"/>
      <c r="BCG51" s="24"/>
      <c r="BCH51" s="24"/>
      <c r="BCI51" s="24"/>
      <c r="BCJ51" s="24"/>
      <c r="BCK51" s="24"/>
      <c r="BCL51" s="24"/>
      <c r="BCM51" s="24"/>
      <c r="BCN51" s="24"/>
      <c r="BCO51" s="24"/>
      <c r="BCP51" s="24"/>
      <c r="BCQ51" s="24"/>
      <c r="BCR51" s="24"/>
      <c r="BCS51" s="24"/>
      <c r="BCT51" s="24"/>
      <c r="BCU51" s="24"/>
      <c r="BCV51" s="24"/>
      <c r="BCW51" s="24"/>
      <c r="BCX51" s="24"/>
      <c r="BCY51" s="24"/>
      <c r="BCZ51" s="24"/>
      <c r="BDA51" s="24"/>
      <c r="BDB51" s="24"/>
      <c r="BDC51" s="24"/>
      <c r="BDD51" s="24"/>
      <c r="BDE51" s="24"/>
      <c r="BDF51" s="24"/>
      <c r="BDG51" s="24"/>
      <c r="BDH51" s="24"/>
      <c r="BDI51" s="24"/>
      <c r="BDJ51" s="24"/>
      <c r="BDK51" s="24"/>
      <c r="BDL51" s="24"/>
      <c r="BDM51" s="24"/>
      <c r="BDN51" s="24"/>
      <c r="BDO51" s="24"/>
      <c r="BDP51" s="24"/>
      <c r="BDQ51" s="24"/>
      <c r="BDR51" s="24"/>
      <c r="BDS51" s="24"/>
      <c r="BDT51" s="24"/>
      <c r="BDU51" s="24"/>
      <c r="BDV51" s="24"/>
      <c r="BDW51" s="24"/>
      <c r="BDX51" s="24"/>
      <c r="BDY51" s="24"/>
      <c r="BDZ51" s="24"/>
      <c r="BEA51" s="24"/>
      <c r="BEB51" s="24"/>
      <c r="BEC51" s="24"/>
      <c r="BED51" s="24"/>
      <c r="BEE51" s="24"/>
      <c r="BEF51" s="24"/>
      <c r="BEG51" s="24"/>
      <c r="BEH51" s="24"/>
      <c r="BEI51" s="24"/>
      <c r="BEJ51" s="24"/>
      <c r="BEK51" s="24"/>
      <c r="BEL51" s="24"/>
      <c r="BEM51" s="24"/>
      <c r="BEN51" s="24"/>
      <c r="BEO51" s="24"/>
      <c r="BEP51" s="24"/>
      <c r="BEQ51" s="24"/>
      <c r="BER51" s="24"/>
      <c r="BES51" s="24"/>
      <c r="BET51" s="24"/>
      <c r="BEU51" s="24"/>
      <c r="BEV51" s="24"/>
      <c r="BEW51" s="24"/>
      <c r="BEX51" s="24"/>
      <c r="BEY51" s="24"/>
      <c r="BEZ51" s="24"/>
      <c r="BFA51" s="24"/>
      <c r="BFB51" s="24"/>
      <c r="BFC51" s="24"/>
      <c r="BFD51" s="24"/>
      <c r="BFE51" s="24"/>
      <c r="BFF51" s="24"/>
      <c r="BFG51" s="24"/>
      <c r="BFH51" s="24"/>
      <c r="BFI51" s="24"/>
      <c r="BFJ51" s="24"/>
      <c r="BFK51" s="24"/>
      <c r="BFL51" s="24"/>
      <c r="BFM51" s="24"/>
      <c r="BFN51" s="24"/>
      <c r="BFO51" s="24"/>
      <c r="BFP51" s="24"/>
      <c r="BFQ51" s="24"/>
      <c r="BFR51" s="24"/>
      <c r="BFS51" s="24"/>
      <c r="BFT51" s="24"/>
      <c r="BFU51" s="24"/>
      <c r="BFV51" s="24"/>
      <c r="BFW51" s="24"/>
      <c r="BFX51" s="24"/>
      <c r="BFY51" s="24"/>
      <c r="BFZ51" s="24"/>
      <c r="BGA51" s="24"/>
      <c r="BGB51" s="24"/>
      <c r="BGC51" s="24"/>
      <c r="BGD51" s="24"/>
      <c r="BGE51" s="24"/>
      <c r="BGF51" s="24"/>
      <c r="BGG51" s="24"/>
      <c r="BGH51" s="24"/>
      <c r="BGI51" s="24"/>
      <c r="BGJ51" s="24"/>
      <c r="BGK51" s="24"/>
      <c r="BGL51" s="24"/>
      <c r="BGM51" s="24"/>
      <c r="BGN51" s="24"/>
      <c r="BGO51" s="24"/>
      <c r="BGP51" s="24"/>
      <c r="BGQ51" s="24"/>
      <c r="BGR51" s="24"/>
      <c r="BGS51" s="24"/>
      <c r="BGT51" s="24"/>
      <c r="BGU51" s="24"/>
      <c r="BGV51" s="24"/>
      <c r="BGW51" s="24"/>
      <c r="BGX51" s="24"/>
      <c r="BGY51" s="24"/>
      <c r="BGZ51" s="24"/>
      <c r="BHA51" s="24"/>
      <c r="BHB51" s="24"/>
      <c r="BHC51" s="24"/>
      <c r="BHD51" s="24"/>
      <c r="BHE51" s="24"/>
      <c r="BHF51" s="24"/>
      <c r="BHG51" s="24"/>
      <c r="BHH51" s="24"/>
      <c r="BHI51" s="24"/>
      <c r="BHJ51" s="24"/>
      <c r="BHK51" s="24"/>
      <c r="BHL51" s="24"/>
      <c r="BHM51" s="24"/>
      <c r="BHN51" s="24"/>
      <c r="BHO51" s="24"/>
      <c r="BHP51" s="24"/>
      <c r="BHQ51" s="24"/>
      <c r="BHR51" s="24"/>
      <c r="BHS51" s="24"/>
      <c r="BHT51" s="24"/>
      <c r="BHU51" s="24"/>
      <c r="BHV51" s="24"/>
      <c r="BHW51" s="24"/>
      <c r="BHX51" s="24"/>
      <c r="BHY51" s="24"/>
      <c r="BHZ51" s="24"/>
      <c r="BIA51" s="24"/>
      <c r="BIB51" s="24"/>
      <c r="BIC51" s="24"/>
      <c r="BID51" s="24"/>
      <c r="BIE51" s="24"/>
      <c r="BIF51" s="24"/>
      <c r="BIG51" s="24"/>
      <c r="BIH51" s="24"/>
      <c r="BII51" s="24"/>
      <c r="BIJ51" s="24"/>
      <c r="BIK51" s="24"/>
      <c r="BIL51" s="24"/>
      <c r="BIM51" s="24"/>
      <c r="BIN51" s="24"/>
      <c r="BIO51" s="24"/>
      <c r="BIP51" s="24"/>
      <c r="BIQ51" s="24"/>
      <c r="BIR51" s="24"/>
      <c r="BIS51" s="24"/>
      <c r="BIT51" s="24"/>
      <c r="BIU51" s="24"/>
      <c r="BIV51" s="24"/>
      <c r="BIW51" s="24"/>
      <c r="BIX51" s="24"/>
      <c r="BIY51" s="24"/>
      <c r="BIZ51" s="24"/>
      <c r="BJA51" s="24"/>
      <c r="BJB51" s="24"/>
      <c r="BJC51" s="24"/>
      <c r="BJD51" s="24"/>
      <c r="BJE51" s="24"/>
      <c r="BJF51" s="24"/>
      <c r="BJG51" s="24"/>
      <c r="BJH51" s="24"/>
      <c r="BJI51" s="24"/>
      <c r="BJJ51" s="24"/>
      <c r="BJK51" s="24"/>
      <c r="BJL51" s="24"/>
      <c r="BJM51" s="24"/>
      <c r="BJN51" s="24"/>
      <c r="BJO51" s="24"/>
      <c r="BJP51" s="24"/>
      <c r="BJQ51" s="24"/>
      <c r="BJR51" s="24"/>
      <c r="BJS51" s="24"/>
      <c r="BJT51" s="24"/>
      <c r="BJU51" s="24"/>
      <c r="BJV51" s="24"/>
      <c r="BJW51" s="24"/>
      <c r="BJX51" s="24"/>
      <c r="BJY51" s="24"/>
      <c r="BJZ51" s="24"/>
      <c r="BKA51" s="24"/>
      <c r="BKB51" s="24"/>
      <c r="BKC51" s="24"/>
      <c r="BKD51" s="24"/>
      <c r="BKE51" s="24"/>
      <c r="BKF51" s="24"/>
      <c r="BKG51" s="24"/>
      <c r="BKH51" s="24"/>
      <c r="BKI51" s="24"/>
      <c r="BKJ51" s="24"/>
      <c r="BKK51" s="24"/>
      <c r="BKL51" s="24"/>
      <c r="BKM51" s="24"/>
      <c r="BKN51" s="24"/>
      <c r="BKO51" s="24"/>
      <c r="BKP51" s="24"/>
      <c r="BKQ51" s="24"/>
      <c r="BKR51" s="24"/>
      <c r="BKS51" s="24"/>
      <c r="BKT51" s="24"/>
      <c r="BKU51" s="24"/>
      <c r="BKV51" s="24"/>
      <c r="BKW51" s="24"/>
      <c r="BKX51" s="24"/>
      <c r="BKY51" s="24"/>
      <c r="BKZ51" s="24"/>
      <c r="BLA51" s="24"/>
      <c r="BLB51" s="24"/>
      <c r="BLC51" s="24"/>
      <c r="BLD51" s="24"/>
      <c r="BLE51" s="24"/>
      <c r="BLF51" s="24"/>
      <c r="BLG51" s="24"/>
      <c r="BLH51" s="24"/>
      <c r="BLI51" s="24"/>
      <c r="BLJ51" s="24"/>
      <c r="BLK51" s="24"/>
      <c r="BLL51" s="24"/>
      <c r="BLM51" s="24"/>
      <c r="BLN51" s="24"/>
      <c r="BLO51" s="24"/>
      <c r="BLP51" s="24"/>
      <c r="BLQ51" s="24"/>
      <c r="BLR51" s="24"/>
      <c r="BLS51" s="24"/>
      <c r="BLT51" s="24"/>
      <c r="BLU51" s="24"/>
      <c r="BLV51" s="24"/>
      <c r="BLW51" s="24"/>
      <c r="BLX51" s="24"/>
      <c r="BLY51" s="24"/>
      <c r="BLZ51" s="24"/>
      <c r="BMA51" s="24"/>
      <c r="BMB51" s="24"/>
      <c r="BMC51" s="24"/>
      <c r="BMD51" s="24"/>
      <c r="BME51" s="24"/>
      <c r="BMF51" s="24"/>
      <c r="BMG51" s="24"/>
      <c r="BMH51" s="24"/>
      <c r="BMI51" s="24"/>
      <c r="BMJ51" s="24"/>
      <c r="BMK51" s="24"/>
      <c r="BML51" s="24"/>
      <c r="BMM51" s="24"/>
      <c r="BMN51" s="24"/>
      <c r="BMO51" s="24"/>
      <c r="BMP51" s="24"/>
      <c r="BMQ51" s="24"/>
      <c r="BMR51" s="24"/>
      <c r="BMS51" s="24"/>
      <c r="BMT51" s="24"/>
      <c r="BMU51" s="24"/>
      <c r="BMV51" s="24"/>
      <c r="BMW51" s="24"/>
      <c r="BMX51" s="24"/>
      <c r="BMY51" s="24"/>
      <c r="BMZ51" s="24"/>
      <c r="BNA51" s="24"/>
      <c r="BNB51" s="24"/>
      <c r="BNC51" s="24"/>
      <c r="BND51" s="24"/>
      <c r="BNE51" s="24"/>
      <c r="BNF51" s="24"/>
      <c r="BNG51" s="24"/>
      <c r="BNH51" s="24"/>
      <c r="BNI51" s="24"/>
      <c r="BNJ51" s="24"/>
      <c r="BNK51" s="24"/>
      <c r="BNL51" s="24"/>
      <c r="BNM51" s="24"/>
      <c r="BNN51" s="24"/>
      <c r="BNO51" s="24"/>
      <c r="BNP51" s="24"/>
      <c r="BNQ51" s="24"/>
      <c r="BNR51" s="24"/>
      <c r="BNS51" s="24"/>
      <c r="BNT51" s="24"/>
      <c r="BNU51" s="24"/>
      <c r="BNV51" s="24"/>
      <c r="BNW51" s="24"/>
      <c r="BNX51" s="24"/>
      <c r="BNY51" s="24"/>
      <c r="BNZ51" s="24"/>
      <c r="BOA51" s="24"/>
      <c r="BOB51" s="24"/>
      <c r="BOC51" s="24"/>
      <c r="BOD51" s="24"/>
      <c r="BOE51" s="24"/>
      <c r="BOF51" s="24"/>
      <c r="BOG51" s="24"/>
      <c r="BOH51" s="24"/>
      <c r="BOI51" s="24"/>
      <c r="BOJ51" s="24"/>
      <c r="BOK51" s="24"/>
      <c r="BOL51" s="24"/>
      <c r="BOM51" s="24"/>
      <c r="BON51" s="24"/>
      <c r="BOO51" s="24"/>
      <c r="BOP51" s="24"/>
      <c r="BOQ51" s="24"/>
      <c r="BOR51" s="24"/>
      <c r="BOS51" s="24"/>
      <c r="BOT51" s="24"/>
      <c r="BOU51" s="24"/>
      <c r="BOV51" s="24"/>
      <c r="BOW51" s="24"/>
      <c r="BOX51" s="24"/>
      <c r="BOY51" s="24"/>
      <c r="BOZ51" s="24"/>
      <c r="BPA51" s="24"/>
      <c r="BPB51" s="24"/>
      <c r="BPC51" s="24"/>
      <c r="BPD51" s="24"/>
      <c r="BPE51" s="24"/>
      <c r="BPF51" s="24"/>
      <c r="BPG51" s="24"/>
      <c r="BPH51" s="24"/>
      <c r="BPI51" s="24"/>
      <c r="BPJ51" s="24"/>
      <c r="BPK51" s="24"/>
      <c r="BPL51" s="24"/>
      <c r="BPM51" s="24"/>
      <c r="BPN51" s="24"/>
      <c r="BPO51" s="24"/>
      <c r="BPP51" s="24"/>
      <c r="BPQ51" s="24"/>
      <c r="BPR51" s="24"/>
      <c r="BPS51" s="24"/>
      <c r="BPT51" s="24"/>
      <c r="BPU51" s="24"/>
      <c r="BPV51" s="24"/>
      <c r="BPW51" s="24"/>
      <c r="BPX51" s="24"/>
      <c r="BPY51" s="24"/>
      <c r="BPZ51" s="24"/>
      <c r="BQA51" s="24"/>
      <c r="BQB51" s="24"/>
      <c r="BQC51" s="24"/>
      <c r="BQD51" s="24"/>
      <c r="BQE51" s="24"/>
      <c r="BQF51" s="24"/>
      <c r="BQG51" s="24"/>
      <c r="BQH51" s="24"/>
      <c r="BQI51" s="24"/>
      <c r="BQJ51" s="24"/>
      <c r="BQK51" s="24"/>
      <c r="BQL51" s="24"/>
      <c r="BQM51" s="24"/>
      <c r="BQN51" s="24"/>
      <c r="BQO51" s="24"/>
      <c r="BQP51" s="24"/>
      <c r="BQQ51" s="24"/>
      <c r="BQR51" s="24"/>
      <c r="BQS51" s="24"/>
      <c r="BQT51" s="24"/>
      <c r="BQU51" s="24"/>
      <c r="BQV51" s="24"/>
      <c r="BQW51" s="24"/>
      <c r="BQX51" s="24"/>
      <c r="BQY51" s="24"/>
      <c r="BQZ51" s="24"/>
      <c r="BRA51" s="24"/>
      <c r="BRB51" s="24"/>
      <c r="BRC51" s="24"/>
      <c r="BRD51" s="24"/>
      <c r="BRE51" s="24"/>
      <c r="BRF51" s="24"/>
      <c r="BRG51" s="24"/>
      <c r="BRH51" s="24"/>
      <c r="BRI51" s="24"/>
      <c r="BRJ51" s="24"/>
      <c r="BRK51" s="24"/>
      <c r="BRL51" s="24"/>
      <c r="BRM51" s="24"/>
      <c r="BRN51" s="24"/>
      <c r="BRO51" s="24"/>
      <c r="BRP51" s="24"/>
      <c r="BRQ51" s="24"/>
      <c r="BRR51" s="24"/>
      <c r="BRS51" s="24"/>
      <c r="BRT51" s="24"/>
      <c r="BRU51" s="24"/>
      <c r="BRV51" s="24"/>
      <c r="BRW51" s="24"/>
      <c r="BRX51" s="24"/>
      <c r="BRY51" s="24"/>
      <c r="BRZ51" s="24"/>
      <c r="BSA51" s="24"/>
      <c r="BSB51" s="24"/>
      <c r="BSC51" s="24"/>
      <c r="BSD51" s="24"/>
      <c r="BSE51" s="24"/>
      <c r="BSF51" s="24"/>
      <c r="BSG51" s="24"/>
      <c r="BSH51" s="24"/>
      <c r="BSI51" s="24"/>
      <c r="BSJ51" s="24"/>
      <c r="BSK51" s="24"/>
      <c r="BSL51" s="24"/>
      <c r="BSM51" s="24"/>
      <c r="BSN51" s="24"/>
      <c r="BSO51" s="24"/>
      <c r="BSP51" s="24"/>
      <c r="BSQ51" s="24"/>
      <c r="BSR51" s="24"/>
      <c r="BSS51" s="24"/>
      <c r="BST51" s="24"/>
      <c r="BSU51" s="24"/>
      <c r="BSV51" s="24"/>
      <c r="BSW51" s="24"/>
      <c r="BSX51" s="24"/>
      <c r="BSY51" s="24"/>
      <c r="BSZ51" s="24"/>
      <c r="BTA51" s="24"/>
      <c r="BTB51" s="24"/>
      <c r="BTC51" s="24"/>
      <c r="BTD51" s="24"/>
      <c r="BTE51" s="24"/>
      <c r="BTF51" s="24"/>
      <c r="BTG51" s="24"/>
      <c r="BTH51" s="24"/>
      <c r="BTI51" s="24"/>
      <c r="BTJ51" s="24"/>
      <c r="BTK51" s="24"/>
      <c r="BTL51" s="24"/>
      <c r="BTM51" s="24"/>
      <c r="BTN51" s="24"/>
      <c r="BTO51" s="24"/>
      <c r="BTP51" s="24"/>
      <c r="BTQ51" s="24"/>
      <c r="BTR51" s="24"/>
      <c r="BTS51" s="24"/>
      <c r="BTT51" s="24"/>
      <c r="BTU51" s="24"/>
      <c r="BTV51" s="24"/>
      <c r="BTW51" s="24"/>
      <c r="BTX51" s="24"/>
      <c r="BTY51" s="24"/>
      <c r="BTZ51" s="24"/>
      <c r="BUA51" s="24"/>
      <c r="BUB51" s="24"/>
      <c r="BUC51" s="24"/>
      <c r="BUD51" s="24"/>
      <c r="BUE51" s="24"/>
      <c r="BUF51" s="24"/>
      <c r="BUG51" s="24"/>
      <c r="BUH51" s="24"/>
      <c r="BUI51" s="24"/>
      <c r="BUJ51" s="24"/>
      <c r="BUK51" s="24"/>
      <c r="BUL51" s="24"/>
      <c r="BUM51" s="24"/>
      <c r="BUN51" s="24"/>
      <c r="BUO51" s="24"/>
      <c r="BUP51" s="24"/>
      <c r="BUQ51" s="24"/>
      <c r="BUR51" s="24"/>
      <c r="BUS51" s="24"/>
      <c r="BUT51" s="24"/>
      <c r="BUU51" s="24"/>
      <c r="BUV51" s="24"/>
      <c r="BUW51" s="24"/>
      <c r="BUX51" s="24"/>
      <c r="BUY51" s="24"/>
      <c r="BUZ51" s="24"/>
      <c r="BVA51" s="24"/>
      <c r="BVB51" s="24"/>
      <c r="BVC51" s="24"/>
      <c r="BVD51" s="24"/>
      <c r="BVE51" s="24"/>
      <c r="BVF51" s="24"/>
      <c r="BVG51" s="24"/>
      <c r="BVH51" s="24"/>
      <c r="BVI51" s="24"/>
      <c r="BVJ51" s="24"/>
      <c r="BVK51" s="24"/>
      <c r="BVL51" s="24"/>
      <c r="BVM51" s="24"/>
      <c r="BVN51" s="24"/>
      <c r="BVO51" s="24"/>
      <c r="BVP51" s="24"/>
      <c r="BVQ51" s="24"/>
      <c r="BVR51" s="24"/>
      <c r="BVS51" s="24"/>
      <c r="BVT51" s="24"/>
      <c r="BVU51" s="24"/>
      <c r="BVV51" s="24"/>
      <c r="BVW51" s="24"/>
      <c r="BVX51" s="24"/>
      <c r="BVY51" s="24"/>
      <c r="BVZ51" s="24"/>
      <c r="BWA51" s="24"/>
      <c r="BWB51" s="24"/>
      <c r="BWC51" s="24"/>
      <c r="BWD51" s="24"/>
      <c r="BWE51" s="24"/>
      <c r="BWF51" s="24"/>
      <c r="BWG51" s="24"/>
      <c r="BWH51" s="24"/>
      <c r="BWI51" s="24"/>
      <c r="BWJ51" s="24"/>
      <c r="BWK51" s="24"/>
      <c r="BWL51" s="24"/>
      <c r="BWM51" s="24"/>
      <c r="BWN51" s="24"/>
      <c r="BWO51" s="24"/>
      <c r="BWP51" s="24"/>
      <c r="BWQ51" s="24"/>
      <c r="BWR51" s="24"/>
      <c r="BWS51" s="24"/>
      <c r="BWT51" s="24"/>
      <c r="BWU51" s="24"/>
      <c r="BWV51" s="24"/>
      <c r="BWW51" s="24"/>
      <c r="BWX51" s="24"/>
      <c r="BWY51" s="24"/>
      <c r="BWZ51" s="24"/>
      <c r="BXA51" s="24"/>
      <c r="BXB51" s="24"/>
      <c r="BXC51" s="24"/>
      <c r="BXD51" s="24"/>
      <c r="BXE51" s="24"/>
      <c r="BXF51" s="24"/>
      <c r="BXG51" s="24"/>
      <c r="BXH51" s="24"/>
      <c r="BXI51" s="24"/>
      <c r="BXJ51" s="24"/>
      <c r="BXK51" s="24"/>
      <c r="BXL51" s="24"/>
      <c r="BXM51" s="24"/>
      <c r="BXN51" s="24"/>
      <c r="BXO51" s="24"/>
      <c r="BXP51" s="24"/>
      <c r="BXQ51" s="24"/>
      <c r="BXR51" s="24"/>
      <c r="BXS51" s="24"/>
      <c r="BXT51" s="24"/>
      <c r="BXU51" s="24"/>
      <c r="BXV51" s="24"/>
      <c r="BXW51" s="24"/>
      <c r="BXX51" s="24"/>
      <c r="BXY51" s="24"/>
      <c r="BXZ51" s="24"/>
      <c r="BYA51" s="24"/>
      <c r="BYB51" s="24"/>
      <c r="BYC51" s="24"/>
      <c r="BYD51" s="24"/>
      <c r="BYE51" s="24"/>
      <c r="BYF51" s="24"/>
      <c r="BYG51" s="24"/>
      <c r="BYH51" s="24"/>
      <c r="BYI51" s="24"/>
      <c r="BYJ51" s="24"/>
      <c r="BYK51" s="24"/>
      <c r="BYL51" s="24"/>
      <c r="BYM51" s="24"/>
      <c r="BYN51" s="24"/>
      <c r="BYO51" s="24"/>
      <c r="BYP51" s="24"/>
      <c r="BYQ51" s="24"/>
      <c r="BYR51" s="24"/>
      <c r="BYS51" s="24"/>
      <c r="BYT51" s="24"/>
      <c r="BYU51" s="24"/>
      <c r="BYV51" s="24"/>
      <c r="BYW51" s="24"/>
      <c r="BYX51" s="24"/>
      <c r="BYY51" s="24"/>
      <c r="BYZ51" s="24"/>
      <c r="BZA51" s="24"/>
      <c r="BZB51" s="24"/>
      <c r="BZC51" s="24"/>
      <c r="BZD51" s="24"/>
      <c r="BZE51" s="24"/>
      <c r="BZF51" s="24"/>
      <c r="BZG51" s="24"/>
      <c r="BZH51" s="24"/>
      <c r="BZI51" s="24"/>
      <c r="BZJ51" s="24"/>
      <c r="BZK51" s="24"/>
      <c r="BZL51" s="24"/>
      <c r="BZM51" s="24"/>
      <c r="BZN51" s="24"/>
      <c r="BZO51" s="24"/>
      <c r="BZP51" s="24"/>
      <c r="BZQ51" s="24"/>
      <c r="BZR51" s="24"/>
      <c r="BZS51" s="24"/>
      <c r="BZT51" s="24"/>
      <c r="BZU51" s="24"/>
      <c r="BZV51" s="24"/>
      <c r="BZW51" s="24"/>
      <c r="BZX51" s="24"/>
      <c r="BZY51" s="24"/>
      <c r="BZZ51" s="24"/>
      <c r="CAA51" s="24"/>
      <c r="CAB51" s="24"/>
      <c r="CAC51" s="24"/>
      <c r="CAD51" s="24"/>
      <c r="CAE51" s="24"/>
      <c r="CAF51" s="24"/>
      <c r="CAG51" s="24"/>
      <c r="CAH51" s="24"/>
      <c r="CAI51" s="24"/>
      <c r="CAJ51" s="24"/>
      <c r="CAK51" s="24"/>
      <c r="CAL51" s="24"/>
      <c r="CAM51" s="24"/>
      <c r="CAN51" s="24"/>
      <c r="CAO51" s="24"/>
      <c r="CAP51" s="24"/>
      <c r="CAQ51" s="24"/>
      <c r="CAR51" s="24"/>
      <c r="CAS51" s="24"/>
      <c r="CAT51" s="24"/>
      <c r="CAU51" s="24"/>
      <c r="CAV51" s="24"/>
      <c r="CAW51" s="24"/>
      <c r="CAX51" s="24"/>
      <c r="CAY51" s="24"/>
      <c r="CAZ51" s="24"/>
      <c r="CBA51" s="24"/>
      <c r="CBB51" s="24"/>
      <c r="CBC51" s="24"/>
      <c r="CBD51" s="24"/>
      <c r="CBE51" s="24"/>
      <c r="CBF51" s="24"/>
      <c r="CBG51" s="24"/>
      <c r="CBH51" s="24"/>
      <c r="CBI51" s="24"/>
      <c r="CBJ51" s="24"/>
      <c r="CBK51" s="24"/>
      <c r="CBL51" s="24"/>
      <c r="CBM51" s="24"/>
      <c r="CBN51" s="24"/>
      <c r="CBO51" s="24"/>
      <c r="CBP51" s="24"/>
      <c r="CBQ51" s="24"/>
      <c r="CBR51" s="24"/>
      <c r="CBS51" s="24"/>
      <c r="CBT51" s="24"/>
      <c r="CBU51" s="24"/>
      <c r="CBV51" s="24"/>
      <c r="CBW51" s="24"/>
      <c r="CBX51" s="24"/>
      <c r="CBY51" s="24"/>
      <c r="CBZ51" s="24"/>
      <c r="CCA51" s="24"/>
      <c r="CCB51" s="24"/>
      <c r="CCC51" s="24"/>
      <c r="CCD51" s="24"/>
      <c r="CCE51" s="24"/>
      <c r="CCF51" s="24"/>
      <c r="CCG51" s="24"/>
      <c r="CCH51" s="24"/>
      <c r="CCI51" s="24"/>
      <c r="CCJ51" s="24"/>
      <c r="CCK51" s="24"/>
      <c r="CCL51" s="24"/>
      <c r="CCM51" s="24"/>
      <c r="CCN51" s="24"/>
      <c r="CCO51" s="24"/>
      <c r="CCP51" s="24"/>
      <c r="CCQ51" s="24"/>
      <c r="CCR51" s="24"/>
      <c r="CCS51" s="24"/>
      <c r="CCT51" s="24"/>
      <c r="CCU51" s="24"/>
      <c r="CCV51" s="24"/>
      <c r="CCW51" s="24"/>
      <c r="CCX51" s="24"/>
      <c r="CCY51" s="24"/>
      <c r="CCZ51" s="24"/>
      <c r="CDA51" s="24"/>
      <c r="CDB51" s="24"/>
      <c r="CDC51" s="24"/>
      <c r="CDD51" s="24"/>
      <c r="CDE51" s="24"/>
      <c r="CDF51" s="24"/>
      <c r="CDG51" s="24"/>
      <c r="CDH51" s="24"/>
      <c r="CDI51" s="24"/>
      <c r="CDJ51" s="24"/>
      <c r="CDK51" s="24"/>
      <c r="CDL51" s="24"/>
      <c r="CDM51" s="24"/>
      <c r="CDN51" s="24"/>
      <c r="CDO51" s="24"/>
      <c r="CDP51" s="24"/>
      <c r="CDQ51" s="24"/>
      <c r="CDR51" s="24"/>
      <c r="CDS51" s="24"/>
      <c r="CDT51" s="24"/>
      <c r="CDU51" s="24"/>
      <c r="CDV51" s="24"/>
      <c r="CDW51" s="24"/>
      <c r="CDX51" s="24"/>
      <c r="CDY51" s="24"/>
      <c r="CDZ51" s="24"/>
      <c r="CEA51" s="24"/>
      <c r="CEB51" s="24"/>
      <c r="CEC51" s="24"/>
      <c r="CED51" s="24"/>
      <c r="CEE51" s="24"/>
      <c r="CEF51" s="24"/>
      <c r="CEG51" s="24"/>
      <c r="CEH51" s="24"/>
      <c r="CEI51" s="24"/>
      <c r="CEJ51" s="24"/>
      <c r="CEK51" s="24"/>
      <c r="CEL51" s="24"/>
      <c r="CEM51" s="24"/>
      <c r="CEN51" s="24"/>
      <c r="CEO51" s="24"/>
      <c r="CEP51" s="24"/>
      <c r="CEQ51" s="24"/>
      <c r="CER51" s="24"/>
      <c r="CES51" s="24"/>
      <c r="CET51" s="24"/>
      <c r="CEU51" s="24"/>
      <c r="CEV51" s="24"/>
      <c r="CEW51" s="24"/>
      <c r="CEX51" s="24"/>
      <c r="CEY51" s="24"/>
      <c r="CEZ51" s="24"/>
      <c r="CFA51" s="24"/>
      <c r="CFB51" s="24"/>
      <c r="CFC51" s="24"/>
      <c r="CFD51" s="24"/>
      <c r="CFE51" s="24"/>
      <c r="CFF51" s="24"/>
      <c r="CFG51" s="24"/>
      <c r="CFH51" s="24"/>
      <c r="CFI51" s="24"/>
      <c r="CFJ51" s="24"/>
      <c r="CFK51" s="24"/>
      <c r="CFL51" s="24"/>
      <c r="CFM51" s="24"/>
      <c r="CFN51" s="24"/>
      <c r="CFO51" s="24"/>
      <c r="CFP51" s="24"/>
      <c r="CFQ51" s="24"/>
      <c r="CFR51" s="24"/>
      <c r="CFS51" s="24"/>
      <c r="CFT51" s="24"/>
      <c r="CFU51" s="24"/>
      <c r="CFV51" s="24"/>
      <c r="CFW51" s="24"/>
      <c r="CFX51" s="24"/>
      <c r="CFY51" s="24"/>
      <c r="CFZ51" s="24"/>
      <c r="CGA51" s="24"/>
      <c r="CGB51" s="24"/>
      <c r="CGC51" s="24"/>
      <c r="CGD51" s="24"/>
      <c r="CGE51" s="24"/>
      <c r="CGF51" s="24"/>
      <c r="CGG51" s="24"/>
      <c r="CGH51" s="24"/>
      <c r="CGI51" s="24"/>
      <c r="CGJ51" s="24"/>
      <c r="CGK51" s="24"/>
      <c r="CGL51" s="24"/>
      <c r="CGM51" s="24"/>
      <c r="CGN51" s="24"/>
      <c r="CGO51" s="24"/>
      <c r="CGP51" s="24"/>
      <c r="CGQ51" s="24"/>
      <c r="CGR51" s="24"/>
      <c r="CGS51" s="24"/>
      <c r="CGT51" s="24"/>
      <c r="CGU51" s="24"/>
      <c r="CGV51" s="24"/>
      <c r="CGW51" s="24"/>
      <c r="CGX51" s="24"/>
      <c r="CGY51" s="24"/>
      <c r="CGZ51" s="24"/>
      <c r="CHA51" s="24"/>
      <c r="CHB51" s="24"/>
      <c r="CHC51" s="24"/>
      <c r="CHD51" s="24"/>
      <c r="CHE51" s="24"/>
      <c r="CHF51" s="24"/>
      <c r="CHG51" s="24"/>
      <c r="CHH51" s="24"/>
      <c r="CHI51" s="24"/>
      <c r="CHJ51" s="24"/>
      <c r="CHK51" s="24"/>
      <c r="CHL51" s="24"/>
      <c r="CHM51" s="24"/>
      <c r="CHN51" s="24"/>
      <c r="CHO51" s="24"/>
      <c r="CHP51" s="24"/>
      <c r="CHQ51" s="24"/>
      <c r="CHR51" s="24"/>
      <c r="CHS51" s="24"/>
      <c r="CHT51" s="24"/>
      <c r="CHU51" s="24"/>
      <c r="CHV51" s="24"/>
      <c r="CHW51" s="24"/>
      <c r="CHX51" s="24"/>
      <c r="CHY51" s="24"/>
      <c r="CHZ51" s="24"/>
      <c r="CIA51" s="24"/>
      <c r="CIB51" s="24"/>
      <c r="CIC51" s="24"/>
      <c r="CID51" s="24"/>
      <c r="CIE51" s="24"/>
      <c r="CIF51" s="24"/>
      <c r="CIG51" s="24"/>
      <c r="CIH51" s="24"/>
      <c r="CII51" s="24"/>
      <c r="CIJ51" s="24"/>
      <c r="CIK51" s="24"/>
      <c r="CIL51" s="24"/>
      <c r="CIM51" s="24"/>
      <c r="CIN51" s="24"/>
      <c r="CIO51" s="24"/>
      <c r="CIP51" s="24"/>
      <c r="CIQ51" s="24"/>
      <c r="CIR51" s="24"/>
      <c r="CIS51" s="24"/>
      <c r="CIT51" s="24"/>
      <c r="CIU51" s="24"/>
      <c r="CIV51" s="24"/>
      <c r="CIW51" s="24"/>
      <c r="CIX51" s="24"/>
      <c r="CIY51" s="24"/>
      <c r="CIZ51" s="24"/>
      <c r="CJA51" s="24"/>
      <c r="CJB51" s="24"/>
      <c r="CJC51" s="24"/>
      <c r="CJD51" s="24"/>
      <c r="CJE51" s="24"/>
      <c r="CJF51" s="24"/>
      <c r="CJG51" s="24"/>
      <c r="CJH51" s="24"/>
      <c r="CJI51" s="24"/>
      <c r="CJJ51" s="24"/>
      <c r="CJK51" s="24"/>
      <c r="CJL51" s="24"/>
      <c r="CJM51" s="24"/>
      <c r="CJN51" s="24"/>
      <c r="CJO51" s="24"/>
      <c r="CJP51" s="24"/>
      <c r="CJQ51" s="24"/>
      <c r="CJR51" s="24"/>
      <c r="CJS51" s="24"/>
      <c r="CJT51" s="24"/>
      <c r="CJU51" s="24"/>
      <c r="CJV51" s="24"/>
      <c r="CJW51" s="24"/>
      <c r="CJX51" s="24"/>
      <c r="CJY51" s="24"/>
      <c r="CJZ51" s="24"/>
      <c r="CKA51" s="24"/>
      <c r="CKB51" s="24"/>
      <c r="CKC51" s="24"/>
      <c r="CKD51" s="24"/>
      <c r="CKE51" s="24"/>
      <c r="CKF51" s="24"/>
      <c r="CKG51" s="24"/>
      <c r="CKH51" s="24"/>
      <c r="CKI51" s="24"/>
      <c r="CKJ51" s="24"/>
      <c r="CKK51" s="24"/>
      <c r="CKL51" s="24"/>
      <c r="CKM51" s="24"/>
      <c r="CKN51" s="24"/>
      <c r="CKO51" s="24"/>
      <c r="CKP51" s="24"/>
      <c r="CKQ51" s="24"/>
      <c r="CKR51" s="24"/>
      <c r="CKS51" s="24"/>
      <c r="CKT51" s="24"/>
      <c r="CKU51" s="24"/>
      <c r="CKV51" s="24"/>
      <c r="CKW51" s="24"/>
      <c r="CKX51" s="24"/>
      <c r="CKY51" s="24"/>
      <c r="CKZ51" s="24"/>
      <c r="CLA51" s="24"/>
      <c r="CLB51" s="24"/>
      <c r="CLC51" s="24"/>
      <c r="CLD51" s="24"/>
      <c r="CLE51" s="24"/>
      <c r="CLF51" s="24"/>
      <c r="CLG51" s="24"/>
      <c r="CLH51" s="24"/>
      <c r="CLI51" s="24"/>
      <c r="CLJ51" s="24"/>
      <c r="CLK51" s="24"/>
      <c r="CLL51" s="24"/>
      <c r="CLM51" s="24"/>
      <c r="CLN51" s="24"/>
      <c r="CLO51" s="24"/>
      <c r="CLP51" s="24"/>
      <c r="CLQ51" s="24"/>
      <c r="CLR51" s="24"/>
      <c r="CLS51" s="24"/>
      <c r="CLT51" s="24"/>
      <c r="CLU51" s="24"/>
      <c r="CLV51" s="24"/>
      <c r="CLW51" s="24"/>
      <c r="CLX51" s="24"/>
      <c r="CLY51" s="24"/>
      <c r="CLZ51" s="24"/>
      <c r="CMA51" s="24"/>
      <c r="CMB51" s="24"/>
      <c r="CMC51" s="24"/>
      <c r="CMD51" s="24"/>
      <c r="CME51" s="24"/>
      <c r="CMF51" s="24"/>
      <c r="CMG51" s="24"/>
      <c r="CMH51" s="24"/>
      <c r="CMI51" s="24"/>
      <c r="CMJ51" s="24"/>
      <c r="CMK51" s="24"/>
      <c r="CML51" s="24"/>
      <c r="CMM51" s="24"/>
      <c r="CMN51" s="24"/>
      <c r="CMO51" s="24"/>
      <c r="CMP51" s="24"/>
      <c r="CMQ51" s="24"/>
      <c r="CMR51" s="24"/>
      <c r="CMS51" s="24"/>
      <c r="CMT51" s="24"/>
      <c r="CMU51" s="24"/>
      <c r="CMV51" s="24"/>
      <c r="CMW51" s="24"/>
      <c r="CMX51" s="24"/>
      <c r="CMY51" s="24"/>
      <c r="CMZ51" s="24"/>
      <c r="CNA51" s="24"/>
      <c r="CNB51" s="24"/>
      <c r="CNC51" s="24"/>
      <c r="CND51" s="24"/>
      <c r="CNE51" s="24"/>
      <c r="CNF51" s="24"/>
      <c r="CNG51" s="24"/>
      <c r="CNH51" s="24"/>
      <c r="CNI51" s="24"/>
      <c r="CNJ51" s="24"/>
      <c r="CNK51" s="24"/>
      <c r="CNL51" s="24"/>
      <c r="CNM51" s="24"/>
      <c r="CNN51" s="24"/>
      <c r="CNO51" s="24"/>
      <c r="CNP51" s="24"/>
      <c r="CNQ51" s="24"/>
      <c r="CNR51" s="24"/>
      <c r="CNS51" s="24"/>
      <c r="CNT51" s="24"/>
      <c r="CNU51" s="24"/>
      <c r="CNV51" s="24"/>
      <c r="CNW51" s="24"/>
      <c r="CNX51" s="24"/>
      <c r="CNY51" s="24"/>
      <c r="CNZ51" s="24"/>
      <c r="COA51" s="24"/>
      <c r="COB51" s="24"/>
      <c r="COC51" s="24"/>
      <c r="COD51" s="24"/>
      <c r="COE51" s="24"/>
      <c r="COF51" s="24"/>
      <c r="COG51" s="24"/>
      <c r="COH51" s="24"/>
      <c r="COI51" s="24"/>
      <c r="COJ51" s="24"/>
      <c r="COK51" s="24"/>
      <c r="COL51" s="24"/>
      <c r="COM51" s="24"/>
      <c r="CON51" s="24"/>
      <c r="COO51" s="24"/>
      <c r="COP51" s="24"/>
      <c r="COQ51" s="24"/>
      <c r="COR51" s="24"/>
      <c r="COS51" s="24"/>
      <c r="COT51" s="24"/>
      <c r="COU51" s="24"/>
      <c r="COV51" s="24"/>
      <c r="COW51" s="24"/>
      <c r="COX51" s="24"/>
      <c r="COY51" s="24"/>
      <c r="COZ51" s="24"/>
      <c r="CPA51" s="24"/>
      <c r="CPB51" s="24"/>
      <c r="CPC51" s="24"/>
      <c r="CPD51" s="24"/>
      <c r="CPE51" s="24"/>
      <c r="CPF51" s="24"/>
      <c r="CPG51" s="24"/>
      <c r="CPH51" s="24"/>
      <c r="CPI51" s="24"/>
      <c r="CPJ51" s="24"/>
      <c r="CPK51" s="24"/>
      <c r="CPL51" s="24"/>
      <c r="CPM51" s="24"/>
      <c r="CPN51" s="24"/>
      <c r="CPO51" s="24"/>
      <c r="CPP51" s="24"/>
      <c r="CPQ51" s="24"/>
      <c r="CPR51" s="24"/>
      <c r="CPS51" s="24"/>
      <c r="CPT51" s="24"/>
      <c r="CPU51" s="24"/>
      <c r="CPV51" s="24"/>
      <c r="CPW51" s="24"/>
      <c r="CPX51" s="24"/>
      <c r="CPY51" s="24"/>
      <c r="CPZ51" s="24"/>
      <c r="CQA51" s="24"/>
      <c r="CQB51" s="24"/>
      <c r="CQC51" s="24"/>
      <c r="CQD51" s="24"/>
      <c r="CQE51" s="24"/>
      <c r="CQF51" s="24"/>
      <c r="CQG51" s="24"/>
      <c r="CQH51" s="24"/>
      <c r="CQI51" s="24"/>
      <c r="CQJ51" s="24"/>
      <c r="CQK51" s="24"/>
      <c r="CQL51" s="24"/>
      <c r="CQM51" s="24"/>
      <c r="CQN51" s="24"/>
      <c r="CQO51" s="24"/>
      <c r="CQP51" s="24"/>
      <c r="CQQ51" s="24"/>
      <c r="CQR51" s="24"/>
      <c r="CQS51" s="24"/>
      <c r="CQT51" s="24"/>
      <c r="CQU51" s="24"/>
      <c r="CQV51" s="24"/>
      <c r="CQW51" s="24"/>
      <c r="CQX51" s="24"/>
      <c r="CQY51" s="24"/>
      <c r="CQZ51" s="24"/>
      <c r="CRA51" s="24"/>
      <c r="CRB51" s="24"/>
      <c r="CRC51" s="24"/>
      <c r="CRD51" s="24"/>
      <c r="CRE51" s="24"/>
      <c r="CRF51" s="24"/>
      <c r="CRG51" s="24"/>
      <c r="CRH51" s="24"/>
      <c r="CRI51" s="24"/>
      <c r="CRJ51" s="24"/>
      <c r="CRK51" s="24"/>
      <c r="CRL51" s="24"/>
      <c r="CRM51" s="24"/>
      <c r="CRN51" s="24"/>
      <c r="CRO51" s="24"/>
      <c r="CRP51" s="24"/>
      <c r="CRQ51" s="24"/>
      <c r="CRR51" s="24"/>
      <c r="CRS51" s="24"/>
      <c r="CRT51" s="24"/>
      <c r="CRU51" s="24"/>
      <c r="CRV51" s="24"/>
      <c r="CRW51" s="24"/>
      <c r="CRX51" s="24"/>
      <c r="CRY51" s="24"/>
      <c r="CRZ51" s="24"/>
      <c r="CSA51" s="24"/>
      <c r="CSB51" s="24"/>
      <c r="CSC51" s="24"/>
      <c r="CSD51" s="24"/>
      <c r="CSE51" s="24"/>
      <c r="CSF51" s="24"/>
      <c r="CSG51" s="24"/>
      <c r="CSH51" s="24"/>
      <c r="CSI51" s="24"/>
      <c r="CSJ51" s="24"/>
      <c r="CSK51" s="24"/>
      <c r="CSL51" s="24"/>
      <c r="CSM51" s="24"/>
      <c r="CSN51" s="24"/>
      <c r="CSO51" s="24"/>
      <c r="CSP51" s="24"/>
      <c r="CSQ51" s="24"/>
      <c r="CSR51" s="24"/>
      <c r="CSS51" s="24"/>
      <c r="CST51" s="24"/>
      <c r="CSU51" s="24"/>
      <c r="CSV51" s="24"/>
      <c r="CSW51" s="24"/>
      <c r="CSX51" s="24"/>
      <c r="CSY51" s="24"/>
      <c r="CSZ51" s="24"/>
      <c r="CTA51" s="24"/>
      <c r="CTB51" s="24"/>
      <c r="CTC51" s="24"/>
      <c r="CTD51" s="24"/>
      <c r="CTE51" s="24"/>
      <c r="CTF51" s="24"/>
      <c r="CTG51" s="24"/>
      <c r="CTH51" s="24"/>
      <c r="CTI51" s="24"/>
      <c r="CTJ51" s="24"/>
      <c r="CTK51" s="24"/>
      <c r="CTL51" s="24"/>
      <c r="CTM51" s="24"/>
      <c r="CTN51" s="24"/>
      <c r="CTO51" s="24"/>
      <c r="CTP51" s="24"/>
      <c r="CTQ51" s="24"/>
      <c r="CTR51" s="24"/>
      <c r="CTS51" s="24"/>
      <c r="CTT51" s="24"/>
      <c r="CTU51" s="24"/>
      <c r="CTV51" s="24"/>
      <c r="CTW51" s="24"/>
      <c r="CTX51" s="24"/>
      <c r="CTY51" s="24"/>
      <c r="CTZ51" s="24"/>
      <c r="CUA51" s="24"/>
      <c r="CUB51" s="24"/>
      <c r="CUC51" s="24"/>
      <c r="CUD51" s="24"/>
      <c r="CUE51" s="24"/>
      <c r="CUF51" s="24"/>
      <c r="CUG51" s="24"/>
      <c r="CUH51" s="24"/>
      <c r="CUI51" s="24"/>
      <c r="CUJ51" s="24"/>
      <c r="CUK51" s="24"/>
      <c r="CUL51" s="24"/>
      <c r="CUM51" s="24"/>
      <c r="CUN51" s="24"/>
      <c r="CUO51" s="24"/>
      <c r="CUP51" s="24"/>
      <c r="CUQ51" s="24"/>
      <c r="CUR51" s="24"/>
      <c r="CUS51" s="24"/>
      <c r="CUT51" s="24"/>
      <c r="CUU51" s="24"/>
      <c r="CUV51" s="24"/>
      <c r="CUW51" s="24"/>
      <c r="CUX51" s="24"/>
      <c r="CUY51" s="24"/>
      <c r="CUZ51" s="24"/>
      <c r="CVA51" s="24"/>
      <c r="CVB51" s="24"/>
      <c r="CVC51" s="24"/>
      <c r="CVD51" s="24"/>
      <c r="CVE51" s="24"/>
      <c r="CVF51" s="24"/>
      <c r="CVG51" s="24"/>
      <c r="CVH51" s="24"/>
      <c r="CVI51" s="24"/>
      <c r="CVJ51" s="24"/>
      <c r="CVK51" s="24"/>
      <c r="CVL51" s="24"/>
      <c r="CVM51" s="24"/>
      <c r="CVN51" s="24"/>
      <c r="CVO51" s="24"/>
      <c r="CVP51" s="24"/>
      <c r="CVQ51" s="24"/>
      <c r="CVR51" s="24"/>
      <c r="CVS51" s="24"/>
      <c r="CVT51" s="24"/>
      <c r="CVU51" s="24"/>
      <c r="CVV51" s="24"/>
      <c r="CVW51" s="24"/>
      <c r="CVX51" s="24"/>
      <c r="CVY51" s="24"/>
      <c r="CVZ51" s="24"/>
      <c r="CWA51" s="24"/>
      <c r="CWB51" s="24"/>
      <c r="CWC51" s="24"/>
      <c r="CWD51" s="24"/>
      <c r="CWE51" s="24"/>
      <c r="CWF51" s="24"/>
      <c r="CWG51" s="24"/>
      <c r="CWH51" s="24"/>
      <c r="CWI51" s="24"/>
      <c r="CWJ51" s="24"/>
      <c r="CWK51" s="24"/>
      <c r="CWL51" s="24"/>
      <c r="CWM51" s="24"/>
      <c r="CWN51" s="24"/>
      <c r="CWO51" s="24"/>
      <c r="CWP51" s="24"/>
      <c r="CWQ51" s="24"/>
      <c r="CWR51" s="24"/>
      <c r="CWS51" s="24"/>
      <c r="CWT51" s="24"/>
      <c r="CWU51" s="24"/>
      <c r="CWV51" s="24"/>
      <c r="CWW51" s="24"/>
      <c r="CWX51" s="24"/>
      <c r="CWY51" s="24"/>
      <c r="CWZ51" s="24"/>
      <c r="CXA51" s="24"/>
      <c r="CXB51" s="24"/>
      <c r="CXC51" s="24"/>
      <c r="CXD51" s="24"/>
      <c r="CXE51" s="24"/>
      <c r="CXF51" s="24"/>
      <c r="CXG51" s="24"/>
      <c r="CXH51" s="24"/>
      <c r="CXI51" s="24"/>
      <c r="CXJ51" s="24"/>
      <c r="CXK51" s="24"/>
      <c r="CXL51" s="24"/>
      <c r="CXM51" s="24"/>
      <c r="CXN51" s="24"/>
      <c r="CXO51" s="24"/>
      <c r="CXP51" s="24"/>
      <c r="CXQ51" s="24"/>
      <c r="CXR51" s="24"/>
      <c r="CXS51" s="24"/>
      <c r="CXT51" s="24"/>
      <c r="CXU51" s="24"/>
      <c r="CXV51" s="24"/>
      <c r="CXW51" s="24"/>
      <c r="CXX51" s="24"/>
      <c r="CXY51" s="24"/>
      <c r="CXZ51" s="24"/>
      <c r="CYA51" s="24"/>
      <c r="CYB51" s="24"/>
      <c r="CYC51" s="24"/>
      <c r="CYD51" s="24"/>
      <c r="CYE51" s="24"/>
      <c r="CYF51" s="24"/>
      <c r="CYG51" s="24"/>
      <c r="CYH51" s="24"/>
      <c r="CYI51" s="24"/>
      <c r="CYJ51" s="24"/>
      <c r="CYK51" s="24"/>
      <c r="CYL51" s="24"/>
      <c r="CYM51" s="24"/>
      <c r="CYN51" s="24"/>
      <c r="CYO51" s="24"/>
      <c r="CYP51" s="24"/>
      <c r="CYQ51" s="24"/>
      <c r="CYR51" s="24"/>
      <c r="CYS51" s="24"/>
      <c r="CYT51" s="24"/>
      <c r="CYU51" s="24"/>
      <c r="CYV51" s="24"/>
      <c r="CYW51" s="24"/>
      <c r="CYX51" s="24"/>
      <c r="CYY51" s="24"/>
      <c r="CYZ51" s="24"/>
      <c r="CZA51" s="24"/>
      <c r="CZB51" s="24"/>
      <c r="CZC51" s="24"/>
      <c r="CZD51" s="24"/>
      <c r="CZE51" s="24"/>
      <c r="CZF51" s="24"/>
      <c r="CZG51" s="24"/>
      <c r="CZH51" s="24"/>
      <c r="CZI51" s="24"/>
      <c r="CZJ51" s="24"/>
      <c r="CZK51" s="24"/>
      <c r="CZL51" s="24"/>
      <c r="CZM51" s="24"/>
      <c r="CZN51" s="24"/>
      <c r="CZO51" s="24"/>
      <c r="CZP51" s="24"/>
      <c r="CZQ51" s="24"/>
      <c r="CZR51" s="24"/>
      <c r="CZS51" s="24"/>
      <c r="CZT51" s="24"/>
      <c r="CZU51" s="24"/>
      <c r="CZV51" s="24"/>
      <c r="CZW51" s="24"/>
      <c r="CZX51" s="24"/>
      <c r="CZY51" s="24"/>
      <c r="CZZ51" s="24"/>
      <c r="DAA51" s="24"/>
      <c r="DAB51" s="24"/>
      <c r="DAC51" s="24"/>
      <c r="DAD51" s="24"/>
      <c r="DAE51" s="24"/>
      <c r="DAF51" s="24"/>
      <c r="DAG51" s="24"/>
      <c r="DAH51" s="24"/>
      <c r="DAI51" s="24"/>
      <c r="DAJ51" s="24"/>
      <c r="DAK51" s="24"/>
      <c r="DAL51" s="24"/>
      <c r="DAM51" s="24"/>
      <c r="DAN51" s="24"/>
      <c r="DAO51" s="24"/>
      <c r="DAP51" s="24"/>
      <c r="DAQ51" s="24"/>
      <c r="DAR51" s="24"/>
      <c r="DAS51" s="24"/>
      <c r="DAT51" s="24"/>
      <c r="DAU51" s="24"/>
      <c r="DAV51" s="24"/>
      <c r="DAW51" s="24"/>
      <c r="DAX51" s="24"/>
      <c r="DAY51" s="24"/>
      <c r="DAZ51" s="24"/>
      <c r="DBA51" s="24"/>
      <c r="DBB51" s="24"/>
      <c r="DBC51" s="24"/>
      <c r="DBD51" s="24"/>
      <c r="DBE51" s="24"/>
      <c r="DBF51" s="24"/>
      <c r="DBG51" s="24"/>
      <c r="DBH51" s="24"/>
      <c r="DBI51" s="24"/>
      <c r="DBJ51" s="24"/>
      <c r="DBK51" s="24"/>
      <c r="DBL51" s="24"/>
      <c r="DBM51" s="24"/>
      <c r="DBN51" s="24"/>
      <c r="DBO51" s="24"/>
      <c r="DBP51" s="24"/>
      <c r="DBQ51" s="24"/>
      <c r="DBR51" s="24"/>
      <c r="DBS51" s="24"/>
      <c r="DBT51" s="24"/>
      <c r="DBU51" s="24"/>
      <c r="DBV51" s="24"/>
      <c r="DBW51" s="24"/>
      <c r="DBX51" s="24"/>
      <c r="DBY51" s="24"/>
      <c r="DBZ51" s="24"/>
      <c r="DCA51" s="24"/>
      <c r="DCB51" s="24"/>
      <c r="DCC51" s="24"/>
      <c r="DCD51" s="24"/>
      <c r="DCE51" s="24"/>
      <c r="DCF51" s="24"/>
      <c r="DCG51" s="24"/>
      <c r="DCH51" s="24"/>
      <c r="DCI51" s="24"/>
      <c r="DCJ51" s="24"/>
      <c r="DCK51" s="24"/>
      <c r="DCL51" s="24"/>
      <c r="DCM51" s="24"/>
      <c r="DCN51" s="24"/>
      <c r="DCO51" s="24"/>
      <c r="DCP51" s="24"/>
      <c r="DCQ51" s="24"/>
      <c r="DCR51" s="24"/>
      <c r="DCS51" s="24"/>
      <c r="DCT51" s="24"/>
      <c r="DCU51" s="24"/>
      <c r="DCV51" s="24"/>
      <c r="DCW51" s="24"/>
      <c r="DCX51" s="24"/>
      <c r="DCY51" s="24"/>
      <c r="DCZ51" s="24"/>
      <c r="DDA51" s="24"/>
      <c r="DDB51" s="24"/>
      <c r="DDC51" s="24"/>
      <c r="DDD51" s="24"/>
      <c r="DDE51" s="24"/>
      <c r="DDF51" s="24"/>
      <c r="DDG51" s="24"/>
      <c r="DDH51" s="24"/>
      <c r="DDI51" s="24"/>
      <c r="DDJ51" s="24"/>
      <c r="DDK51" s="24"/>
      <c r="DDL51" s="24"/>
      <c r="DDM51" s="24"/>
      <c r="DDN51" s="24"/>
      <c r="DDO51" s="24"/>
      <c r="DDP51" s="24"/>
      <c r="DDQ51" s="24"/>
      <c r="DDR51" s="24"/>
      <c r="DDS51" s="24"/>
      <c r="DDT51" s="24"/>
      <c r="DDU51" s="24"/>
      <c r="DDV51" s="24"/>
      <c r="DDW51" s="24"/>
      <c r="DDX51" s="24"/>
      <c r="DDY51" s="24"/>
      <c r="DDZ51" s="24"/>
      <c r="DEA51" s="24"/>
      <c r="DEB51" s="24"/>
      <c r="DEC51" s="24"/>
      <c r="DED51" s="24"/>
      <c r="DEE51" s="24"/>
      <c r="DEF51" s="24"/>
      <c r="DEG51" s="24"/>
      <c r="DEH51" s="24"/>
      <c r="DEI51" s="24"/>
      <c r="DEJ51" s="24"/>
      <c r="DEK51" s="24"/>
      <c r="DEL51" s="24"/>
      <c r="DEM51" s="24"/>
      <c r="DEN51" s="24"/>
      <c r="DEO51" s="24"/>
      <c r="DEP51" s="24"/>
      <c r="DEQ51" s="24"/>
      <c r="DER51" s="24"/>
      <c r="DES51" s="24"/>
      <c r="DET51" s="24"/>
      <c r="DEU51" s="24"/>
      <c r="DEV51" s="24"/>
      <c r="DEW51" s="24"/>
      <c r="DEX51" s="24"/>
      <c r="DEY51" s="24"/>
      <c r="DEZ51" s="24"/>
      <c r="DFA51" s="24"/>
      <c r="DFB51" s="24"/>
      <c r="DFC51" s="24"/>
      <c r="DFD51" s="24"/>
      <c r="DFE51" s="24"/>
      <c r="DFF51" s="24"/>
      <c r="DFG51" s="24"/>
      <c r="DFH51" s="24"/>
      <c r="DFI51" s="24"/>
      <c r="DFJ51" s="24"/>
      <c r="DFK51" s="24"/>
      <c r="DFL51" s="24"/>
      <c r="DFM51" s="24"/>
      <c r="DFN51" s="24"/>
      <c r="DFO51" s="24"/>
      <c r="DFP51" s="24"/>
      <c r="DFQ51" s="24"/>
      <c r="DFR51" s="24"/>
      <c r="DFS51" s="24"/>
      <c r="DFT51" s="24"/>
      <c r="DFU51" s="24"/>
      <c r="DFV51" s="24"/>
      <c r="DFW51" s="24"/>
      <c r="DFX51" s="24"/>
      <c r="DFY51" s="24"/>
      <c r="DFZ51" s="24"/>
      <c r="DGA51" s="24"/>
      <c r="DGB51" s="24"/>
      <c r="DGC51" s="24"/>
      <c r="DGD51" s="24"/>
      <c r="DGE51" s="24"/>
      <c r="DGF51" s="24"/>
      <c r="DGG51" s="24"/>
      <c r="DGH51" s="24"/>
      <c r="DGI51" s="24"/>
      <c r="DGJ51" s="24"/>
      <c r="DGK51" s="24"/>
      <c r="DGL51" s="24"/>
      <c r="DGM51" s="24"/>
      <c r="DGN51" s="24"/>
      <c r="DGO51" s="24"/>
      <c r="DGP51" s="24"/>
      <c r="DGQ51" s="24"/>
      <c r="DGR51" s="24"/>
      <c r="DGS51" s="24"/>
      <c r="DGT51" s="24"/>
      <c r="DGU51" s="24"/>
      <c r="DGV51" s="24"/>
      <c r="DGW51" s="24"/>
      <c r="DGX51" s="24"/>
      <c r="DGY51" s="24"/>
      <c r="DGZ51" s="24"/>
      <c r="DHA51" s="24"/>
      <c r="DHB51" s="24"/>
      <c r="DHC51" s="24"/>
      <c r="DHD51" s="24"/>
      <c r="DHE51" s="24"/>
      <c r="DHF51" s="24"/>
      <c r="DHG51" s="24"/>
      <c r="DHH51" s="24"/>
      <c r="DHI51" s="24"/>
      <c r="DHJ51" s="24"/>
      <c r="DHK51" s="24"/>
      <c r="DHL51" s="24"/>
      <c r="DHM51" s="24"/>
      <c r="DHN51" s="24"/>
      <c r="DHO51" s="24"/>
      <c r="DHP51" s="24"/>
      <c r="DHQ51" s="24"/>
      <c r="DHR51" s="24"/>
      <c r="DHS51" s="24"/>
      <c r="DHT51" s="24"/>
      <c r="DHU51" s="24"/>
      <c r="DHV51" s="24"/>
      <c r="DHW51" s="24"/>
      <c r="DHX51" s="24"/>
      <c r="DHY51" s="24"/>
      <c r="DHZ51" s="24"/>
      <c r="DIA51" s="24"/>
      <c r="DIB51" s="24"/>
      <c r="DIC51" s="24"/>
      <c r="DID51" s="24"/>
      <c r="DIE51" s="24"/>
      <c r="DIF51" s="24"/>
      <c r="DIG51" s="24"/>
      <c r="DIH51" s="24"/>
      <c r="DII51" s="24"/>
      <c r="DIJ51" s="24"/>
      <c r="DIK51" s="24"/>
      <c r="DIL51" s="24"/>
      <c r="DIM51" s="24"/>
      <c r="DIN51" s="24"/>
      <c r="DIO51" s="24"/>
      <c r="DIP51" s="24"/>
      <c r="DIQ51" s="24"/>
      <c r="DIR51" s="24"/>
      <c r="DIS51" s="24"/>
      <c r="DIT51" s="24"/>
      <c r="DIU51" s="24"/>
      <c r="DIV51" s="24"/>
      <c r="DIW51" s="24"/>
      <c r="DIX51" s="24"/>
      <c r="DIY51" s="24"/>
      <c r="DIZ51" s="24"/>
      <c r="DJA51" s="24"/>
      <c r="DJB51" s="24"/>
      <c r="DJC51" s="24"/>
      <c r="DJD51" s="24"/>
      <c r="DJE51" s="24"/>
      <c r="DJF51" s="24"/>
      <c r="DJG51" s="24"/>
      <c r="DJH51" s="24"/>
      <c r="DJI51" s="24"/>
      <c r="DJJ51" s="24"/>
      <c r="DJK51" s="24"/>
      <c r="DJL51" s="24"/>
      <c r="DJM51" s="24"/>
      <c r="DJN51" s="24"/>
      <c r="DJO51" s="24"/>
      <c r="DJP51" s="24"/>
      <c r="DJQ51" s="24"/>
      <c r="DJR51" s="24"/>
      <c r="DJS51" s="24"/>
      <c r="DJT51" s="24"/>
      <c r="DJU51" s="24"/>
      <c r="DJV51" s="24"/>
      <c r="DJW51" s="24"/>
      <c r="DJX51" s="24"/>
      <c r="DJY51" s="24"/>
      <c r="DJZ51" s="24"/>
      <c r="DKA51" s="24"/>
      <c r="DKB51" s="24"/>
      <c r="DKC51" s="24"/>
      <c r="DKD51" s="24"/>
      <c r="DKE51" s="24"/>
      <c r="DKF51" s="24"/>
      <c r="DKG51" s="24"/>
      <c r="DKH51" s="24"/>
      <c r="DKI51" s="24"/>
      <c r="DKJ51" s="24"/>
      <c r="DKK51" s="24"/>
      <c r="DKL51" s="24"/>
      <c r="DKM51" s="24"/>
      <c r="DKN51" s="24"/>
      <c r="DKO51" s="24"/>
      <c r="DKP51" s="24"/>
      <c r="DKQ51" s="24"/>
      <c r="DKR51" s="24"/>
      <c r="DKS51" s="24"/>
      <c r="DKT51" s="24"/>
      <c r="DKU51" s="24"/>
      <c r="DKV51" s="24"/>
      <c r="DKW51" s="24"/>
      <c r="DKX51" s="24"/>
      <c r="DKY51" s="24"/>
      <c r="DKZ51" s="24"/>
      <c r="DLA51" s="24"/>
      <c r="DLB51" s="24"/>
      <c r="DLC51" s="24"/>
      <c r="DLD51" s="24"/>
      <c r="DLE51" s="24"/>
      <c r="DLF51" s="24"/>
      <c r="DLG51" s="24"/>
      <c r="DLH51" s="24"/>
      <c r="DLI51" s="24"/>
      <c r="DLJ51" s="24"/>
      <c r="DLK51" s="24"/>
      <c r="DLL51" s="24"/>
      <c r="DLM51" s="24"/>
      <c r="DLN51" s="24"/>
      <c r="DLO51" s="24"/>
      <c r="DLP51" s="24"/>
      <c r="DLQ51" s="24"/>
      <c r="DLR51" s="24"/>
      <c r="DLS51" s="24"/>
      <c r="DLT51" s="24"/>
      <c r="DLU51" s="24"/>
      <c r="DLV51" s="24"/>
      <c r="DLW51" s="24"/>
      <c r="DLX51" s="24"/>
      <c r="DLY51" s="24"/>
      <c r="DLZ51" s="24"/>
      <c r="DMA51" s="24"/>
      <c r="DMB51" s="24"/>
      <c r="DMC51" s="24"/>
      <c r="DMD51" s="24"/>
      <c r="DME51" s="24"/>
      <c r="DMF51" s="24"/>
      <c r="DMG51" s="24"/>
      <c r="DMH51" s="24"/>
      <c r="DMI51" s="24"/>
      <c r="DMJ51" s="24"/>
      <c r="DMK51" s="24"/>
      <c r="DML51" s="24"/>
      <c r="DMM51" s="24"/>
      <c r="DMN51" s="24"/>
      <c r="DMO51" s="24"/>
      <c r="DMP51" s="24"/>
      <c r="DMQ51" s="24"/>
      <c r="DMR51" s="24"/>
      <c r="DMS51" s="24"/>
      <c r="DMT51" s="24"/>
      <c r="DMU51" s="24"/>
      <c r="DMV51" s="24"/>
      <c r="DMW51" s="24"/>
      <c r="DMX51" s="24"/>
      <c r="DMY51" s="24"/>
      <c r="DMZ51" s="24"/>
      <c r="DNA51" s="24"/>
      <c r="DNB51" s="24"/>
      <c r="DNC51" s="24"/>
      <c r="DND51" s="24"/>
      <c r="DNE51" s="24"/>
      <c r="DNF51" s="24"/>
      <c r="DNG51" s="24"/>
      <c r="DNH51" s="24"/>
      <c r="DNI51" s="24"/>
      <c r="DNJ51" s="24"/>
      <c r="DNK51" s="24"/>
      <c r="DNL51" s="24"/>
      <c r="DNM51" s="24"/>
      <c r="DNN51" s="24"/>
      <c r="DNO51" s="24"/>
      <c r="DNP51" s="24"/>
      <c r="DNQ51" s="24"/>
      <c r="DNR51" s="24"/>
      <c r="DNS51" s="24"/>
      <c r="DNT51" s="24"/>
      <c r="DNU51" s="24"/>
      <c r="DNV51" s="24"/>
      <c r="DNW51" s="24"/>
      <c r="DNX51" s="24"/>
      <c r="DNY51" s="24"/>
      <c r="DNZ51" s="24"/>
      <c r="DOA51" s="24"/>
      <c r="DOB51" s="24"/>
      <c r="DOC51" s="24"/>
      <c r="DOD51" s="24"/>
      <c r="DOE51" s="24"/>
      <c r="DOF51" s="24"/>
      <c r="DOG51" s="24"/>
      <c r="DOH51" s="24"/>
      <c r="DOI51" s="24"/>
      <c r="DOJ51" s="24"/>
      <c r="DOK51" s="24"/>
      <c r="DOL51" s="24"/>
      <c r="DOM51" s="24"/>
      <c r="DON51" s="24"/>
      <c r="DOO51" s="24"/>
      <c r="DOP51" s="24"/>
      <c r="DOQ51" s="24"/>
      <c r="DOR51" s="24"/>
      <c r="DOS51" s="24"/>
      <c r="DOT51" s="24"/>
      <c r="DOU51" s="24"/>
      <c r="DOV51" s="24"/>
      <c r="DOW51" s="24"/>
      <c r="DOX51" s="24"/>
      <c r="DOY51" s="24"/>
      <c r="DOZ51" s="24"/>
      <c r="DPA51" s="24"/>
      <c r="DPB51" s="24"/>
      <c r="DPC51" s="24"/>
      <c r="DPD51" s="24"/>
      <c r="DPE51" s="24"/>
      <c r="DPF51" s="24"/>
      <c r="DPG51" s="24"/>
      <c r="DPH51" s="24"/>
      <c r="DPI51" s="24"/>
      <c r="DPJ51" s="24"/>
      <c r="DPK51" s="24"/>
      <c r="DPL51" s="24"/>
      <c r="DPM51" s="24"/>
      <c r="DPN51" s="24"/>
      <c r="DPO51" s="24"/>
      <c r="DPP51" s="24"/>
      <c r="DPQ51" s="24"/>
      <c r="DPR51" s="24"/>
      <c r="DPS51" s="24"/>
      <c r="DPT51" s="24"/>
      <c r="DPU51" s="24"/>
      <c r="DPV51" s="24"/>
      <c r="DPW51" s="24"/>
      <c r="DPX51" s="24"/>
      <c r="DPY51" s="24"/>
      <c r="DPZ51" s="24"/>
      <c r="DQA51" s="24"/>
      <c r="DQB51" s="24"/>
      <c r="DQC51" s="24"/>
      <c r="DQD51" s="24"/>
      <c r="DQE51" s="24"/>
      <c r="DQF51" s="24"/>
      <c r="DQG51" s="24"/>
      <c r="DQH51" s="24"/>
      <c r="DQI51" s="24"/>
      <c r="DQJ51" s="24"/>
      <c r="DQK51" s="24"/>
      <c r="DQL51" s="24"/>
      <c r="DQM51" s="24"/>
      <c r="DQN51" s="24"/>
      <c r="DQO51" s="24"/>
      <c r="DQP51" s="24"/>
      <c r="DQQ51" s="24"/>
      <c r="DQR51" s="24"/>
      <c r="DQS51" s="24"/>
      <c r="DQT51" s="24"/>
      <c r="DQU51" s="24"/>
      <c r="DQV51" s="24"/>
      <c r="DQW51" s="24"/>
      <c r="DQX51" s="24"/>
      <c r="DQY51" s="24"/>
      <c r="DQZ51" s="24"/>
      <c r="DRA51" s="24"/>
      <c r="DRB51" s="24"/>
      <c r="DRC51" s="24"/>
      <c r="DRD51" s="24"/>
      <c r="DRE51" s="24"/>
      <c r="DRF51" s="24"/>
      <c r="DRG51" s="24"/>
      <c r="DRH51" s="24"/>
      <c r="DRI51" s="24"/>
      <c r="DRJ51" s="24"/>
      <c r="DRK51" s="24"/>
      <c r="DRL51" s="24"/>
      <c r="DRM51" s="24"/>
      <c r="DRN51" s="24"/>
      <c r="DRO51" s="24"/>
      <c r="DRP51" s="24"/>
      <c r="DRQ51" s="24"/>
      <c r="DRR51" s="24"/>
      <c r="DRS51" s="24"/>
      <c r="DRT51" s="24"/>
      <c r="DRU51" s="24"/>
      <c r="DRV51" s="24"/>
      <c r="DRW51" s="24"/>
      <c r="DRX51" s="24"/>
      <c r="DRY51" s="24"/>
      <c r="DRZ51" s="24"/>
      <c r="DSA51" s="24"/>
      <c r="DSB51" s="24"/>
      <c r="DSC51" s="24"/>
      <c r="DSD51" s="24"/>
      <c r="DSE51" s="24"/>
      <c r="DSF51" s="24"/>
      <c r="DSG51" s="24"/>
      <c r="DSH51" s="24"/>
      <c r="DSI51" s="24"/>
      <c r="DSJ51" s="24"/>
      <c r="DSK51" s="24"/>
      <c r="DSL51" s="24"/>
      <c r="DSM51" s="24"/>
      <c r="DSN51" s="24"/>
      <c r="DSO51" s="24"/>
      <c r="DSP51" s="24"/>
      <c r="DSQ51" s="24"/>
      <c r="DSR51" s="24"/>
      <c r="DSS51" s="24"/>
      <c r="DST51" s="24"/>
      <c r="DSU51" s="24"/>
      <c r="DSV51" s="24"/>
      <c r="DSW51" s="24"/>
      <c r="DSX51" s="24"/>
      <c r="DSY51" s="24"/>
      <c r="DSZ51" s="24"/>
      <c r="DTA51" s="24"/>
      <c r="DTB51" s="24"/>
      <c r="DTC51" s="24"/>
      <c r="DTD51" s="24"/>
      <c r="DTE51" s="24"/>
      <c r="DTF51" s="24"/>
      <c r="DTG51" s="24"/>
      <c r="DTH51" s="24"/>
      <c r="DTI51" s="24"/>
      <c r="DTJ51" s="24"/>
      <c r="DTK51" s="24"/>
      <c r="DTL51" s="24"/>
      <c r="DTM51" s="24"/>
      <c r="DTN51" s="24"/>
      <c r="DTO51" s="24"/>
      <c r="DTP51" s="24"/>
      <c r="DTQ51" s="24"/>
      <c r="DTR51" s="24"/>
      <c r="DTS51" s="24"/>
      <c r="DTT51" s="24"/>
      <c r="DTU51" s="24"/>
      <c r="DTV51" s="24"/>
      <c r="DTW51" s="24"/>
      <c r="DTX51" s="24"/>
      <c r="DTY51" s="24"/>
      <c r="DTZ51" s="24"/>
      <c r="DUA51" s="24"/>
      <c r="DUB51" s="24"/>
      <c r="DUC51" s="24"/>
      <c r="DUD51" s="24"/>
      <c r="DUE51" s="24"/>
      <c r="DUF51" s="24"/>
      <c r="DUG51" s="24"/>
      <c r="DUH51" s="24"/>
      <c r="DUI51" s="24"/>
      <c r="DUJ51" s="24"/>
      <c r="DUK51" s="24"/>
      <c r="DUL51" s="24"/>
      <c r="DUM51" s="24"/>
      <c r="DUN51" s="24"/>
      <c r="DUO51" s="24"/>
      <c r="DUP51" s="24"/>
      <c r="DUQ51" s="24"/>
      <c r="DUR51" s="24"/>
      <c r="DUS51" s="24"/>
      <c r="DUT51" s="24"/>
      <c r="DUU51" s="24"/>
      <c r="DUV51" s="24"/>
      <c r="DUW51" s="24"/>
      <c r="DUX51" s="24"/>
      <c r="DUY51" s="24"/>
      <c r="DUZ51" s="24"/>
      <c r="DVA51" s="24"/>
      <c r="DVB51" s="24"/>
      <c r="DVC51" s="24"/>
      <c r="DVD51" s="24"/>
      <c r="DVE51" s="24"/>
      <c r="DVF51" s="24"/>
      <c r="DVG51" s="24"/>
      <c r="DVH51" s="24"/>
      <c r="DVI51" s="24"/>
      <c r="DVJ51" s="24"/>
      <c r="DVK51" s="24"/>
      <c r="DVL51" s="24"/>
      <c r="DVM51" s="24"/>
      <c r="DVN51" s="24"/>
      <c r="DVO51" s="24"/>
      <c r="DVP51" s="24"/>
      <c r="DVQ51" s="24"/>
      <c r="DVR51" s="24"/>
      <c r="DVS51" s="24"/>
      <c r="DVT51" s="24"/>
      <c r="DVU51" s="24"/>
      <c r="DVV51" s="24"/>
      <c r="DVW51" s="24"/>
      <c r="DVX51" s="24"/>
      <c r="DVY51" s="24"/>
      <c r="DVZ51" s="24"/>
      <c r="DWA51" s="24"/>
      <c r="DWB51" s="24"/>
      <c r="DWC51" s="24"/>
      <c r="DWD51" s="24"/>
      <c r="DWE51" s="24"/>
      <c r="DWF51" s="24"/>
      <c r="DWG51" s="24"/>
      <c r="DWH51" s="24"/>
      <c r="DWI51" s="24"/>
      <c r="DWJ51" s="24"/>
      <c r="DWK51" s="24"/>
      <c r="DWL51" s="24"/>
      <c r="DWM51" s="24"/>
      <c r="DWN51" s="24"/>
      <c r="DWO51" s="24"/>
      <c r="DWP51" s="24"/>
      <c r="DWQ51" s="24"/>
      <c r="DWR51" s="24"/>
      <c r="DWS51" s="24"/>
      <c r="DWT51" s="24"/>
      <c r="DWU51" s="24"/>
      <c r="DWV51" s="24"/>
      <c r="DWW51" s="24"/>
      <c r="DWX51" s="24"/>
      <c r="DWY51" s="24"/>
      <c r="DWZ51" s="24"/>
      <c r="DXA51" s="24"/>
      <c r="DXB51" s="24"/>
      <c r="DXC51" s="24"/>
      <c r="DXD51" s="24"/>
      <c r="DXE51" s="24"/>
      <c r="DXF51" s="24"/>
      <c r="DXG51" s="24"/>
      <c r="DXH51" s="24"/>
      <c r="DXI51" s="24"/>
      <c r="DXJ51" s="24"/>
      <c r="DXK51" s="24"/>
      <c r="DXL51" s="24"/>
      <c r="DXM51" s="24"/>
      <c r="DXN51" s="24"/>
      <c r="DXO51" s="24"/>
      <c r="DXP51" s="24"/>
      <c r="DXQ51" s="24"/>
      <c r="DXR51" s="24"/>
      <c r="DXS51" s="24"/>
      <c r="DXT51" s="24"/>
      <c r="DXU51" s="24"/>
      <c r="DXV51" s="24"/>
      <c r="DXW51" s="24"/>
      <c r="DXX51" s="24"/>
      <c r="DXY51" s="24"/>
      <c r="DXZ51" s="24"/>
      <c r="DYA51" s="24"/>
      <c r="DYB51" s="24"/>
      <c r="DYC51" s="24"/>
      <c r="DYD51" s="24"/>
      <c r="DYE51" s="24"/>
      <c r="DYF51" s="24"/>
      <c r="DYG51" s="24"/>
      <c r="DYH51" s="24"/>
      <c r="DYI51" s="24"/>
      <c r="DYJ51" s="24"/>
      <c r="DYK51" s="24"/>
      <c r="DYL51" s="24"/>
      <c r="DYM51" s="24"/>
      <c r="DYN51" s="24"/>
      <c r="DYO51" s="24"/>
      <c r="DYP51" s="24"/>
      <c r="DYQ51" s="24"/>
      <c r="DYR51" s="24"/>
      <c r="DYS51" s="24"/>
      <c r="DYT51" s="24"/>
      <c r="DYU51" s="24"/>
      <c r="DYV51" s="24"/>
      <c r="DYW51" s="24"/>
      <c r="DYX51" s="24"/>
      <c r="DYY51" s="24"/>
      <c r="DYZ51" s="24"/>
      <c r="DZA51" s="24"/>
      <c r="DZB51" s="24"/>
      <c r="DZC51" s="24"/>
      <c r="DZD51" s="24"/>
      <c r="DZE51" s="24"/>
      <c r="DZF51" s="24"/>
      <c r="DZG51" s="24"/>
      <c r="DZH51" s="24"/>
      <c r="DZI51" s="24"/>
      <c r="DZJ51" s="24"/>
      <c r="DZK51" s="24"/>
      <c r="DZL51" s="24"/>
      <c r="DZM51" s="24"/>
      <c r="DZN51" s="24"/>
      <c r="DZO51" s="24"/>
      <c r="DZP51" s="24"/>
      <c r="DZQ51" s="24"/>
      <c r="DZR51" s="24"/>
      <c r="DZS51" s="24"/>
      <c r="DZT51" s="24"/>
      <c r="DZU51" s="24"/>
      <c r="DZV51" s="24"/>
      <c r="DZW51" s="24"/>
      <c r="DZX51" s="24"/>
      <c r="DZY51" s="24"/>
      <c r="DZZ51" s="24"/>
      <c r="EAA51" s="24"/>
      <c r="EAB51" s="24"/>
      <c r="EAC51" s="24"/>
      <c r="EAD51" s="24"/>
      <c r="EAE51" s="24"/>
      <c r="EAF51" s="24"/>
      <c r="EAG51" s="24"/>
      <c r="EAH51" s="24"/>
      <c r="EAI51" s="24"/>
      <c r="EAJ51" s="24"/>
      <c r="EAK51" s="24"/>
      <c r="EAL51" s="24"/>
      <c r="EAM51" s="24"/>
      <c r="EAN51" s="24"/>
      <c r="EAO51" s="24"/>
      <c r="EAP51" s="24"/>
      <c r="EAQ51" s="24"/>
      <c r="EAR51" s="24"/>
      <c r="EAS51" s="24"/>
      <c r="EAT51" s="24"/>
      <c r="EAU51" s="24"/>
      <c r="EAV51" s="24"/>
      <c r="EAW51" s="24"/>
      <c r="EAX51" s="24"/>
      <c r="EAY51" s="24"/>
      <c r="EAZ51" s="24"/>
      <c r="EBA51" s="24"/>
      <c r="EBB51" s="24"/>
      <c r="EBC51" s="24"/>
      <c r="EBD51" s="24"/>
      <c r="EBE51" s="24"/>
      <c r="EBF51" s="24"/>
      <c r="EBG51" s="24"/>
      <c r="EBH51" s="24"/>
      <c r="EBI51" s="24"/>
      <c r="EBJ51" s="24"/>
      <c r="EBK51" s="24"/>
      <c r="EBL51" s="24"/>
      <c r="EBM51" s="24"/>
      <c r="EBN51" s="24"/>
      <c r="EBO51" s="24"/>
      <c r="EBP51" s="24"/>
      <c r="EBQ51" s="24"/>
      <c r="EBR51" s="24"/>
      <c r="EBS51" s="24"/>
      <c r="EBT51" s="24"/>
      <c r="EBU51" s="24"/>
      <c r="EBV51" s="24"/>
      <c r="EBW51" s="24"/>
      <c r="EBX51" s="24"/>
      <c r="EBY51" s="24"/>
      <c r="EBZ51" s="24"/>
      <c r="ECA51" s="24"/>
      <c r="ECB51" s="24"/>
      <c r="ECC51" s="24"/>
      <c r="ECD51" s="24"/>
      <c r="ECE51" s="24"/>
      <c r="ECF51" s="24"/>
      <c r="ECG51" s="24"/>
      <c r="ECH51" s="24"/>
      <c r="ECI51" s="24"/>
      <c r="ECJ51" s="24"/>
      <c r="ECK51" s="24"/>
      <c r="ECL51" s="24"/>
      <c r="ECM51" s="24"/>
      <c r="ECN51" s="24"/>
      <c r="ECO51" s="24"/>
      <c r="ECP51" s="24"/>
      <c r="ECQ51" s="24"/>
      <c r="ECR51" s="24"/>
      <c r="ECS51" s="24"/>
      <c r="ECT51" s="24"/>
      <c r="ECU51" s="24"/>
      <c r="ECV51" s="24"/>
      <c r="ECW51" s="24"/>
      <c r="ECX51" s="24"/>
      <c r="ECY51" s="24"/>
      <c r="ECZ51" s="24"/>
      <c r="EDA51" s="24"/>
      <c r="EDB51" s="24"/>
      <c r="EDC51" s="24"/>
      <c r="EDD51" s="24"/>
      <c r="EDE51" s="24"/>
      <c r="EDF51" s="24"/>
      <c r="EDG51" s="24"/>
      <c r="EDH51" s="24"/>
      <c r="EDI51" s="24"/>
      <c r="EDJ51" s="24"/>
      <c r="EDK51" s="24"/>
      <c r="EDL51" s="24"/>
      <c r="EDM51" s="24"/>
      <c r="EDN51" s="24"/>
      <c r="EDO51" s="24"/>
      <c r="EDP51" s="24"/>
      <c r="EDQ51" s="24"/>
      <c r="EDR51" s="24"/>
      <c r="EDS51" s="24"/>
      <c r="EDT51" s="24"/>
      <c r="EDU51" s="24"/>
      <c r="EDV51" s="24"/>
      <c r="EDW51" s="24"/>
      <c r="EDX51" s="24"/>
      <c r="EDY51" s="24"/>
      <c r="EDZ51" s="24"/>
      <c r="EEA51" s="24"/>
      <c r="EEB51" s="24"/>
      <c r="EEC51" s="24"/>
      <c r="EED51" s="24"/>
      <c r="EEE51" s="24"/>
      <c r="EEF51" s="24"/>
      <c r="EEG51" s="24"/>
      <c r="EEH51" s="24"/>
      <c r="EEI51" s="24"/>
      <c r="EEJ51" s="24"/>
      <c r="EEK51" s="24"/>
      <c r="EEL51" s="24"/>
      <c r="EEM51" s="24"/>
      <c r="EEN51" s="24"/>
      <c r="EEO51" s="24"/>
      <c r="EEP51" s="24"/>
      <c r="EEQ51" s="24"/>
      <c r="EER51" s="24"/>
      <c r="EES51" s="24"/>
      <c r="EET51" s="24"/>
      <c r="EEU51" s="24"/>
      <c r="EEV51" s="24"/>
      <c r="EEW51" s="24"/>
      <c r="EEX51" s="24"/>
      <c r="EEY51" s="24"/>
      <c r="EEZ51" s="24"/>
      <c r="EFA51" s="24"/>
      <c r="EFB51" s="24"/>
      <c r="EFC51" s="24"/>
      <c r="EFD51" s="24"/>
      <c r="EFE51" s="24"/>
      <c r="EFF51" s="24"/>
      <c r="EFG51" s="24"/>
      <c r="EFH51" s="24"/>
      <c r="EFI51" s="24"/>
      <c r="EFJ51" s="24"/>
      <c r="EFK51" s="24"/>
      <c r="EFL51" s="24"/>
      <c r="EFM51" s="24"/>
      <c r="EFN51" s="24"/>
      <c r="EFO51" s="24"/>
      <c r="EFP51" s="24"/>
      <c r="EFQ51" s="24"/>
      <c r="EFR51" s="24"/>
      <c r="EFS51" s="24"/>
      <c r="EFT51" s="24"/>
      <c r="EFU51" s="24"/>
      <c r="EFV51" s="24"/>
      <c r="EFW51" s="24"/>
      <c r="EFX51" s="24"/>
      <c r="EFY51" s="24"/>
      <c r="EFZ51" s="24"/>
      <c r="EGA51" s="24"/>
      <c r="EGB51" s="24"/>
      <c r="EGC51" s="24"/>
      <c r="EGD51" s="24"/>
      <c r="EGE51" s="24"/>
      <c r="EGF51" s="24"/>
      <c r="EGG51" s="24"/>
      <c r="EGH51" s="24"/>
      <c r="EGI51" s="24"/>
      <c r="EGJ51" s="24"/>
      <c r="EGK51" s="24"/>
      <c r="EGL51" s="24"/>
      <c r="EGM51" s="24"/>
      <c r="EGN51" s="24"/>
      <c r="EGO51" s="24"/>
      <c r="EGP51" s="24"/>
      <c r="EGQ51" s="24"/>
      <c r="EGR51" s="24"/>
      <c r="EGS51" s="24"/>
      <c r="EGT51" s="24"/>
      <c r="EGU51" s="24"/>
      <c r="EGV51" s="24"/>
      <c r="EGW51" s="24"/>
      <c r="EGX51" s="24"/>
      <c r="EGY51" s="24"/>
      <c r="EGZ51" s="24"/>
      <c r="EHA51" s="24"/>
      <c r="EHB51" s="24"/>
      <c r="EHC51" s="24"/>
      <c r="EHD51" s="24"/>
      <c r="EHE51" s="24"/>
      <c r="EHF51" s="24"/>
      <c r="EHG51" s="24"/>
      <c r="EHH51" s="24"/>
      <c r="EHI51" s="24"/>
      <c r="EHJ51" s="24"/>
      <c r="EHK51" s="24"/>
      <c r="EHL51" s="24"/>
      <c r="EHM51" s="24"/>
      <c r="EHN51" s="24"/>
      <c r="EHO51" s="24"/>
      <c r="EHP51" s="24"/>
      <c r="EHQ51" s="24"/>
      <c r="EHR51" s="24"/>
      <c r="EHS51" s="24"/>
      <c r="EHT51" s="24"/>
      <c r="EHU51" s="24"/>
      <c r="EHV51" s="24"/>
      <c r="EHW51" s="24"/>
      <c r="EHX51" s="24"/>
      <c r="EHY51" s="24"/>
      <c r="EHZ51" s="24"/>
      <c r="EIA51" s="24"/>
      <c r="EIB51" s="24"/>
      <c r="EIC51" s="24"/>
      <c r="EID51" s="24"/>
      <c r="EIE51" s="24"/>
      <c r="EIF51" s="24"/>
      <c r="EIG51" s="24"/>
      <c r="EIH51" s="24"/>
      <c r="EII51" s="24"/>
      <c r="EIJ51" s="24"/>
      <c r="EIK51" s="24"/>
      <c r="EIL51" s="24"/>
      <c r="EIM51" s="24"/>
      <c r="EIN51" s="24"/>
      <c r="EIO51" s="24"/>
      <c r="EIP51" s="24"/>
      <c r="EIQ51" s="24"/>
      <c r="EIR51" s="24"/>
      <c r="EIS51" s="24"/>
      <c r="EIT51" s="24"/>
      <c r="EIU51" s="24"/>
      <c r="EIV51" s="24"/>
      <c r="EIW51" s="24"/>
      <c r="EIX51" s="24"/>
      <c r="EIY51" s="24"/>
      <c r="EIZ51" s="24"/>
      <c r="EJA51" s="24"/>
      <c r="EJB51" s="24"/>
      <c r="EJC51" s="24"/>
      <c r="EJD51" s="24"/>
      <c r="EJE51" s="24"/>
      <c r="EJF51" s="24"/>
      <c r="EJG51" s="24"/>
      <c r="EJH51" s="24"/>
      <c r="EJI51" s="24"/>
      <c r="EJJ51" s="24"/>
      <c r="EJK51" s="24"/>
      <c r="EJL51" s="24"/>
      <c r="EJM51" s="24"/>
      <c r="EJN51" s="24"/>
      <c r="EJO51" s="24"/>
      <c r="EJP51" s="24"/>
      <c r="EJQ51" s="24"/>
      <c r="EJR51" s="24"/>
      <c r="EJS51" s="24"/>
      <c r="EJT51" s="24"/>
      <c r="EJU51" s="24"/>
      <c r="EJV51" s="24"/>
      <c r="EJW51" s="24"/>
      <c r="EJX51" s="24"/>
      <c r="EJY51" s="24"/>
      <c r="EJZ51" s="24"/>
      <c r="EKA51" s="24"/>
      <c r="EKB51" s="24"/>
      <c r="EKC51" s="24"/>
      <c r="EKD51" s="24"/>
      <c r="EKE51" s="24"/>
      <c r="EKF51" s="24"/>
      <c r="EKG51" s="24"/>
      <c r="EKH51" s="24"/>
      <c r="EKI51" s="24"/>
      <c r="EKJ51" s="24"/>
      <c r="EKK51" s="24"/>
      <c r="EKL51" s="24"/>
      <c r="EKM51" s="24"/>
      <c r="EKN51" s="24"/>
      <c r="EKO51" s="24"/>
      <c r="EKP51" s="24"/>
      <c r="EKQ51" s="24"/>
      <c r="EKR51" s="24"/>
      <c r="EKS51" s="24"/>
      <c r="EKT51" s="24"/>
      <c r="EKU51" s="24"/>
      <c r="EKV51" s="24"/>
      <c r="EKW51" s="24"/>
      <c r="EKX51" s="24"/>
      <c r="EKY51" s="24"/>
      <c r="EKZ51" s="24"/>
      <c r="ELA51" s="24"/>
      <c r="ELB51" s="24"/>
      <c r="ELC51" s="24"/>
      <c r="ELD51" s="24"/>
      <c r="ELE51" s="24"/>
      <c r="ELF51" s="24"/>
      <c r="ELG51" s="24"/>
      <c r="ELH51" s="24"/>
      <c r="ELI51" s="24"/>
      <c r="ELJ51" s="24"/>
      <c r="ELK51" s="24"/>
      <c r="ELL51" s="24"/>
      <c r="ELM51" s="24"/>
      <c r="ELN51" s="24"/>
      <c r="ELO51" s="24"/>
      <c r="ELP51" s="24"/>
      <c r="ELQ51" s="24"/>
      <c r="ELR51" s="24"/>
      <c r="ELS51" s="24"/>
      <c r="ELT51" s="24"/>
      <c r="ELU51" s="24"/>
      <c r="ELV51" s="24"/>
      <c r="ELW51" s="24"/>
      <c r="ELX51" s="24"/>
      <c r="ELY51" s="24"/>
      <c r="ELZ51" s="24"/>
      <c r="EMA51" s="24"/>
      <c r="EMB51" s="24"/>
      <c r="EMC51" s="24"/>
      <c r="EMD51" s="24"/>
      <c r="EME51" s="24"/>
      <c r="EMF51" s="24"/>
      <c r="EMG51" s="24"/>
      <c r="EMH51" s="24"/>
      <c r="EMI51" s="24"/>
      <c r="EMJ51" s="24"/>
      <c r="EMK51" s="24"/>
      <c r="EML51" s="24"/>
      <c r="EMM51" s="24"/>
      <c r="EMN51" s="24"/>
      <c r="EMO51" s="24"/>
      <c r="EMP51" s="24"/>
      <c r="EMQ51" s="24"/>
      <c r="EMR51" s="24"/>
      <c r="EMS51" s="24"/>
      <c r="EMT51" s="24"/>
      <c r="EMU51" s="24"/>
      <c r="EMV51" s="24"/>
      <c r="EMW51" s="24"/>
      <c r="EMX51" s="24"/>
      <c r="EMY51" s="24"/>
      <c r="EMZ51" s="24"/>
      <c r="ENA51" s="24"/>
      <c r="ENB51" s="24"/>
      <c r="ENC51" s="24"/>
      <c r="END51" s="24"/>
      <c r="ENE51" s="24"/>
      <c r="ENF51" s="24"/>
      <c r="ENG51" s="24"/>
      <c r="ENH51" s="24"/>
      <c r="ENI51" s="24"/>
      <c r="ENJ51" s="24"/>
      <c r="ENK51" s="24"/>
      <c r="ENL51" s="24"/>
      <c r="ENM51" s="24"/>
      <c r="ENN51" s="24"/>
      <c r="ENO51" s="24"/>
      <c r="ENP51" s="24"/>
      <c r="ENQ51" s="24"/>
      <c r="ENR51" s="24"/>
      <c r="ENS51" s="24"/>
      <c r="ENT51" s="24"/>
      <c r="ENU51" s="24"/>
      <c r="ENV51" s="24"/>
      <c r="ENW51" s="24"/>
      <c r="ENX51" s="24"/>
      <c r="ENY51" s="24"/>
      <c r="ENZ51" s="24"/>
      <c r="EOA51" s="24"/>
      <c r="EOB51" s="24"/>
      <c r="EOC51" s="24"/>
      <c r="EOD51" s="24"/>
      <c r="EOE51" s="24"/>
      <c r="EOF51" s="24"/>
      <c r="EOG51" s="24"/>
      <c r="EOH51" s="24"/>
      <c r="EOI51" s="24"/>
      <c r="EOJ51" s="24"/>
      <c r="EOK51" s="24"/>
      <c r="EOL51" s="24"/>
      <c r="EOM51" s="24"/>
      <c r="EON51" s="24"/>
      <c r="EOO51" s="24"/>
      <c r="EOP51" s="24"/>
      <c r="EOQ51" s="24"/>
      <c r="EOR51" s="24"/>
      <c r="EOS51" s="24"/>
      <c r="EOT51" s="24"/>
      <c r="EOU51" s="24"/>
      <c r="EOV51" s="24"/>
      <c r="EOW51" s="24"/>
      <c r="EOX51" s="24"/>
      <c r="EOY51" s="24"/>
      <c r="EOZ51" s="24"/>
      <c r="EPA51" s="24"/>
      <c r="EPB51" s="24"/>
      <c r="EPC51" s="24"/>
      <c r="EPD51" s="24"/>
      <c r="EPE51" s="24"/>
      <c r="EPF51" s="24"/>
      <c r="EPG51" s="24"/>
      <c r="EPH51" s="24"/>
      <c r="EPI51" s="24"/>
      <c r="EPJ51" s="24"/>
      <c r="EPK51" s="24"/>
      <c r="EPL51" s="24"/>
      <c r="EPM51" s="24"/>
      <c r="EPN51" s="24"/>
      <c r="EPO51" s="24"/>
      <c r="EPP51" s="24"/>
      <c r="EPQ51" s="24"/>
      <c r="EPR51" s="24"/>
      <c r="EPS51" s="24"/>
      <c r="EPT51" s="24"/>
      <c r="EPU51" s="24"/>
      <c r="EPV51" s="24"/>
      <c r="EPW51" s="24"/>
      <c r="EPX51" s="24"/>
      <c r="EPY51" s="24"/>
      <c r="EPZ51" s="24"/>
      <c r="EQA51" s="24"/>
      <c r="EQB51" s="24"/>
      <c r="EQC51" s="24"/>
      <c r="EQD51" s="24"/>
      <c r="EQE51" s="24"/>
      <c r="EQF51" s="24"/>
      <c r="EQG51" s="24"/>
      <c r="EQH51" s="24"/>
      <c r="EQI51" s="24"/>
      <c r="EQJ51" s="24"/>
      <c r="EQK51" s="24"/>
      <c r="EQL51" s="24"/>
      <c r="EQM51" s="24"/>
      <c r="EQN51" s="24"/>
      <c r="EQO51" s="24"/>
      <c r="EQP51" s="24"/>
      <c r="EQQ51" s="24"/>
      <c r="EQR51" s="24"/>
      <c r="EQS51" s="24"/>
      <c r="EQT51" s="24"/>
      <c r="EQU51" s="24"/>
      <c r="EQV51" s="24"/>
      <c r="EQW51" s="24"/>
      <c r="EQX51" s="24"/>
      <c r="EQY51" s="24"/>
      <c r="EQZ51" s="24"/>
      <c r="ERA51" s="24"/>
      <c r="ERB51" s="24"/>
      <c r="ERC51" s="24"/>
      <c r="ERD51" s="24"/>
      <c r="ERE51" s="24"/>
      <c r="ERF51" s="24"/>
      <c r="ERG51" s="24"/>
      <c r="ERH51" s="24"/>
      <c r="ERI51" s="24"/>
      <c r="ERJ51" s="24"/>
      <c r="ERK51" s="24"/>
      <c r="ERL51" s="24"/>
      <c r="ERM51" s="24"/>
      <c r="ERN51" s="24"/>
      <c r="ERO51" s="24"/>
      <c r="ERP51" s="24"/>
      <c r="ERQ51" s="24"/>
      <c r="ERR51" s="24"/>
      <c r="ERS51" s="24"/>
      <c r="ERT51" s="24"/>
      <c r="ERU51" s="24"/>
      <c r="ERV51" s="24"/>
      <c r="ERW51" s="24"/>
      <c r="ERX51" s="24"/>
      <c r="ERY51" s="24"/>
      <c r="ERZ51" s="24"/>
      <c r="ESA51" s="24"/>
      <c r="ESB51" s="24"/>
      <c r="ESC51" s="24"/>
      <c r="ESD51" s="24"/>
      <c r="ESE51" s="24"/>
      <c r="ESF51" s="24"/>
      <c r="ESG51" s="24"/>
      <c r="ESH51" s="24"/>
      <c r="ESI51" s="24"/>
      <c r="ESJ51" s="24"/>
      <c r="ESK51" s="24"/>
      <c r="ESL51" s="24"/>
      <c r="ESM51" s="24"/>
      <c r="ESN51" s="24"/>
      <c r="ESO51" s="24"/>
      <c r="ESP51" s="24"/>
      <c r="ESQ51" s="24"/>
      <c r="ESR51" s="24"/>
      <c r="ESS51" s="24"/>
      <c r="EST51" s="24"/>
      <c r="ESU51" s="24"/>
      <c r="ESV51" s="24"/>
      <c r="ESW51" s="24"/>
      <c r="ESX51" s="24"/>
      <c r="ESY51" s="24"/>
      <c r="ESZ51" s="24"/>
      <c r="ETA51" s="24"/>
      <c r="ETB51" s="24"/>
      <c r="ETC51" s="24"/>
      <c r="ETD51" s="24"/>
      <c r="ETE51" s="24"/>
      <c r="ETF51" s="24"/>
      <c r="ETG51" s="24"/>
      <c r="ETH51" s="24"/>
      <c r="ETI51" s="24"/>
      <c r="ETJ51" s="24"/>
      <c r="ETK51" s="24"/>
      <c r="ETL51" s="24"/>
      <c r="ETM51" s="24"/>
      <c r="ETN51" s="24"/>
      <c r="ETO51" s="24"/>
      <c r="ETP51" s="24"/>
      <c r="ETQ51" s="24"/>
      <c r="ETR51" s="24"/>
      <c r="ETS51" s="24"/>
      <c r="ETT51" s="24"/>
      <c r="ETU51" s="24"/>
      <c r="ETV51" s="24"/>
      <c r="ETW51" s="24"/>
      <c r="ETX51" s="24"/>
      <c r="ETY51" s="24"/>
      <c r="ETZ51" s="24"/>
      <c r="EUA51" s="24"/>
      <c r="EUB51" s="24"/>
      <c r="EUC51" s="24"/>
      <c r="EUD51" s="24"/>
      <c r="EUE51" s="24"/>
      <c r="EUF51" s="24"/>
      <c r="EUG51" s="24"/>
      <c r="EUH51" s="24"/>
      <c r="EUI51" s="24"/>
      <c r="EUJ51" s="24"/>
      <c r="EUK51" s="24"/>
      <c r="EUL51" s="24"/>
      <c r="EUM51" s="24"/>
      <c r="EUN51" s="24"/>
      <c r="EUO51" s="24"/>
      <c r="EUP51" s="24"/>
      <c r="EUQ51" s="24"/>
      <c r="EUR51" s="24"/>
      <c r="EUS51" s="24"/>
      <c r="EUT51" s="24"/>
      <c r="EUU51" s="24"/>
      <c r="EUV51" s="24"/>
      <c r="EUW51" s="24"/>
      <c r="EUX51" s="24"/>
      <c r="EUY51" s="24"/>
      <c r="EUZ51" s="24"/>
      <c r="EVA51" s="24"/>
      <c r="EVB51" s="24"/>
      <c r="EVC51" s="24"/>
      <c r="EVD51" s="24"/>
      <c r="EVE51" s="24"/>
      <c r="EVF51" s="24"/>
      <c r="EVG51" s="24"/>
      <c r="EVH51" s="24"/>
      <c r="EVI51" s="24"/>
      <c r="EVJ51" s="24"/>
      <c r="EVK51" s="24"/>
      <c r="EVL51" s="24"/>
      <c r="EVM51" s="24"/>
      <c r="EVN51" s="24"/>
      <c r="EVO51" s="24"/>
      <c r="EVP51" s="24"/>
      <c r="EVQ51" s="24"/>
      <c r="EVR51" s="24"/>
      <c r="EVS51" s="24"/>
      <c r="EVT51" s="24"/>
      <c r="EVU51" s="24"/>
      <c r="EVV51" s="24"/>
      <c r="EVW51" s="24"/>
      <c r="EVX51" s="24"/>
      <c r="EVY51" s="24"/>
      <c r="EVZ51" s="24"/>
      <c r="EWA51" s="24"/>
      <c r="EWB51" s="24"/>
      <c r="EWC51" s="24"/>
      <c r="EWD51" s="24"/>
      <c r="EWE51" s="24"/>
      <c r="EWF51" s="24"/>
      <c r="EWG51" s="24"/>
      <c r="EWH51" s="24"/>
      <c r="EWI51" s="24"/>
      <c r="EWJ51" s="24"/>
      <c r="EWK51" s="24"/>
      <c r="EWL51" s="24"/>
      <c r="EWM51" s="24"/>
      <c r="EWN51" s="24"/>
      <c r="EWO51" s="24"/>
      <c r="EWP51" s="24"/>
      <c r="EWQ51" s="24"/>
      <c r="EWR51" s="24"/>
      <c r="EWS51" s="24"/>
      <c r="EWT51" s="24"/>
      <c r="EWU51" s="24"/>
      <c r="EWV51" s="24"/>
      <c r="EWW51" s="24"/>
      <c r="EWX51" s="24"/>
      <c r="EWY51" s="24"/>
      <c r="EWZ51" s="24"/>
      <c r="EXA51" s="24"/>
      <c r="EXB51" s="24"/>
      <c r="EXC51" s="24"/>
      <c r="EXD51" s="24"/>
      <c r="EXE51" s="24"/>
      <c r="EXF51" s="24"/>
      <c r="EXG51" s="24"/>
      <c r="EXH51" s="24"/>
      <c r="EXI51" s="24"/>
      <c r="EXJ51" s="24"/>
      <c r="EXK51" s="24"/>
      <c r="EXL51" s="24"/>
      <c r="EXM51" s="24"/>
      <c r="EXN51" s="24"/>
      <c r="EXO51" s="24"/>
      <c r="EXP51" s="24"/>
      <c r="EXQ51" s="24"/>
      <c r="EXR51" s="24"/>
      <c r="EXS51" s="24"/>
      <c r="EXT51" s="24"/>
      <c r="EXU51" s="24"/>
      <c r="EXV51" s="24"/>
      <c r="EXW51" s="24"/>
      <c r="EXX51" s="24"/>
      <c r="EXY51" s="24"/>
      <c r="EXZ51" s="24"/>
      <c r="EYA51" s="24"/>
      <c r="EYB51" s="24"/>
      <c r="EYC51" s="24"/>
      <c r="EYD51" s="24"/>
      <c r="EYE51" s="24"/>
      <c r="EYF51" s="24"/>
      <c r="EYG51" s="24"/>
      <c r="EYH51" s="24"/>
      <c r="EYI51" s="24"/>
      <c r="EYJ51" s="24"/>
      <c r="EYK51" s="24"/>
      <c r="EYL51" s="24"/>
      <c r="EYM51" s="24"/>
      <c r="EYN51" s="24"/>
      <c r="EYO51" s="24"/>
      <c r="EYP51" s="24"/>
      <c r="EYQ51" s="24"/>
      <c r="EYR51" s="24"/>
      <c r="EYS51" s="24"/>
      <c r="EYT51" s="24"/>
      <c r="EYU51" s="24"/>
      <c r="EYV51" s="24"/>
      <c r="EYW51" s="24"/>
      <c r="EYX51" s="24"/>
      <c r="EYY51" s="24"/>
      <c r="EYZ51" s="24"/>
      <c r="EZA51" s="24"/>
      <c r="EZB51" s="24"/>
      <c r="EZC51" s="24"/>
      <c r="EZD51" s="24"/>
      <c r="EZE51" s="24"/>
      <c r="EZF51" s="24"/>
      <c r="EZG51" s="24"/>
      <c r="EZH51" s="24"/>
      <c r="EZI51" s="24"/>
      <c r="EZJ51" s="24"/>
      <c r="EZK51" s="24"/>
      <c r="EZL51" s="24"/>
      <c r="EZM51" s="24"/>
      <c r="EZN51" s="24"/>
      <c r="EZO51" s="24"/>
      <c r="EZP51" s="24"/>
      <c r="EZQ51" s="24"/>
      <c r="EZR51" s="24"/>
      <c r="EZS51" s="24"/>
      <c r="EZT51" s="24"/>
      <c r="EZU51" s="24"/>
      <c r="EZV51" s="24"/>
      <c r="EZW51" s="24"/>
      <c r="EZX51" s="24"/>
      <c r="EZY51" s="24"/>
      <c r="EZZ51" s="24"/>
      <c r="FAA51" s="24"/>
      <c r="FAB51" s="24"/>
      <c r="FAC51" s="24"/>
      <c r="FAD51" s="24"/>
      <c r="FAE51" s="24"/>
      <c r="FAF51" s="24"/>
      <c r="FAG51" s="24"/>
      <c r="FAH51" s="24"/>
      <c r="FAI51" s="24"/>
      <c r="FAJ51" s="24"/>
      <c r="FAK51" s="24"/>
      <c r="FAL51" s="24"/>
      <c r="FAM51" s="24"/>
      <c r="FAN51" s="24"/>
      <c r="FAO51" s="24"/>
      <c r="FAP51" s="24"/>
      <c r="FAQ51" s="24"/>
      <c r="FAR51" s="24"/>
      <c r="FAS51" s="24"/>
      <c r="FAT51" s="24"/>
      <c r="FAU51" s="24"/>
      <c r="FAV51" s="24"/>
      <c r="FAW51" s="24"/>
      <c r="FAX51" s="24"/>
      <c r="FAY51" s="24"/>
      <c r="FAZ51" s="24"/>
      <c r="FBA51" s="24"/>
      <c r="FBB51" s="24"/>
      <c r="FBC51" s="24"/>
      <c r="FBD51" s="24"/>
      <c r="FBE51" s="24"/>
      <c r="FBF51" s="24"/>
      <c r="FBG51" s="24"/>
      <c r="FBH51" s="24"/>
      <c r="FBI51" s="24"/>
      <c r="FBJ51" s="24"/>
      <c r="FBK51" s="24"/>
      <c r="FBL51" s="24"/>
      <c r="FBM51" s="24"/>
      <c r="FBN51" s="24"/>
      <c r="FBO51" s="24"/>
      <c r="FBP51" s="24"/>
      <c r="FBQ51" s="24"/>
      <c r="FBR51" s="24"/>
      <c r="FBS51" s="24"/>
      <c r="FBT51" s="24"/>
      <c r="FBU51" s="24"/>
      <c r="FBV51" s="24"/>
      <c r="FBW51" s="24"/>
      <c r="FBX51" s="24"/>
      <c r="FBY51" s="24"/>
      <c r="FBZ51" s="24"/>
      <c r="FCA51" s="24"/>
      <c r="FCB51" s="24"/>
      <c r="FCC51" s="24"/>
      <c r="FCD51" s="24"/>
      <c r="FCE51" s="24"/>
      <c r="FCF51" s="24"/>
      <c r="FCG51" s="24"/>
      <c r="FCH51" s="24"/>
      <c r="FCI51" s="24"/>
      <c r="FCJ51" s="24"/>
      <c r="FCK51" s="24"/>
      <c r="FCL51" s="24"/>
      <c r="FCM51" s="24"/>
      <c r="FCN51" s="24"/>
      <c r="FCO51" s="24"/>
      <c r="FCP51" s="24"/>
      <c r="FCQ51" s="24"/>
      <c r="FCR51" s="24"/>
      <c r="FCS51" s="24"/>
      <c r="FCT51" s="24"/>
      <c r="FCU51" s="24"/>
      <c r="FCV51" s="24"/>
      <c r="FCW51" s="24"/>
      <c r="FCX51" s="24"/>
      <c r="FCY51" s="24"/>
      <c r="FCZ51" s="24"/>
      <c r="FDA51" s="24"/>
      <c r="FDB51" s="24"/>
      <c r="FDC51" s="24"/>
      <c r="FDD51" s="24"/>
      <c r="FDE51" s="24"/>
      <c r="FDF51" s="24"/>
      <c r="FDG51" s="24"/>
      <c r="FDH51" s="24"/>
      <c r="FDI51" s="24"/>
      <c r="FDJ51" s="24"/>
      <c r="FDK51" s="24"/>
      <c r="FDL51" s="24"/>
      <c r="FDM51" s="24"/>
      <c r="FDN51" s="24"/>
      <c r="FDO51" s="24"/>
      <c r="FDP51" s="24"/>
      <c r="FDQ51" s="24"/>
      <c r="FDR51" s="24"/>
      <c r="FDS51" s="24"/>
      <c r="FDT51" s="24"/>
      <c r="FDU51" s="24"/>
      <c r="FDV51" s="24"/>
      <c r="FDW51" s="24"/>
      <c r="FDX51" s="24"/>
      <c r="FDY51" s="24"/>
      <c r="FDZ51" s="24"/>
      <c r="FEA51" s="24"/>
      <c r="FEB51" s="24"/>
      <c r="FEC51" s="24"/>
      <c r="FED51" s="24"/>
      <c r="FEE51" s="24"/>
      <c r="FEF51" s="24"/>
      <c r="FEG51" s="24"/>
      <c r="FEH51" s="24"/>
      <c r="FEI51" s="24"/>
      <c r="FEJ51" s="24"/>
      <c r="FEK51" s="24"/>
      <c r="FEL51" s="24"/>
      <c r="FEM51" s="24"/>
      <c r="FEN51" s="24"/>
      <c r="FEO51" s="24"/>
      <c r="FEP51" s="24"/>
      <c r="FEQ51" s="24"/>
      <c r="FER51" s="24"/>
      <c r="FES51" s="24"/>
      <c r="FET51" s="24"/>
      <c r="FEU51" s="24"/>
      <c r="FEV51" s="24"/>
      <c r="FEW51" s="24"/>
      <c r="FEX51" s="24"/>
      <c r="FEY51" s="24"/>
      <c r="FEZ51" s="24"/>
      <c r="FFA51" s="24"/>
      <c r="FFB51" s="24"/>
      <c r="FFC51" s="24"/>
      <c r="FFD51" s="24"/>
      <c r="FFE51" s="24"/>
      <c r="FFF51" s="24"/>
      <c r="FFG51" s="24"/>
      <c r="FFH51" s="24"/>
      <c r="FFI51" s="24"/>
      <c r="FFJ51" s="24"/>
      <c r="FFK51" s="24"/>
      <c r="FFL51" s="24"/>
      <c r="FFM51" s="24"/>
      <c r="FFN51" s="24"/>
      <c r="FFO51" s="24"/>
      <c r="FFP51" s="24"/>
      <c r="FFQ51" s="24"/>
      <c r="FFR51" s="24"/>
      <c r="FFS51" s="24"/>
      <c r="FFT51" s="24"/>
      <c r="FFU51" s="24"/>
      <c r="FFV51" s="24"/>
      <c r="FFW51" s="24"/>
      <c r="FFX51" s="24"/>
      <c r="FFY51" s="24"/>
      <c r="FFZ51" s="24"/>
      <c r="FGA51" s="24"/>
      <c r="FGB51" s="24"/>
      <c r="FGC51" s="24"/>
      <c r="FGD51" s="24"/>
      <c r="FGE51" s="24"/>
      <c r="FGF51" s="24"/>
      <c r="FGG51" s="24"/>
      <c r="FGH51" s="24"/>
      <c r="FGI51" s="24"/>
      <c r="FGJ51" s="24"/>
      <c r="FGK51" s="24"/>
      <c r="FGL51" s="24"/>
      <c r="FGM51" s="24"/>
      <c r="FGN51" s="24"/>
      <c r="FGO51" s="24"/>
      <c r="FGP51" s="24"/>
      <c r="FGQ51" s="24"/>
      <c r="FGR51" s="24"/>
      <c r="FGS51" s="24"/>
      <c r="FGT51" s="24"/>
      <c r="FGU51" s="24"/>
      <c r="FGV51" s="24"/>
      <c r="FGW51" s="24"/>
      <c r="FGX51" s="24"/>
      <c r="FGY51" s="24"/>
      <c r="FGZ51" s="24"/>
      <c r="FHA51" s="24"/>
      <c r="FHB51" s="24"/>
      <c r="FHC51" s="24"/>
      <c r="FHD51" s="24"/>
      <c r="FHE51" s="24"/>
      <c r="FHF51" s="24"/>
      <c r="FHG51" s="24"/>
      <c r="FHH51" s="24"/>
      <c r="FHI51" s="24"/>
      <c r="FHJ51" s="24"/>
      <c r="FHK51" s="24"/>
      <c r="FHL51" s="24"/>
      <c r="FHM51" s="24"/>
      <c r="FHN51" s="24"/>
      <c r="FHO51" s="24"/>
      <c r="FHP51" s="24"/>
      <c r="FHQ51" s="24"/>
      <c r="FHR51" s="24"/>
      <c r="FHS51" s="24"/>
      <c r="FHT51" s="24"/>
      <c r="FHU51" s="24"/>
      <c r="FHV51" s="24"/>
      <c r="FHW51" s="24"/>
      <c r="FHX51" s="24"/>
      <c r="FHY51" s="24"/>
      <c r="FHZ51" s="24"/>
      <c r="FIA51" s="24"/>
      <c r="FIB51" s="24"/>
      <c r="FIC51" s="24"/>
      <c r="FID51" s="24"/>
      <c r="FIE51" s="24"/>
      <c r="FIF51" s="24"/>
      <c r="FIG51" s="24"/>
      <c r="FIH51" s="24"/>
      <c r="FII51" s="24"/>
      <c r="FIJ51" s="24"/>
      <c r="FIK51" s="24"/>
      <c r="FIL51" s="24"/>
      <c r="FIM51" s="24"/>
      <c r="FIN51" s="24"/>
      <c r="FIO51" s="24"/>
      <c r="FIP51" s="24"/>
      <c r="FIQ51" s="24"/>
      <c r="FIR51" s="24"/>
      <c r="FIS51" s="24"/>
      <c r="FIT51" s="24"/>
      <c r="FIU51" s="24"/>
      <c r="FIV51" s="24"/>
      <c r="FIW51" s="24"/>
      <c r="FIX51" s="24"/>
      <c r="FIY51" s="24"/>
      <c r="FIZ51" s="24"/>
      <c r="FJA51" s="24"/>
      <c r="FJB51" s="24"/>
      <c r="FJC51" s="24"/>
      <c r="FJD51" s="24"/>
      <c r="FJE51" s="24"/>
      <c r="FJF51" s="24"/>
      <c r="FJG51" s="24"/>
      <c r="FJH51" s="24"/>
      <c r="FJI51" s="24"/>
      <c r="FJJ51" s="24"/>
      <c r="FJK51" s="24"/>
      <c r="FJL51" s="24"/>
      <c r="FJM51" s="24"/>
      <c r="FJN51" s="24"/>
      <c r="FJO51" s="24"/>
      <c r="FJP51" s="24"/>
      <c r="FJQ51" s="24"/>
      <c r="FJR51" s="24"/>
      <c r="FJS51" s="24"/>
      <c r="FJT51" s="24"/>
      <c r="FJU51" s="24"/>
      <c r="FJV51" s="24"/>
      <c r="FJW51" s="24"/>
      <c r="FJX51" s="24"/>
      <c r="FJY51" s="24"/>
      <c r="FJZ51" s="24"/>
      <c r="FKA51" s="24"/>
      <c r="FKB51" s="24"/>
      <c r="FKC51" s="24"/>
      <c r="FKD51" s="24"/>
      <c r="FKE51" s="24"/>
      <c r="FKF51" s="24"/>
      <c r="FKG51" s="24"/>
      <c r="FKH51" s="24"/>
      <c r="FKI51" s="24"/>
      <c r="FKJ51" s="24"/>
      <c r="FKK51" s="24"/>
      <c r="FKL51" s="24"/>
      <c r="FKM51" s="24"/>
      <c r="FKN51" s="24"/>
      <c r="FKO51" s="24"/>
      <c r="FKP51" s="24"/>
      <c r="FKQ51" s="24"/>
      <c r="FKR51" s="24"/>
      <c r="FKS51" s="24"/>
      <c r="FKT51" s="24"/>
      <c r="FKU51" s="24"/>
      <c r="FKV51" s="24"/>
      <c r="FKW51" s="24"/>
      <c r="FKX51" s="24"/>
      <c r="FKY51" s="24"/>
      <c r="FKZ51" s="24"/>
      <c r="FLA51" s="24"/>
      <c r="FLB51" s="24"/>
      <c r="FLC51" s="24"/>
      <c r="FLD51" s="24"/>
      <c r="FLE51" s="24"/>
      <c r="FLF51" s="24"/>
      <c r="FLG51" s="24"/>
      <c r="FLH51" s="24"/>
      <c r="FLI51" s="24"/>
      <c r="FLJ51" s="24"/>
      <c r="FLK51" s="24"/>
      <c r="FLL51" s="24"/>
      <c r="FLM51" s="24"/>
      <c r="FLN51" s="24"/>
      <c r="FLO51" s="24"/>
      <c r="FLP51" s="24"/>
      <c r="FLQ51" s="24"/>
      <c r="FLR51" s="24"/>
      <c r="FLS51" s="24"/>
      <c r="FLT51" s="24"/>
      <c r="FLU51" s="24"/>
      <c r="FLV51" s="24"/>
      <c r="FLW51" s="24"/>
      <c r="FLX51" s="24"/>
      <c r="FLY51" s="24"/>
      <c r="FLZ51" s="24"/>
      <c r="FMA51" s="24"/>
      <c r="FMB51" s="24"/>
      <c r="FMC51" s="24"/>
      <c r="FMD51" s="24"/>
      <c r="FME51" s="24"/>
      <c r="FMF51" s="24"/>
      <c r="FMG51" s="24"/>
      <c r="FMH51" s="24"/>
      <c r="FMI51" s="24"/>
      <c r="FMJ51" s="24"/>
      <c r="FMK51" s="24"/>
      <c r="FML51" s="24"/>
      <c r="FMM51" s="24"/>
      <c r="FMN51" s="24"/>
      <c r="FMO51" s="24"/>
      <c r="FMP51" s="24"/>
      <c r="FMQ51" s="24"/>
      <c r="FMR51" s="24"/>
      <c r="FMS51" s="24"/>
      <c r="FMT51" s="24"/>
      <c r="FMU51" s="24"/>
      <c r="FMV51" s="24"/>
      <c r="FMW51" s="24"/>
      <c r="FMX51" s="24"/>
      <c r="FMY51" s="24"/>
      <c r="FMZ51" s="24"/>
      <c r="FNA51" s="24"/>
      <c r="FNB51" s="24"/>
      <c r="FNC51" s="24"/>
      <c r="FND51" s="24"/>
      <c r="FNE51" s="24"/>
      <c r="FNF51" s="24"/>
      <c r="FNG51" s="24"/>
      <c r="FNH51" s="24"/>
      <c r="SJU51" s="24"/>
      <c r="SJV51" s="24"/>
      <c r="SJW51" s="24"/>
      <c r="SJX51" s="24"/>
      <c r="SJY51" s="24"/>
      <c r="SJZ51" s="24"/>
      <c r="SKA51" s="24"/>
      <c r="SKB51" s="24"/>
      <c r="SKC51" s="24"/>
      <c r="SKD51" s="24"/>
      <c r="SKE51" s="24"/>
      <c r="SKF51" s="24"/>
      <c r="SKG51" s="24"/>
      <c r="SKH51" s="24"/>
      <c r="SKI51" s="24"/>
      <c r="SKJ51" s="24"/>
      <c r="SKK51" s="24"/>
      <c r="SKL51" s="24"/>
      <c r="SKM51" s="24"/>
      <c r="SKN51" s="24"/>
      <c r="SKO51" s="24"/>
      <c r="SKP51" s="24"/>
      <c r="SKQ51" s="24"/>
      <c r="SKR51" s="24"/>
      <c r="SKS51" s="24"/>
      <c r="SKT51" s="24"/>
      <c r="SKU51" s="24"/>
      <c r="SKV51" s="24"/>
      <c r="SKW51" s="24"/>
      <c r="SKX51" s="24"/>
      <c r="SKY51" s="24"/>
      <c r="SKZ51" s="24"/>
      <c r="SLA51" s="24"/>
      <c r="SLB51" s="24"/>
      <c r="SLC51" s="24"/>
      <c r="SLD51" s="24"/>
      <c r="SLE51" s="24"/>
      <c r="SLF51" s="24"/>
      <c r="SLG51" s="24"/>
      <c r="SLH51" s="24"/>
      <c r="SLI51" s="24"/>
      <c r="SLJ51" s="24"/>
      <c r="SLK51" s="24"/>
      <c r="SLL51" s="24"/>
      <c r="SLM51" s="24"/>
      <c r="SLN51" s="24"/>
      <c r="SLO51" s="24"/>
      <c r="SLP51" s="24"/>
      <c r="SLQ51" s="24"/>
      <c r="SLR51" s="24"/>
      <c r="SLS51" s="24"/>
      <c r="SLT51" s="24"/>
      <c r="SLU51" s="24"/>
      <c r="SLV51" s="24"/>
      <c r="SLW51" s="24"/>
      <c r="SLX51" s="24"/>
      <c r="SLY51" s="24"/>
      <c r="SLZ51" s="24"/>
      <c r="SMA51" s="24"/>
      <c r="SMB51" s="24"/>
      <c r="SMC51" s="24"/>
      <c r="SMD51" s="24"/>
      <c r="SME51" s="24"/>
      <c r="SMF51" s="24"/>
      <c r="SMG51" s="24"/>
      <c r="SMH51" s="24"/>
      <c r="SMI51" s="24"/>
      <c r="SMJ51" s="24"/>
      <c r="SMK51" s="24"/>
      <c r="SML51" s="24"/>
      <c r="SMM51" s="24"/>
      <c r="SMN51" s="24"/>
      <c r="SMO51" s="24"/>
      <c r="SMP51" s="24"/>
      <c r="SMQ51" s="24"/>
      <c r="SMR51" s="24"/>
      <c r="SMS51" s="24"/>
      <c r="SMT51" s="24"/>
      <c r="SMU51" s="24"/>
      <c r="SMV51" s="24"/>
      <c r="SMW51" s="24"/>
      <c r="SMX51" s="24"/>
      <c r="SMY51" s="24"/>
      <c r="SMZ51" s="24"/>
      <c r="SNA51" s="24"/>
      <c r="SNB51" s="24"/>
      <c r="SNC51" s="24"/>
      <c r="SND51" s="24"/>
      <c r="SNE51" s="24"/>
      <c r="SNF51" s="24"/>
      <c r="SNG51" s="24"/>
      <c r="SNH51" s="24"/>
      <c r="SNI51" s="24"/>
      <c r="SNJ51" s="24"/>
      <c r="SNK51" s="24"/>
      <c r="SNL51" s="24"/>
      <c r="SNM51" s="24"/>
      <c r="SNN51" s="24"/>
      <c r="SNO51" s="24"/>
      <c r="SNP51" s="24"/>
      <c r="SNQ51" s="24"/>
      <c r="SNR51" s="24"/>
      <c r="SNS51" s="24"/>
      <c r="SNT51" s="24"/>
      <c r="SNU51" s="24"/>
      <c r="SNV51" s="24"/>
      <c r="SNW51" s="24"/>
      <c r="SNX51" s="24"/>
      <c r="SNY51" s="24"/>
      <c r="SNZ51" s="24"/>
      <c r="SOA51" s="24"/>
      <c r="SOB51" s="24"/>
      <c r="SOC51" s="24"/>
      <c r="SOD51" s="24"/>
      <c r="SOE51" s="24"/>
      <c r="SOF51" s="24"/>
      <c r="SOG51" s="24"/>
      <c r="SOH51" s="24"/>
      <c r="SOI51" s="24"/>
      <c r="SOJ51" s="24"/>
      <c r="SOK51" s="24"/>
      <c r="SOL51" s="24"/>
      <c r="SOM51" s="24"/>
      <c r="SON51" s="24"/>
      <c r="SOO51" s="24"/>
      <c r="SOP51" s="24"/>
      <c r="SOQ51" s="24"/>
      <c r="SOR51" s="24"/>
      <c r="SOS51" s="24"/>
      <c r="SOT51" s="24"/>
      <c r="SOU51" s="24"/>
      <c r="SOV51" s="24"/>
      <c r="SOW51" s="24"/>
      <c r="SOX51" s="24"/>
      <c r="SOY51" s="24"/>
      <c r="SOZ51" s="24"/>
      <c r="SPA51" s="24"/>
      <c r="SPB51" s="24"/>
      <c r="SPC51" s="24"/>
      <c r="SPD51" s="24"/>
      <c r="SPE51" s="24"/>
      <c r="SPF51" s="24"/>
      <c r="SPG51" s="24"/>
      <c r="SPH51" s="24"/>
      <c r="SPI51" s="24"/>
      <c r="SPJ51" s="24"/>
      <c r="SPK51" s="24"/>
      <c r="SPL51" s="24"/>
      <c r="SPM51" s="24"/>
      <c r="SPN51" s="24"/>
      <c r="SPO51" s="24"/>
      <c r="SPP51" s="24"/>
      <c r="SPQ51" s="24"/>
      <c r="SPR51" s="24"/>
      <c r="SPS51" s="24"/>
      <c r="SPT51" s="24"/>
      <c r="SPU51" s="24"/>
      <c r="SPV51" s="24"/>
      <c r="SPW51" s="24"/>
      <c r="SPX51" s="24"/>
      <c r="SPY51" s="24"/>
      <c r="SPZ51" s="24"/>
      <c r="SQA51" s="24"/>
      <c r="SQB51" s="24"/>
      <c r="SQC51" s="24"/>
      <c r="SQD51" s="24"/>
      <c r="SQE51" s="24"/>
      <c r="SQF51" s="24"/>
      <c r="SQG51" s="24"/>
      <c r="SQH51" s="24"/>
      <c r="SQI51" s="24"/>
      <c r="SQJ51" s="24"/>
      <c r="SQK51" s="24"/>
      <c r="SQL51" s="24"/>
      <c r="SQM51" s="24"/>
      <c r="SQN51" s="24"/>
      <c r="SQO51" s="24"/>
      <c r="SQP51" s="24"/>
      <c r="SQQ51" s="24"/>
      <c r="SQR51" s="24"/>
      <c r="SQS51" s="24"/>
      <c r="SQT51" s="24"/>
      <c r="SQU51" s="24"/>
      <c r="SQV51" s="24"/>
      <c r="SQW51" s="24"/>
      <c r="SQX51" s="24"/>
      <c r="SQY51" s="24"/>
      <c r="SQZ51" s="24"/>
      <c r="SRA51" s="24"/>
      <c r="SRB51" s="24"/>
      <c r="SRC51" s="24"/>
      <c r="SRD51" s="24"/>
      <c r="SRE51" s="24"/>
      <c r="SRF51" s="24"/>
      <c r="SRG51" s="24"/>
      <c r="SRH51" s="24"/>
      <c r="SRI51" s="24"/>
      <c r="SRJ51" s="24"/>
      <c r="SRK51" s="24"/>
      <c r="SRL51" s="24"/>
      <c r="SRM51" s="24"/>
      <c r="SRN51" s="24"/>
      <c r="SRO51" s="24"/>
      <c r="SRP51" s="24"/>
      <c r="SRQ51" s="24"/>
      <c r="SRR51" s="24"/>
      <c r="SRS51" s="24"/>
      <c r="SRT51" s="24"/>
      <c r="SRU51" s="24"/>
      <c r="SRV51" s="24"/>
      <c r="SRW51" s="24"/>
      <c r="SRX51" s="24"/>
      <c r="SRY51" s="24"/>
      <c r="SRZ51" s="24"/>
      <c r="SSA51" s="24"/>
      <c r="SSB51" s="24"/>
      <c r="SSC51" s="24"/>
      <c r="SSD51" s="24"/>
      <c r="SSE51" s="24"/>
      <c r="SSF51" s="24"/>
      <c r="SSG51" s="24"/>
      <c r="SSH51" s="24"/>
      <c r="SSI51" s="24"/>
      <c r="SSJ51" s="24"/>
      <c r="SSK51" s="24"/>
      <c r="SSL51" s="24"/>
      <c r="SSM51" s="24"/>
      <c r="SSN51" s="24"/>
      <c r="SSO51" s="24"/>
      <c r="SSP51" s="24"/>
      <c r="SSQ51" s="24"/>
      <c r="SSR51" s="24"/>
      <c r="SSS51" s="24"/>
      <c r="SST51" s="24"/>
      <c r="SSU51" s="24"/>
      <c r="SSV51" s="24"/>
      <c r="SSW51" s="24"/>
      <c r="SSX51" s="24"/>
      <c r="SSY51" s="24"/>
      <c r="SSZ51" s="24"/>
      <c r="STA51" s="24"/>
      <c r="STB51" s="24"/>
      <c r="STC51" s="24"/>
      <c r="STD51" s="24"/>
      <c r="STE51" s="24"/>
      <c r="STF51" s="24"/>
      <c r="STG51" s="24"/>
      <c r="STH51" s="24"/>
      <c r="STI51" s="24"/>
      <c r="STJ51" s="24"/>
      <c r="STK51" s="24"/>
      <c r="STL51" s="24"/>
      <c r="STM51" s="24"/>
      <c r="STN51" s="24"/>
      <c r="STO51" s="24"/>
      <c r="STP51" s="24"/>
      <c r="STQ51" s="24"/>
      <c r="STR51" s="24"/>
      <c r="STS51" s="24"/>
      <c r="STT51" s="24"/>
      <c r="STU51" s="24"/>
      <c r="STV51" s="24"/>
      <c r="STW51" s="24"/>
      <c r="STX51" s="24"/>
      <c r="STY51" s="24"/>
      <c r="STZ51" s="24"/>
      <c r="SUA51" s="24"/>
      <c r="SUB51" s="24"/>
      <c r="SUC51" s="24"/>
      <c r="SUD51" s="24"/>
      <c r="SUE51" s="24"/>
      <c r="SUF51" s="24"/>
      <c r="SUG51" s="24"/>
      <c r="SUH51" s="24"/>
      <c r="SUI51" s="24"/>
      <c r="SUJ51" s="24"/>
      <c r="SUK51" s="24"/>
      <c r="SUL51" s="24"/>
      <c r="SUM51" s="24"/>
      <c r="SUN51" s="24"/>
      <c r="SUO51" s="24"/>
      <c r="SUP51" s="24"/>
      <c r="SUQ51" s="24"/>
      <c r="SUR51" s="24"/>
      <c r="SUS51" s="24"/>
      <c r="SUT51" s="24"/>
      <c r="SUU51" s="24"/>
      <c r="SUV51" s="24"/>
      <c r="SUW51" s="24"/>
      <c r="SUX51" s="24"/>
      <c r="SUY51" s="24"/>
      <c r="SUZ51" s="24"/>
      <c r="SVA51" s="24"/>
      <c r="SVB51" s="24"/>
      <c r="SVC51" s="24"/>
      <c r="SVD51" s="24"/>
      <c r="SVE51" s="24"/>
      <c r="SVF51" s="24"/>
      <c r="SVG51" s="24"/>
      <c r="SVH51" s="24"/>
      <c r="SVI51" s="24"/>
      <c r="SVJ51" s="24"/>
      <c r="SVK51" s="24"/>
      <c r="SVL51" s="24"/>
      <c r="SVM51" s="24"/>
      <c r="SVN51" s="24"/>
      <c r="SVO51" s="24"/>
      <c r="SVP51" s="24"/>
      <c r="SVQ51" s="24"/>
      <c r="SVR51" s="24"/>
      <c r="SVS51" s="24"/>
      <c r="SVT51" s="24"/>
      <c r="SVU51" s="24"/>
      <c r="SVV51" s="24"/>
      <c r="SVW51" s="24"/>
      <c r="SVX51" s="24"/>
      <c r="SVY51" s="24"/>
      <c r="SVZ51" s="24"/>
      <c r="SWA51" s="24"/>
      <c r="SWB51" s="24"/>
      <c r="SWC51" s="24"/>
      <c r="SWD51" s="24"/>
      <c r="SWE51" s="24"/>
      <c r="SWF51" s="24"/>
      <c r="SWG51" s="24"/>
      <c r="SWH51" s="24"/>
      <c r="SWI51" s="24"/>
      <c r="SWJ51" s="24"/>
      <c r="SWK51" s="24"/>
      <c r="SWL51" s="24"/>
      <c r="SWM51" s="24"/>
      <c r="SWN51" s="24"/>
      <c r="SWO51" s="24"/>
      <c r="SWP51" s="24"/>
      <c r="SWQ51" s="24"/>
      <c r="SWR51" s="24"/>
      <c r="SWS51" s="24"/>
      <c r="SWT51" s="24"/>
      <c r="SWU51" s="24"/>
      <c r="SWV51" s="24"/>
      <c r="SWW51" s="24"/>
      <c r="SWX51" s="24"/>
      <c r="SWY51" s="24"/>
      <c r="SWZ51" s="24"/>
      <c r="SXA51" s="24"/>
      <c r="SXB51" s="24"/>
      <c r="SXC51" s="24"/>
      <c r="SXD51" s="24"/>
      <c r="SXE51" s="24"/>
      <c r="SXF51" s="24"/>
      <c r="SXG51" s="24"/>
      <c r="SXH51" s="24"/>
      <c r="SXI51" s="24"/>
      <c r="SXJ51" s="24"/>
      <c r="SXK51" s="24"/>
      <c r="SXL51" s="24"/>
      <c r="SXM51" s="24"/>
      <c r="SXN51" s="24"/>
      <c r="SXO51" s="24"/>
      <c r="SXP51" s="24"/>
      <c r="SXQ51" s="24"/>
      <c r="SXR51" s="24"/>
      <c r="SXS51" s="24"/>
      <c r="SXT51" s="24"/>
      <c r="SXU51" s="24"/>
      <c r="SXV51" s="24"/>
      <c r="SXW51" s="24"/>
      <c r="SXX51" s="24"/>
      <c r="SXY51" s="24"/>
      <c r="SXZ51" s="24"/>
      <c r="SYA51" s="24"/>
      <c r="SYB51" s="24"/>
      <c r="SYC51" s="24"/>
      <c r="SYD51" s="24"/>
      <c r="SYE51" s="24"/>
      <c r="SYF51" s="24"/>
      <c r="SYG51" s="24"/>
      <c r="SYH51" s="24"/>
      <c r="SYI51" s="24"/>
      <c r="SYJ51" s="24"/>
      <c r="SYK51" s="24"/>
      <c r="SYL51" s="24"/>
      <c r="SYM51" s="24"/>
      <c r="SYN51" s="24"/>
      <c r="SYO51" s="24"/>
      <c r="SYP51" s="24"/>
      <c r="SYQ51" s="24"/>
      <c r="SYR51" s="24"/>
      <c r="SYS51" s="24"/>
      <c r="SYT51" s="24"/>
      <c r="SYU51" s="24"/>
      <c r="SYV51" s="24"/>
      <c r="SYW51" s="24"/>
      <c r="SYX51" s="24"/>
      <c r="SYY51" s="24"/>
      <c r="SYZ51" s="24"/>
      <c r="SZA51" s="24"/>
      <c r="SZB51" s="24"/>
      <c r="SZC51" s="24"/>
      <c r="SZD51" s="24"/>
      <c r="SZE51" s="24"/>
      <c r="SZF51" s="24"/>
      <c r="SZG51" s="24"/>
      <c r="SZH51" s="24"/>
      <c r="SZI51" s="24"/>
      <c r="SZJ51" s="24"/>
      <c r="SZK51" s="24"/>
      <c r="SZL51" s="24"/>
      <c r="SZM51" s="24"/>
      <c r="SZN51" s="24"/>
      <c r="SZO51" s="24"/>
      <c r="SZP51" s="24"/>
      <c r="SZQ51" s="24"/>
      <c r="SZR51" s="24"/>
      <c r="SZS51" s="24"/>
      <c r="SZT51" s="24"/>
      <c r="SZU51" s="24"/>
      <c r="SZV51" s="24"/>
      <c r="SZW51" s="24"/>
      <c r="SZX51" s="24"/>
      <c r="SZY51" s="24"/>
      <c r="SZZ51" s="24"/>
      <c r="TAA51" s="24"/>
      <c r="TAB51" s="24"/>
      <c r="TAC51" s="24"/>
      <c r="TAD51" s="24"/>
      <c r="TAE51" s="24"/>
      <c r="TAF51" s="24"/>
      <c r="TAG51" s="24"/>
      <c r="TAH51" s="24"/>
      <c r="TAI51" s="24"/>
      <c r="TAJ51" s="24"/>
      <c r="TAK51" s="24"/>
      <c r="TAL51" s="24"/>
      <c r="TAM51" s="24"/>
      <c r="TAN51" s="24"/>
      <c r="TAO51" s="24"/>
      <c r="TAP51" s="24"/>
      <c r="TAQ51" s="24"/>
      <c r="TAR51" s="24"/>
      <c r="TAS51" s="24"/>
      <c r="TAT51" s="24"/>
      <c r="TAU51" s="24"/>
      <c r="TAV51" s="24"/>
      <c r="TAW51" s="24"/>
      <c r="TAX51" s="24"/>
      <c r="TAY51" s="24"/>
      <c r="TAZ51" s="24"/>
      <c r="TBA51" s="24"/>
      <c r="TBB51" s="24"/>
      <c r="TBC51" s="24"/>
      <c r="TBD51" s="24"/>
      <c r="TBE51" s="24"/>
      <c r="TBF51" s="24"/>
      <c r="TBG51" s="24"/>
      <c r="TBH51" s="24"/>
      <c r="TBI51" s="24"/>
      <c r="TBJ51" s="24"/>
      <c r="TBK51" s="24"/>
      <c r="TBL51" s="24"/>
      <c r="TBM51" s="24"/>
      <c r="TBN51" s="24"/>
      <c r="TBO51" s="24"/>
      <c r="TBP51" s="24"/>
      <c r="TBQ51" s="24"/>
      <c r="TBR51" s="24"/>
      <c r="TBS51" s="24"/>
      <c r="TBT51" s="24"/>
      <c r="TBU51" s="24"/>
      <c r="TBV51" s="24"/>
      <c r="TBW51" s="24"/>
      <c r="TBX51" s="24"/>
      <c r="TBY51" s="24"/>
      <c r="TBZ51" s="24"/>
      <c r="TCA51" s="24"/>
      <c r="TCB51" s="24"/>
      <c r="TCC51" s="24"/>
      <c r="TCD51" s="24"/>
      <c r="TCE51" s="24"/>
      <c r="TCF51" s="24"/>
      <c r="TCG51" s="24"/>
      <c r="TCH51" s="24"/>
      <c r="TCI51" s="24"/>
      <c r="TCJ51" s="24"/>
      <c r="TCK51" s="24"/>
      <c r="TCL51" s="24"/>
      <c r="TCM51" s="24"/>
      <c r="TCN51" s="24"/>
      <c r="TCO51" s="24"/>
      <c r="TCP51" s="24"/>
      <c r="TCQ51" s="24"/>
      <c r="TCR51" s="24"/>
      <c r="TCS51" s="24"/>
      <c r="TCT51" s="24"/>
      <c r="TCU51" s="24"/>
      <c r="TCV51" s="24"/>
      <c r="TCW51" s="24"/>
      <c r="TCX51" s="24"/>
      <c r="TCY51" s="24"/>
      <c r="TCZ51" s="24"/>
      <c r="TDA51" s="24"/>
      <c r="TDB51" s="24"/>
      <c r="TDC51" s="24"/>
      <c r="TDD51" s="24"/>
      <c r="TDE51" s="24"/>
      <c r="TDF51" s="24"/>
      <c r="TDG51" s="24"/>
      <c r="TDH51" s="24"/>
      <c r="TDI51" s="24"/>
      <c r="TDJ51" s="24"/>
      <c r="TDK51" s="24"/>
      <c r="TDL51" s="24"/>
      <c r="TDM51" s="24"/>
      <c r="TDN51" s="24"/>
      <c r="TDO51" s="24"/>
      <c r="TDP51" s="24"/>
      <c r="TDQ51" s="24"/>
      <c r="TDR51" s="24"/>
      <c r="TDS51" s="24"/>
      <c r="TDT51" s="24"/>
      <c r="TDU51" s="24"/>
      <c r="TDV51" s="24"/>
      <c r="TDW51" s="24"/>
      <c r="TDX51" s="24"/>
      <c r="TDY51" s="24"/>
      <c r="TDZ51" s="24"/>
      <c r="TEA51" s="24"/>
      <c r="TEB51" s="24"/>
      <c r="TEC51" s="24"/>
      <c r="TED51" s="24"/>
      <c r="TEE51" s="24"/>
      <c r="TEF51" s="24"/>
      <c r="TEG51" s="24"/>
      <c r="TEH51" s="24"/>
      <c r="TEI51" s="24"/>
      <c r="TEJ51" s="24"/>
      <c r="TEK51" s="24"/>
      <c r="TEL51" s="24"/>
      <c r="TEM51" s="24"/>
      <c r="TEN51" s="24"/>
      <c r="TEO51" s="24"/>
      <c r="TEP51" s="24"/>
      <c r="TEQ51" s="24"/>
      <c r="TER51" s="24"/>
      <c r="TES51" s="24"/>
      <c r="TET51" s="24"/>
      <c r="TEU51" s="24"/>
      <c r="TEV51" s="24"/>
      <c r="TEW51" s="24"/>
      <c r="TEX51" s="24"/>
      <c r="TEY51" s="24"/>
      <c r="TEZ51" s="24"/>
      <c r="TFA51" s="24"/>
      <c r="TFB51" s="24"/>
      <c r="TFC51" s="24"/>
      <c r="TFD51" s="24"/>
      <c r="TFE51" s="24"/>
      <c r="TFF51" s="24"/>
      <c r="TFG51" s="24"/>
      <c r="TFH51" s="24"/>
      <c r="TFI51" s="24"/>
      <c r="TFJ51" s="24"/>
      <c r="TFK51" s="24"/>
      <c r="TFL51" s="24"/>
      <c r="TFM51" s="24"/>
      <c r="TFN51" s="24"/>
      <c r="TFO51" s="24"/>
      <c r="TFP51" s="24"/>
      <c r="TFQ51" s="24"/>
      <c r="TFR51" s="24"/>
      <c r="TFS51" s="24"/>
      <c r="TFT51" s="24"/>
      <c r="TFU51" s="24"/>
      <c r="TFV51" s="24"/>
      <c r="TFW51" s="24"/>
      <c r="TFX51" s="24"/>
      <c r="TFY51" s="24"/>
      <c r="TFZ51" s="24"/>
      <c r="TGA51" s="24"/>
      <c r="TGB51" s="24"/>
      <c r="TGC51" s="24"/>
      <c r="TGD51" s="24"/>
      <c r="TGE51" s="24"/>
      <c r="TGF51" s="24"/>
      <c r="TGG51" s="24"/>
      <c r="TGH51" s="24"/>
      <c r="TGI51" s="24"/>
      <c r="TGJ51" s="24"/>
      <c r="TGK51" s="24"/>
      <c r="TGL51" s="24"/>
      <c r="TGM51" s="24"/>
      <c r="TGN51" s="24"/>
      <c r="TGO51" s="24"/>
      <c r="TGP51" s="24"/>
      <c r="TGQ51" s="24"/>
      <c r="TGR51" s="24"/>
      <c r="TGS51" s="24"/>
      <c r="TGT51" s="24"/>
      <c r="TGU51" s="24"/>
      <c r="TGV51" s="24"/>
      <c r="TGW51" s="24"/>
      <c r="TGX51" s="24"/>
      <c r="TGY51" s="24"/>
      <c r="TGZ51" s="24"/>
      <c r="THA51" s="24"/>
      <c r="THB51" s="24"/>
      <c r="THC51" s="24"/>
      <c r="THD51" s="24"/>
      <c r="THE51" s="24"/>
      <c r="THF51" s="24"/>
      <c r="THG51" s="24"/>
      <c r="THH51" s="24"/>
      <c r="THI51" s="24"/>
      <c r="THJ51" s="24"/>
      <c r="THK51" s="24"/>
      <c r="THL51" s="24"/>
      <c r="THM51" s="24"/>
      <c r="THN51" s="24"/>
      <c r="THO51" s="24"/>
      <c r="THP51" s="24"/>
      <c r="THQ51" s="24"/>
      <c r="THR51" s="24"/>
      <c r="THS51" s="24"/>
      <c r="THT51" s="24"/>
      <c r="THU51" s="24"/>
      <c r="THV51" s="24"/>
      <c r="THW51" s="24"/>
      <c r="THX51" s="24"/>
      <c r="THY51" s="24"/>
      <c r="THZ51" s="24"/>
      <c r="TIA51" s="24"/>
      <c r="TIB51" s="24"/>
      <c r="TIC51" s="24"/>
      <c r="TID51" s="24"/>
      <c r="TIE51" s="24"/>
      <c r="TIF51" s="24"/>
      <c r="TIG51" s="24"/>
      <c r="TIH51" s="24"/>
      <c r="TII51" s="24"/>
      <c r="TIJ51" s="24"/>
      <c r="TIK51" s="24"/>
      <c r="TIL51" s="24"/>
      <c r="TIM51" s="24"/>
      <c r="TIN51" s="24"/>
      <c r="TIO51" s="24"/>
      <c r="TIP51" s="24"/>
      <c r="TIQ51" s="24"/>
      <c r="TIR51" s="24"/>
      <c r="TIS51" s="24"/>
      <c r="TIT51" s="24"/>
      <c r="TIU51" s="24"/>
      <c r="TIV51" s="24"/>
      <c r="TIW51" s="24"/>
      <c r="TIX51" s="24"/>
      <c r="TIY51" s="24"/>
      <c r="TIZ51" s="24"/>
      <c r="TJA51" s="24"/>
      <c r="TJB51" s="24"/>
      <c r="TJC51" s="24"/>
      <c r="TJD51" s="24"/>
      <c r="TJE51" s="24"/>
      <c r="TJF51" s="24"/>
      <c r="TJG51" s="24"/>
      <c r="TJH51" s="24"/>
      <c r="TJI51" s="24"/>
      <c r="TJJ51" s="24"/>
      <c r="TJK51" s="24"/>
      <c r="TJL51" s="24"/>
      <c r="TJM51" s="24"/>
      <c r="TJN51" s="24"/>
      <c r="TJO51" s="24"/>
      <c r="TJP51" s="24"/>
      <c r="TJQ51" s="24"/>
      <c r="TJR51" s="24"/>
      <c r="TJS51" s="24"/>
      <c r="TJT51" s="24"/>
      <c r="TJU51" s="24"/>
      <c r="TJV51" s="24"/>
      <c r="TJW51" s="24"/>
      <c r="TJX51" s="24"/>
      <c r="TJY51" s="24"/>
      <c r="TJZ51" s="24"/>
      <c r="TKA51" s="24"/>
      <c r="TKB51" s="24"/>
      <c r="TKC51" s="24"/>
      <c r="TKD51" s="24"/>
      <c r="TKE51" s="24"/>
      <c r="TKF51" s="24"/>
      <c r="TKG51" s="24"/>
      <c r="TKH51" s="24"/>
      <c r="TKI51" s="24"/>
      <c r="TKJ51" s="24"/>
      <c r="TKK51" s="24"/>
      <c r="TKL51" s="24"/>
      <c r="TKM51" s="24"/>
      <c r="TKN51" s="24"/>
      <c r="TKO51" s="24"/>
      <c r="TKP51" s="24"/>
      <c r="TKQ51" s="24"/>
      <c r="TKR51" s="24"/>
      <c r="TKS51" s="24"/>
      <c r="TKT51" s="24"/>
      <c r="TKU51" s="24"/>
      <c r="TKV51" s="24"/>
      <c r="TKW51" s="24"/>
      <c r="TKX51" s="24"/>
      <c r="TKY51" s="24"/>
      <c r="TKZ51" s="24"/>
      <c r="TLA51" s="24"/>
      <c r="TLB51" s="24"/>
      <c r="TLC51" s="24"/>
      <c r="TLD51" s="24"/>
      <c r="TLE51" s="24"/>
      <c r="TLF51" s="24"/>
      <c r="TLG51" s="24"/>
      <c r="TLH51" s="24"/>
      <c r="TLI51" s="24"/>
      <c r="TLJ51" s="24"/>
      <c r="TLK51" s="24"/>
      <c r="TLL51" s="24"/>
      <c r="TLM51" s="24"/>
      <c r="TLN51" s="24"/>
      <c r="TLO51" s="24"/>
      <c r="TLP51" s="24"/>
      <c r="TLQ51" s="24"/>
      <c r="TLR51" s="24"/>
      <c r="TLS51" s="24"/>
      <c r="TLT51" s="24"/>
      <c r="TLU51" s="24"/>
      <c r="TLV51" s="24"/>
      <c r="TLW51" s="24"/>
      <c r="TLX51" s="24"/>
      <c r="TLY51" s="24"/>
      <c r="TLZ51" s="24"/>
      <c r="TMA51" s="24"/>
      <c r="TMB51" s="24"/>
      <c r="TMC51" s="24"/>
      <c r="TMD51" s="24"/>
      <c r="TME51" s="24"/>
      <c r="TMF51" s="24"/>
      <c r="TMG51" s="24"/>
      <c r="TMH51" s="24"/>
      <c r="TMI51" s="24"/>
      <c r="TMJ51" s="24"/>
      <c r="TMK51" s="24"/>
      <c r="TML51" s="24"/>
      <c r="TMM51" s="24"/>
      <c r="TMN51" s="24"/>
      <c r="TMO51" s="24"/>
      <c r="TMP51" s="24"/>
      <c r="TMQ51" s="24"/>
      <c r="TMR51" s="24"/>
      <c r="TMS51" s="24"/>
      <c r="TMT51" s="24"/>
      <c r="TMU51" s="24"/>
      <c r="TMV51" s="24"/>
      <c r="TMW51" s="24"/>
      <c r="TMX51" s="24"/>
      <c r="TMY51" s="24"/>
      <c r="TMZ51" s="24"/>
      <c r="TNA51" s="24"/>
      <c r="TNB51" s="24"/>
      <c r="TNC51" s="24"/>
      <c r="TND51" s="24"/>
      <c r="TNE51" s="24"/>
      <c r="TNF51" s="24"/>
      <c r="TNG51" s="24"/>
      <c r="TNH51" s="24"/>
      <c r="TNI51" s="24"/>
      <c r="TNJ51" s="24"/>
      <c r="TNK51" s="24"/>
      <c r="TNL51" s="24"/>
      <c r="TNM51" s="24"/>
      <c r="TNN51" s="24"/>
      <c r="TNO51" s="24"/>
      <c r="TNP51" s="24"/>
      <c r="TNQ51" s="24"/>
      <c r="TNR51" s="24"/>
      <c r="TNS51" s="24"/>
      <c r="TNT51" s="24"/>
      <c r="TNU51" s="24"/>
      <c r="TNV51" s="24"/>
      <c r="TNW51" s="24"/>
      <c r="TNX51" s="24"/>
      <c r="TNY51" s="24"/>
      <c r="TNZ51" s="24"/>
      <c r="TOA51" s="24"/>
      <c r="TOB51" s="24"/>
      <c r="TOC51" s="24"/>
      <c r="TOD51" s="24"/>
      <c r="TOE51" s="24"/>
      <c r="TOF51" s="24"/>
      <c r="TOG51" s="24"/>
      <c r="TOH51" s="24"/>
      <c r="TOI51" s="24"/>
      <c r="TOJ51" s="24"/>
      <c r="TOK51" s="24"/>
      <c r="TOL51" s="24"/>
      <c r="TOM51" s="24"/>
      <c r="TON51" s="24"/>
      <c r="TOO51" s="24"/>
      <c r="TOP51" s="24"/>
      <c r="TOQ51" s="24"/>
      <c r="TOR51" s="24"/>
      <c r="TOS51" s="24"/>
      <c r="TOT51" s="24"/>
      <c r="TOU51" s="24"/>
      <c r="TOV51" s="24"/>
      <c r="TOW51" s="24"/>
      <c r="TOX51" s="24"/>
      <c r="TOY51" s="24"/>
      <c r="TOZ51" s="24"/>
      <c r="TPA51" s="24"/>
      <c r="TPB51" s="24"/>
      <c r="TPC51" s="24"/>
      <c r="TPD51" s="24"/>
      <c r="TPE51" s="24"/>
      <c r="TPF51" s="24"/>
      <c r="TPG51" s="24"/>
      <c r="TPH51" s="24"/>
      <c r="TPI51" s="24"/>
      <c r="TPJ51" s="24"/>
      <c r="TPK51" s="24"/>
      <c r="TPL51" s="24"/>
      <c r="TPM51" s="24"/>
      <c r="TPN51" s="24"/>
      <c r="TPO51" s="24"/>
      <c r="TPP51" s="24"/>
      <c r="TPQ51" s="24"/>
      <c r="TPR51" s="24"/>
      <c r="TPS51" s="24"/>
      <c r="TPT51" s="24"/>
      <c r="TPU51" s="24"/>
      <c r="TPV51" s="24"/>
      <c r="TPW51" s="24"/>
      <c r="TPX51" s="24"/>
      <c r="TPY51" s="24"/>
      <c r="TPZ51" s="24"/>
      <c r="TQA51" s="24"/>
      <c r="TQB51" s="24"/>
      <c r="TQC51" s="24"/>
      <c r="TQD51" s="24"/>
      <c r="TQE51" s="24"/>
      <c r="TQF51" s="24"/>
      <c r="TQG51" s="24"/>
      <c r="TQH51" s="24"/>
      <c r="TQI51" s="24"/>
      <c r="TQJ51" s="24"/>
      <c r="TQK51" s="24"/>
      <c r="TQL51" s="24"/>
      <c r="TQM51" s="24"/>
      <c r="TQN51" s="24"/>
      <c r="TQO51" s="24"/>
      <c r="TQP51" s="24"/>
      <c r="TQQ51" s="24"/>
      <c r="TQR51" s="24"/>
      <c r="TQS51" s="24"/>
      <c r="TQT51" s="24"/>
      <c r="TQU51" s="24"/>
      <c r="TQV51" s="24"/>
      <c r="TQW51" s="24"/>
      <c r="TQX51" s="24"/>
      <c r="TQY51" s="24"/>
      <c r="TQZ51" s="24"/>
      <c r="TRA51" s="24"/>
      <c r="TRB51" s="24"/>
      <c r="TRC51" s="24"/>
      <c r="TRD51" s="24"/>
      <c r="TRE51" s="24"/>
      <c r="TRF51" s="24"/>
      <c r="TRG51" s="24"/>
      <c r="TRH51" s="24"/>
      <c r="TRI51" s="24"/>
      <c r="TRJ51" s="24"/>
      <c r="TRK51" s="24"/>
      <c r="TRL51" s="24"/>
      <c r="TRM51" s="24"/>
      <c r="TRN51" s="24"/>
      <c r="TRO51" s="24"/>
      <c r="TRP51" s="24"/>
      <c r="TRQ51" s="24"/>
      <c r="TRR51" s="24"/>
      <c r="TRS51" s="24"/>
      <c r="TRT51" s="24"/>
      <c r="TRU51" s="24"/>
      <c r="TRV51" s="24"/>
      <c r="TRW51" s="24"/>
      <c r="TRX51" s="24"/>
      <c r="TRY51" s="24"/>
      <c r="TRZ51" s="24"/>
      <c r="TSA51" s="24"/>
      <c r="TSB51" s="24"/>
      <c r="TSC51" s="24"/>
      <c r="TSD51" s="24"/>
      <c r="TSE51" s="24"/>
      <c r="TSF51" s="24"/>
      <c r="TSG51" s="24"/>
      <c r="TSH51" s="24"/>
      <c r="TSI51" s="24"/>
      <c r="TSJ51" s="24"/>
      <c r="TSK51" s="24"/>
      <c r="TSL51" s="24"/>
      <c r="TSM51" s="24"/>
      <c r="TSN51" s="24"/>
      <c r="TSO51" s="24"/>
      <c r="TSP51" s="24"/>
      <c r="TSQ51" s="24"/>
      <c r="TSR51" s="24"/>
      <c r="TSS51" s="24"/>
      <c r="TST51" s="24"/>
      <c r="TSU51" s="24"/>
      <c r="TSV51" s="24"/>
      <c r="TSW51" s="24"/>
      <c r="TSX51" s="24"/>
      <c r="TSY51" s="24"/>
      <c r="TSZ51" s="24"/>
      <c r="TTA51" s="24"/>
      <c r="TTB51" s="24"/>
      <c r="TTC51" s="24"/>
      <c r="TTD51" s="24"/>
      <c r="TTE51" s="24"/>
      <c r="TTF51" s="24"/>
      <c r="TTG51" s="24"/>
      <c r="TTH51" s="24"/>
      <c r="TTI51" s="24"/>
      <c r="TTJ51" s="24"/>
      <c r="TTK51" s="24"/>
      <c r="TTL51" s="24"/>
      <c r="TTM51" s="24"/>
      <c r="TTN51" s="24"/>
      <c r="TTO51" s="24"/>
      <c r="TTP51" s="24"/>
      <c r="TTQ51" s="24"/>
      <c r="TTR51" s="24"/>
      <c r="TTS51" s="24"/>
      <c r="TTT51" s="24"/>
      <c r="TTU51" s="24"/>
      <c r="TTV51" s="24"/>
      <c r="TTW51" s="24"/>
      <c r="TTX51" s="24"/>
      <c r="TTY51" s="24"/>
      <c r="TTZ51" s="24"/>
      <c r="TUA51" s="24"/>
      <c r="TUB51" s="24"/>
      <c r="TUC51" s="24"/>
      <c r="TUD51" s="24"/>
      <c r="TUE51" s="24"/>
      <c r="TUF51" s="24"/>
      <c r="TUG51" s="24"/>
      <c r="TUH51" s="24"/>
      <c r="TUI51" s="24"/>
      <c r="TUJ51" s="24"/>
      <c r="TUK51" s="24"/>
      <c r="TUL51" s="24"/>
      <c r="TUM51" s="24"/>
      <c r="TUN51" s="24"/>
      <c r="TUO51" s="24"/>
      <c r="TUP51" s="24"/>
      <c r="TUQ51" s="24"/>
      <c r="TUR51" s="24"/>
      <c r="TUS51" s="24"/>
      <c r="TUT51" s="24"/>
      <c r="TUU51" s="24"/>
      <c r="TUV51" s="24"/>
      <c r="TUW51" s="24"/>
      <c r="TUX51" s="24"/>
      <c r="TUY51" s="24"/>
      <c r="TUZ51" s="24"/>
      <c r="TVA51" s="24"/>
      <c r="TVB51" s="24"/>
      <c r="TVC51" s="24"/>
      <c r="TVD51" s="24"/>
      <c r="TVE51" s="24"/>
      <c r="TVF51" s="24"/>
      <c r="TVG51" s="24"/>
      <c r="TVH51" s="24"/>
      <c r="TVI51" s="24"/>
      <c r="TVJ51" s="24"/>
      <c r="TVK51" s="24"/>
      <c r="TVL51" s="24"/>
      <c r="TVM51" s="24"/>
      <c r="TVN51" s="24"/>
      <c r="TVO51" s="24"/>
      <c r="TVP51" s="24"/>
      <c r="TVQ51" s="24"/>
      <c r="TVR51" s="24"/>
      <c r="TVS51" s="24"/>
      <c r="TVT51" s="24"/>
      <c r="TVU51" s="24"/>
      <c r="TVV51" s="24"/>
      <c r="TVW51" s="24"/>
      <c r="TVX51" s="24"/>
      <c r="TVY51" s="24"/>
      <c r="TVZ51" s="24"/>
      <c r="TWA51" s="24"/>
      <c r="TWB51" s="24"/>
      <c r="TWC51" s="24"/>
      <c r="TWD51" s="24"/>
      <c r="TWE51" s="24"/>
      <c r="TWF51" s="24"/>
      <c r="TWG51" s="24"/>
      <c r="TWH51" s="24"/>
      <c r="TWI51" s="24"/>
      <c r="TWJ51" s="24"/>
      <c r="TWK51" s="24"/>
      <c r="TWL51" s="24"/>
      <c r="TWM51" s="24"/>
      <c r="TWN51" s="24"/>
      <c r="TWO51" s="24"/>
      <c r="TWP51" s="24"/>
      <c r="TWQ51" s="24"/>
      <c r="TWR51" s="24"/>
      <c r="TWS51" s="24"/>
      <c r="TWT51" s="24"/>
      <c r="TWU51" s="24"/>
      <c r="TWV51" s="24"/>
      <c r="TWW51" s="24"/>
      <c r="TWX51" s="24"/>
      <c r="TWY51" s="24"/>
      <c r="TWZ51" s="24"/>
      <c r="TXA51" s="24"/>
      <c r="TXB51" s="24"/>
      <c r="TXC51" s="24"/>
      <c r="TXD51" s="24"/>
      <c r="TXE51" s="24"/>
      <c r="TXF51" s="24"/>
      <c r="TXG51" s="24"/>
      <c r="TXH51" s="24"/>
      <c r="TXI51" s="24"/>
      <c r="TXJ51" s="24"/>
      <c r="TXK51" s="24"/>
      <c r="TXL51" s="24"/>
      <c r="TXM51" s="24"/>
      <c r="TXN51" s="24"/>
      <c r="TXO51" s="24"/>
      <c r="TXP51" s="24"/>
      <c r="TXQ51" s="24"/>
      <c r="TXR51" s="24"/>
      <c r="TXS51" s="24"/>
      <c r="TXT51" s="24"/>
      <c r="TXU51" s="24"/>
      <c r="TXV51" s="24"/>
      <c r="TXW51" s="24"/>
      <c r="TXX51" s="24"/>
      <c r="TXY51" s="24"/>
      <c r="TXZ51" s="24"/>
      <c r="TYA51" s="24"/>
      <c r="TYB51" s="24"/>
      <c r="TYC51" s="24"/>
      <c r="TYD51" s="24"/>
      <c r="TYE51" s="24"/>
      <c r="TYF51" s="24"/>
      <c r="TYG51" s="24"/>
      <c r="TYH51" s="24"/>
      <c r="TYI51" s="24"/>
      <c r="TYJ51" s="24"/>
      <c r="TYK51" s="24"/>
      <c r="TYL51" s="24"/>
      <c r="TYM51" s="24"/>
      <c r="TYN51" s="24"/>
      <c r="TYO51" s="24"/>
      <c r="TYP51" s="24"/>
      <c r="TYQ51" s="24"/>
      <c r="TYR51" s="24"/>
      <c r="TYS51" s="24"/>
      <c r="TYT51" s="24"/>
      <c r="TYU51" s="24"/>
      <c r="TYV51" s="24"/>
      <c r="TYW51" s="24"/>
      <c r="TYX51" s="24"/>
      <c r="TYY51" s="24"/>
      <c r="TYZ51" s="24"/>
      <c r="TZA51" s="24"/>
      <c r="TZB51" s="24"/>
      <c r="TZC51" s="24"/>
      <c r="TZD51" s="24"/>
      <c r="TZE51" s="24"/>
      <c r="TZF51" s="24"/>
      <c r="TZG51" s="24"/>
      <c r="TZH51" s="24"/>
      <c r="TZI51" s="24"/>
      <c r="TZJ51" s="24"/>
      <c r="TZK51" s="24"/>
      <c r="TZL51" s="24"/>
      <c r="TZM51" s="24"/>
      <c r="TZN51" s="24"/>
      <c r="TZO51" s="24"/>
      <c r="TZP51" s="24"/>
      <c r="TZQ51" s="24"/>
      <c r="TZR51" s="24"/>
      <c r="TZS51" s="24"/>
      <c r="TZT51" s="24"/>
      <c r="TZU51" s="24"/>
      <c r="TZV51" s="24"/>
      <c r="TZW51" s="24"/>
      <c r="TZX51" s="24"/>
      <c r="TZY51" s="24"/>
      <c r="TZZ51" s="24"/>
      <c r="UAA51" s="24"/>
      <c r="UAB51" s="24"/>
      <c r="UAC51" s="24"/>
      <c r="UAD51" s="24"/>
      <c r="UAE51" s="24"/>
      <c r="UAF51" s="24"/>
      <c r="UAG51" s="24"/>
      <c r="UAH51" s="24"/>
      <c r="UAI51" s="24"/>
      <c r="UAJ51" s="24"/>
      <c r="UAK51" s="24"/>
      <c r="UAL51" s="24"/>
      <c r="UAM51" s="24"/>
      <c r="UAN51" s="24"/>
      <c r="UAO51" s="24"/>
      <c r="UAP51" s="24"/>
      <c r="UAQ51" s="24"/>
      <c r="UAR51" s="24"/>
      <c r="UAS51" s="24"/>
      <c r="UAT51" s="24"/>
      <c r="UAU51" s="24"/>
      <c r="UAV51" s="24"/>
      <c r="UAW51" s="24"/>
      <c r="UAX51" s="24"/>
      <c r="UAY51" s="24"/>
      <c r="UAZ51" s="24"/>
      <c r="UBA51" s="24"/>
      <c r="UBB51" s="24"/>
      <c r="UBC51" s="24"/>
      <c r="UBD51" s="24"/>
      <c r="UBE51" s="24"/>
      <c r="UBF51" s="24"/>
      <c r="UBG51" s="24"/>
      <c r="UBH51" s="24"/>
      <c r="UBI51" s="24"/>
      <c r="UBJ51" s="24"/>
      <c r="UBK51" s="24"/>
      <c r="UBL51" s="24"/>
      <c r="UBM51" s="24"/>
      <c r="UBN51" s="24"/>
      <c r="UBO51" s="24"/>
      <c r="UBP51" s="24"/>
      <c r="UBQ51" s="24"/>
      <c r="UBR51" s="24"/>
      <c r="UBS51" s="24"/>
      <c r="UBT51" s="24"/>
      <c r="UBU51" s="24"/>
      <c r="UBV51" s="24"/>
      <c r="UBW51" s="24"/>
      <c r="UBX51" s="24"/>
      <c r="UBY51" s="24"/>
      <c r="UBZ51" s="24"/>
      <c r="UCA51" s="24"/>
      <c r="UCB51" s="24"/>
      <c r="UCC51" s="24"/>
      <c r="UCD51" s="24"/>
      <c r="UCE51" s="24"/>
      <c r="UCF51" s="24"/>
      <c r="UCG51" s="24"/>
      <c r="UCH51" s="24"/>
      <c r="UCI51" s="24"/>
      <c r="UCJ51" s="24"/>
      <c r="UCK51" s="24"/>
      <c r="UCL51" s="24"/>
      <c r="UCM51" s="24"/>
      <c r="UCN51" s="24"/>
      <c r="UCO51" s="24"/>
      <c r="UCP51" s="24"/>
      <c r="UCQ51" s="24"/>
      <c r="UCR51" s="24"/>
      <c r="UCS51" s="24"/>
      <c r="UCT51" s="24"/>
      <c r="UCU51" s="24"/>
      <c r="UCV51" s="24"/>
      <c r="UCW51" s="24"/>
      <c r="UCX51" s="24"/>
      <c r="UCY51" s="24"/>
      <c r="UCZ51" s="24"/>
      <c r="UDA51" s="24"/>
      <c r="UDB51" s="24"/>
      <c r="UDC51" s="24"/>
      <c r="UDD51" s="24"/>
      <c r="UDE51" s="24"/>
      <c r="UDF51" s="24"/>
      <c r="UDG51" s="24"/>
      <c r="UDH51" s="24"/>
      <c r="UDI51" s="24"/>
      <c r="UDJ51" s="24"/>
      <c r="UDK51" s="24"/>
      <c r="UDL51" s="24"/>
      <c r="UDM51" s="24"/>
      <c r="UDN51" s="24"/>
      <c r="UDO51" s="24"/>
      <c r="UDP51" s="24"/>
      <c r="UDQ51" s="24"/>
      <c r="UDR51" s="24"/>
      <c r="UDS51" s="24"/>
      <c r="UDT51" s="24"/>
      <c r="UDU51" s="24"/>
      <c r="UDV51" s="24"/>
      <c r="UDW51" s="24"/>
      <c r="UDX51" s="24"/>
      <c r="UDY51" s="24"/>
      <c r="UDZ51" s="24"/>
      <c r="UEA51" s="24"/>
      <c r="UEB51" s="24"/>
      <c r="UEC51" s="24"/>
      <c r="UED51" s="24"/>
      <c r="UEE51" s="24"/>
      <c r="UEF51" s="24"/>
      <c r="UEG51" s="24"/>
      <c r="UEH51" s="24"/>
      <c r="UEI51" s="24"/>
      <c r="UEJ51" s="24"/>
      <c r="UEK51" s="24"/>
      <c r="UEL51" s="24"/>
      <c r="UEM51" s="24"/>
      <c r="UEN51" s="24"/>
      <c r="UEO51" s="24"/>
      <c r="UEP51" s="24"/>
      <c r="UEQ51" s="24"/>
      <c r="UER51" s="24"/>
      <c r="UES51" s="24"/>
      <c r="UET51" s="24"/>
      <c r="UEU51" s="24"/>
      <c r="UEV51" s="24"/>
      <c r="UEW51" s="24"/>
      <c r="UEX51" s="24"/>
      <c r="UEY51" s="24"/>
      <c r="UEZ51" s="24"/>
      <c r="UFA51" s="24"/>
      <c r="UFB51" s="24"/>
      <c r="UFC51" s="24"/>
      <c r="UFD51" s="24"/>
      <c r="UFE51" s="24"/>
      <c r="UFF51" s="24"/>
      <c r="UFG51" s="24"/>
      <c r="UFH51" s="24"/>
      <c r="UFI51" s="24"/>
      <c r="UFJ51" s="24"/>
      <c r="UFK51" s="24"/>
      <c r="UFL51" s="24"/>
      <c r="UFM51" s="24"/>
      <c r="UFN51" s="24"/>
      <c r="UFO51" s="24"/>
      <c r="UFP51" s="24"/>
      <c r="UFQ51" s="24"/>
      <c r="UFR51" s="24"/>
      <c r="UFS51" s="24"/>
      <c r="UFT51" s="24"/>
      <c r="UFU51" s="24"/>
      <c r="UFV51" s="24"/>
      <c r="UFW51" s="24"/>
      <c r="UFX51" s="24"/>
      <c r="UFY51" s="24"/>
      <c r="UFZ51" s="24"/>
      <c r="UGA51" s="24"/>
      <c r="UGB51" s="24"/>
      <c r="UGC51" s="24"/>
      <c r="UGD51" s="24"/>
      <c r="UGE51" s="24"/>
      <c r="UGF51" s="24"/>
      <c r="UGG51" s="24"/>
      <c r="UGH51" s="24"/>
      <c r="UGI51" s="24"/>
      <c r="UGJ51" s="24"/>
      <c r="UGK51" s="24"/>
      <c r="UGL51" s="24"/>
      <c r="UGM51" s="24"/>
      <c r="UGN51" s="24"/>
      <c r="UGO51" s="24"/>
      <c r="UGP51" s="24"/>
      <c r="UGQ51" s="24"/>
      <c r="UGR51" s="24"/>
      <c r="UGS51" s="24"/>
      <c r="UGT51" s="24"/>
      <c r="UGU51" s="24"/>
      <c r="UGV51" s="24"/>
      <c r="UGW51" s="24"/>
      <c r="UGX51" s="24"/>
      <c r="UGY51" s="24"/>
      <c r="UGZ51" s="24"/>
      <c r="UHA51" s="24"/>
      <c r="UHB51" s="24"/>
      <c r="UHC51" s="24"/>
      <c r="UHD51" s="24"/>
      <c r="UHE51" s="24"/>
      <c r="UHF51" s="24"/>
      <c r="UHG51" s="24"/>
      <c r="UHH51" s="24"/>
      <c r="UHI51" s="24"/>
      <c r="UHJ51" s="24"/>
      <c r="UHK51" s="24"/>
      <c r="UHL51" s="24"/>
      <c r="UHM51" s="24"/>
      <c r="UHN51" s="24"/>
      <c r="UHO51" s="24"/>
      <c r="UHP51" s="24"/>
      <c r="UHQ51" s="24"/>
      <c r="UHR51" s="24"/>
      <c r="UHS51" s="24"/>
      <c r="UHT51" s="24"/>
      <c r="UHU51" s="24"/>
      <c r="UHV51" s="24"/>
      <c r="UHW51" s="24"/>
      <c r="UHX51" s="24"/>
      <c r="UHY51" s="24"/>
      <c r="UHZ51" s="24"/>
      <c r="UIA51" s="24"/>
      <c r="UIB51" s="24"/>
      <c r="UIC51" s="24"/>
      <c r="UID51" s="24"/>
      <c r="UIE51" s="24"/>
      <c r="UIF51" s="24"/>
      <c r="UIG51" s="24"/>
      <c r="UIH51" s="24"/>
      <c r="UII51" s="24"/>
      <c r="UIJ51" s="24"/>
      <c r="UIK51" s="24"/>
      <c r="UIL51" s="24"/>
      <c r="UIM51" s="24"/>
      <c r="UIN51" s="24"/>
      <c r="UIO51" s="24"/>
      <c r="UIP51" s="24"/>
      <c r="UIQ51" s="24"/>
      <c r="UIR51" s="24"/>
      <c r="UIS51" s="24"/>
      <c r="UIT51" s="24"/>
      <c r="UIU51" s="24"/>
      <c r="UIV51" s="24"/>
      <c r="UIW51" s="24"/>
      <c r="UIX51" s="24"/>
      <c r="UIY51" s="24"/>
      <c r="UIZ51" s="24"/>
      <c r="UJA51" s="24"/>
      <c r="UJB51" s="24"/>
      <c r="UJC51" s="24"/>
      <c r="UJD51" s="24"/>
      <c r="UJE51" s="24"/>
      <c r="UJF51" s="24"/>
      <c r="UJG51" s="24"/>
      <c r="UJH51" s="24"/>
      <c r="UJI51" s="24"/>
      <c r="UJJ51" s="24"/>
      <c r="UJK51" s="24"/>
      <c r="UJL51" s="24"/>
      <c r="UJM51" s="24"/>
      <c r="UJN51" s="24"/>
      <c r="UJO51" s="24"/>
      <c r="UJP51" s="24"/>
      <c r="UJQ51" s="24"/>
      <c r="UJR51" s="24"/>
      <c r="UJS51" s="24"/>
      <c r="UJT51" s="24"/>
      <c r="UJU51" s="24"/>
      <c r="UJV51" s="24"/>
      <c r="UJW51" s="24"/>
      <c r="UJX51" s="24"/>
      <c r="UJY51" s="24"/>
      <c r="UJZ51" s="24"/>
      <c r="UKA51" s="24"/>
      <c r="UKB51" s="24"/>
      <c r="UKC51" s="24"/>
      <c r="UKD51" s="24"/>
      <c r="UKE51" s="24"/>
      <c r="UKF51" s="24"/>
      <c r="UKG51" s="24"/>
      <c r="UKH51" s="24"/>
      <c r="UKI51" s="24"/>
      <c r="UKJ51" s="24"/>
      <c r="UKK51" s="24"/>
      <c r="UKL51" s="24"/>
      <c r="UKM51" s="24"/>
      <c r="UKN51" s="24"/>
      <c r="UKO51" s="24"/>
      <c r="UKP51" s="24"/>
      <c r="UKQ51" s="24"/>
      <c r="UKR51" s="24"/>
      <c r="UKS51" s="24"/>
      <c r="UKT51" s="24"/>
      <c r="UKU51" s="24"/>
      <c r="UKV51" s="24"/>
      <c r="UKW51" s="24"/>
      <c r="UKX51" s="24"/>
      <c r="UKY51" s="24"/>
      <c r="UKZ51" s="24"/>
      <c r="ULA51" s="24"/>
      <c r="ULB51" s="24"/>
      <c r="ULC51" s="24"/>
      <c r="ULD51" s="24"/>
      <c r="ULE51" s="24"/>
      <c r="ULF51" s="24"/>
      <c r="ULG51" s="24"/>
      <c r="ULH51" s="24"/>
      <c r="ULI51" s="24"/>
      <c r="ULJ51" s="24"/>
      <c r="ULK51" s="24"/>
      <c r="ULL51" s="24"/>
      <c r="ULM51" s="24"/>
      <c r="ULN51" s="24"/>
      <c r="ULO51" s="24"/>
      <c r="ULP51" s="24"/>
      <c r="ULQ51" s="24"/>
      <c r="ULR51" s="24"/>
      <c r="ULS51" s="24"/>
      <c r="ULT51" s="24"/>
      <c r="ULU51" s="24"/>
      <c r="ULV51" s="24"/>
      <c r="ULW51" s="24"/>
      <c r="ULX51" s="24"/>
      <c r="ULY51" s="24"/>
      <c r="ULZ51" s="24"/>
      <c r="UMA51" s="24"/>
      <c r="UMB51" s="24"/>
      <c r="UMC51" s="24"/>
      <c r="UMD51" s="24"/>
      <c r="UME51" s="24"/>
      <c r="UMF51" s="24"/>
      <c r="UMG51" s="24"/>
      <c r="UMH51" s="24"/>
      <c r="UMI51" s="24"/>
      <c r="UMJ51" s="24"/>
      <c r="UMK51" s="24"/>
      <c r="UML51" s="24"/>
      <c r="UMM51" s="24"/>
      <c r="UMN51" s="24"/>
      <c r="UMO51" s="24"/>
      <c r="UMP51" s="24"/>
      <c r="UMQ51" s="24"/>
      <c r="UMR51" s="24"/>
      <c r="UMS51" s="24"/>
      <c r="UMT51" s="24"/>
      <c r="UMU51" s="24"/>
      <c r="UMV51" s="24"/>
      <c r="UMW51" s="24"/>
      <c r="UMX51" s="24"/>
      <c r="UMY51" s="24"/>
      <c r="UMZ51" s="24"/>
      <c r="UNA51" s="24"/>
      <c r="UNB51" s="24"/>
      <c r="UNC51" s="24"/>
      <c r="UND51" s="24"/>
      <c r="UNE51" s="24"/>
      <c r="UNF51" s="24"/>
      <c r="UNG51" s="24"/>
      <c r="UNH51" s="24"/>
      <c r="UNI51" s="24"/>
      <c r="UNJ51" s="24"/>
      <c r="UNK51" s="24"/>
      <c r="UNL51" s="24"/>
      <c r="UNM51" s="24"/>
      <c r="UNN51" s="24"/>
      <c r="UNO51" s="24"/>
      <c r="UNP51" s="24"/>
      <c r="UNQ51" s="24"/>
      <c r="UNR51" s="24"/>
      <c r="UNS51" s="24"/>
      <c r="UNT51" s="24"/>
      <c r="UNU51" s="24"/>
      <c r="UNV51" s="24"/>
      <c r="UNW51" s="24"/>
      <c r="UNX51" s="24"/>
      <c r="UNY51" s="24"/>
      <c r="UNZ51" s="24"/>
      <c r="UOA51" s="24"/>
      <c r="UOB51" s="24"/>
      <c r="UOC51" s="24"/>
      <c r="UOD51" s="24"/>
      <c r="UOE51" s="24"/>
      <c r="UOF51" s="24"/>
      <c r="UOG51" s="24"/>
      <c r="UOH51" s="24"/>
      <c r="UOI51" s="24"/>
      <c r="UOJ51" s="24"/>
      <c r="UOK51" s="24"/>
      <c r="UOL51" s="24"/>
      <c r="UOM51" s="24"/>
      <c r="UON51" s="24"/>
      <c r="UOO51" s="24"/>
      <c r="UOP51" s="24"/>
      <c r="UOQ51" s="24"/>
      <c r="UOR51" s="24"/>
      <c r="UOS51" s="24"/>
      <c r="UOT51" s="24"/>
      <c r="UOU51" s="24"/>
      <c r="UOV51" s="24"/>
      <c r="UOW51" s="24"/>
      <c r="UOX51" s="24"/>
      <c r="UOY51" s="24"/>
      <c r="UOZ51" s="24"/>
      <c r="UPA51" s="24"/>
      <c r="UPB51" s="24"/>
      <c r="UPC51" s="24"/>
      <c r="UPD51" s="24"/>
      <c r="UPE51" s="24"/>
      <c r="UPF51" s="24"/>
      <c r="UPG51" s="24"/>
      <c r="UPH51" s="24"/>
      <c r="UPI51" s="24"/>
      <c r="UPJ51" s="24"/>
      <c r="UPK51" s="24"/>
      <c r="UPL51" s="24"/>
      <c r="UPM51" s="24"/>
      <c r="UPN51" s="24"/>
      <c r="UPO51" s="24"/>
      <c r="UPP51" s="24"/>
      <c r="UPQ51" s="24"/>
      <c r="UPR51" s="24"/>
      <c r="UPS51" s="24"/>
      <c r="UPT51" s="24"/>
      <c r="UPU51" s="24"/>
      <c r="UPV51" s="24"/>
      <c r="UPW51" s="24"/>
      <c r="UPX51" s="24"/>
      <c r="UPY51" s="24"/>
      <c r="UPZ51" s="24"/>
      <c r="UQA51" s="24"/>
      <c r="UQB51" s="24"/>
      <c r="UQC51" s="24"/>
      <c r="UQD51" s="24"/>
      <c r="UQE51" s="24"/>
      <c r="UQF51" s="24"/>
      <c r="UQG51" s="24"/>
      <c r="UQH51" s="24"/>
      <c r="UQI51" s="24"/>
      <c r="UQJ51" s="24"/>
      <c r="UQK51" s="24"/>
      <c r="UQL51" s="24"/>
      <c r="UQM51" s="24"/>
      <c r="UQN51" s="24"/>
      <c r="UQO51" s="24"/>
      <c r="UQP51" s="24"/>
      <c r="UQQ51" s="24"/>
      <c r="UQR51" s="24"/>
      <c r="UQS51" s="24"/>
      <c r="UQT51" s="24"/>
      <c r="UQU51" s="24"/>
      <c r="UQV51" s="24"/>
      <c r="UQW51" s="24"/>
      <c r="UQX51" s="24"/>
      <c r="UQY51" s="24"/>
      <c r="UQZ51" s="24"/>
      <c r="URA51" s="24"/>
      <c r="URB51" s="24"/>
      <c r="URC51" s="24"/>
      <c r="URD51" s="24"/>
      <c r="URE51" s="24"/>
      <c r="URF51" s="24"/>
      <c r="URG51" s="24"/>
      <c r="URH51" s="24"/>
      <c r="URI51" s="24"/>
      <c r="URJ51" s="24"/>
      <c r="URK51" s="24"/>
      <c r="URL51" s="24"/>
      <c r="URM51" s="24"/>
      <c r="URN51" s="24"/>
      <c r="URO51" s="24"/>
      <c r="URP51" s="24"/>
      <c r="URQ51" s="24"/>
      <c r="URR51" s="24"/>
      <c r="URS51" s="24"/>
      <c r="URT51" s="24"/>
      <c r="URU51" s="24"/>
      <c r="URV51" s="24"/>
      <c r="URW51" s="24"/>
      <c r="URX51" s="24"/>
      <c r="URY51" s="24"/>
      <c r="URZ51" s="24"/>
      <c r="USA51" s="24"/>
      <c r="USB51" s="24"/>
      <c r="USC51" s="24"/>
      <c r="USD51" s="24"/>
      <c r="USE51" s="24"/>
      <c r="USF51" s="24"/>
      <c r="USG51" s="24"/>
      <c r="USH51" s="24"/>
      <c r="USI51" s="24"/>
      <c r="USJ51" s="24"/>
      <c r="USK51" s="24"/>
      <c r="USL51" s="24"/>
      <c r="USM51" s="24"/>
      <c r="USN51" s="24"/>
      <c r="USO51" s="24"/>
      <c r="USP51" s="24"/>
      <c r="USQ51" s="24"/>
      <c r="USR51" s="24"/>
      <c r="USS51" s="24"/>
      <c r="UST51" s="24"/>
      <c r="USU51" s="24"/>
      <c r="USV51" s="24"/>
      <c r="USW51" s="24"/>
      <c r="USX51" s="24"/>
      <c r="USY51" s="24"/>
      <c r="USZ51" s="24"/>
      <c r="UTA51" s="24"/>
      <c r="UTB51" s="24"/>
      <c r="UTC51" s="24"/>
      <c r="UTD51" s="24"/>
      <c r="UTE51" s="24"/>
      <c r="UTF51" s="24"/>
      <c r="UTG51" s="24"/>
      <c r="UTH51" s="24"/>
      <c r="UTI51" s="24"/>
      <c r="UTJ51" s="24"/>
      <c r="UTK51" s="24"/>
      <c r="UTL51" s="24"/>
      <c r="UTM51" s="24"/>
      <c r="UTN51" s="24"/>
      <c r="UTO51" s="24"/>
      <c r="UTP51" s="24"/>
      <c r="UTQ51" s="24"/>
      <c r="UTR51" s="24"/>
      <c r="UTS51" s="24"/>
      <c r="UTT51" s="24"/>
      <c r="UTU51" s="24"/>
      <c r="UTV51" s="24"/>
      <c r="UTW51" s="24"/>
      <c r="UTX51" s="24"/>
      <c r="UTY51" s="24"/>
      <c r="UTZ51" s="24"/>
      <c r="UUA51" s="24"/>
      <c r="UUB51" s="24"/>
      <c r="UUC51" s="24"/>
      <c r="UUD51" s="24"/>
      <c r="UUE51" s="24"/>
      <c r="UUF51" s="24"/>
      <c r="UUG51" s="24"/>
      <c r="UUH51" s="24"/>
      <c r="UUI51" s="24"/>
      <c r="UUJ51" s="24"/>
      <c r="UUK51" s="24"/>
      <c r="UUL51" s="24"/>
      <c r="UUM51" s="24"/>
      <c r="UUN51" s="24"/>
      <c r="UUO51" s="24"/>
      <c r="UUP51" s="24"/>
      <c r="UUQ51" s="24"/>
      <c r="UUR51" s="24"/>
      <c r="UUS51" s="24"/>
      <c r="UUT51" s="24"/>
      <c r="UUU51" s="24"/>
      <c r="UUV51" s="24"/>
      <c r="UUW51" s="24"/>
      <c r="UUX51" s="24"/>
      <c r="UUY51" s="24"/>
      <c r="UUZ51" s="24"/>
      <c r="UVA51" s="24"/>
      <c r="UVB51" s="24"/>
      <c r="UVC51" s="24"/>
      <c r="UVD51" s="24"/>
      <c r="UVE51" s="24"/>
      <c r="UVF51" s="24"/>
      <c r="UVG51" s="24"/>
      <c r="UVH51" s="24"/>
      <c r="UVI51" s="24"/>
      <c r="UVJ51" s="24"/>
      <c r="UVK51" s="24"/>
      <c r="UVL51" s="24"/>
      <c r="UVM51" s="24"/>
      <c r="UVN51" s="24"/>
      <c r="UVO51" s="24"/>
      <c r="UVP51" s="24"/>
      <c r="UVQ51" s="24"/>
      <c r="UVR51" s="24"/>
      <c r="UVS51" s="24"/>
      <c r="UVT51" s="24"/>
      <c r="UVU51" s="24"/>
      <c r="UVV51" s="24"/>
      <c r="UVW51" s="24"/>
      <c r="UVX51" s="24"/>
      <c r="UVY51" s="24"/>
      <c r="UVZ51" s="24"/>
      <c r="UWA51" s="24"/>
      <c r="UWB51" s="24"/>
      <c r="UWC51" s="24"/>
      <c r="UWD51" s="24"/>
      <c r="UWE51" s="24"/>
      <c r="UWF51" s="24"/>
      <c r="UWG51" s="24"/>
      <c r="UWH51" s="24"/>
      <c r="UWI51" s="24"/>
      <c r="UWJ51" s="24"/>
      <c r="UWK51" s="24"/>
      <c r="UWL51" s="24"/>
      <c r="UWM51" s="24"/>
      <c r="UWN51" s="24"/>
      <c r="UWO51" s="24"/>
      <c r="UWP51" s="24"/>
      <c r="UWQ51" s="24"/>
      <c r="UWR51" s="24"/>
      <c r="UWS51" s="24"/>
      <c r="UWT51" s="24"/>
      <c r="UWU51" s="24"/>
      <c r="UWV51" s="24"/>
      <c r="UWW51" s="24"/>
      <c r="UWX51" s="24"/>
      <c r="UWY51" s="24"/>
      <c r="UWZ51" s="24"/>
      <c r="UXA51" s="24"/>
      <c r="UXB51" s="24"/>
      <c r="UXC51" s="24"/>
      <c r="UXD51" s="24"/>
      <c r="UXE51" s="24"/>
      <c r="UXF51" s="24"/>
      <c r="UXG51" s="24"/>
      <c r="UXH51" s="24"/>
      <c r="UXI51" s="24"/>
      <c r="UXJ51" s="24"/>
      <c r="UXK51" s="24"/>
      <c r="UXL51" s="24"/>
      <c r="UXM51" s="24"/>
      <c r="UXN51" s="24"/>
      <c r="UXO51" s="24"/>
      <c r="UXP51" s="24"/>
      <c r="UXQ51" s="24"/>
      <c r="UXR51" s="24"/>
      <c r="UXS51" s="24"/>
      <c r="UXT51" s="24"/>
      <c r="UXU51" s="24"/>
      <c r="UXV51" s="24"/>
      <c r="UXW51" s="24"/>
      <c r="UXX51" s="24"/>
      <c r="UXY51" s="24"/>
      <c r="UXZ51" s="24"/>
      <c r="UYA51" s="24"/>
      <c r="UYB51" s="24"/>
      <c r="UYC51" s="24"/>
      <c r="UYD51" s="24"/>
      <c r="UYE51" s="24"/>
      <c r="UYF51" s="24"/>
      <c r="UYG51" s="24"/>
      <c r="UYH51" s="24"/>
      <c r="UYI51" s="24"/>
      <c r="UYJ51" s="24"/>
      <c r="UYK51" s="24"/>
      <c r="UYL51" s="24"/>
      <c r="UYM51" s="24"/>
      <c r="UYN51" s="24"/>
      <c r="UYO51" s="24"/>
      <c r="UYP51" s="24"/>
      <c r="UYQ51" s="24"/>
      <c r="UYR51" s="24"/>
      <c r="UYS51" s="24"/>
      <c r="UYT51" s="24"/>
      <c r="UYU51" s="24"/>
      <c r="UYV51" s="24"/>
      <c r="UYW51" s="24"/>
      <c r="UYX51" s="24"/>
      <c r="UYY51" s="24"/>
      <c r="UYZ51" s="24"/>
      <c r="UZA51" s="24"/>
      <c r="UZB51" s="24"/>
      <c r="UZC51" s="24"/>
      <c r="UZD51" s="24"/>
      <c r="UZE51" s="24"/>
      <c r="UZF51" s="24"/>
      <c r="UZG51" s="24"/>
      <c r="UZH51" s="24"/>
      <c r="UZI51" s="24"/>
      <c r="UZJ51" s="24"/>
      <c r="UZK51" s="24"/>
      <c r="UZL51" s="24"/>
      <c r="UZM51" s="24"/>
      <c r="UZN51" s="24"/>
      <c r="UZO51" s="24"/>
      <c r="UZP51" s="24"/>
      <c r="UZQ51" s="24"/>
      <c r="UZR51" s="24"/>
      <c r="UZS51" s="24"/>
      <c r="UZT51" s="24"/>
      <c r="UZU51" s="24"/>
      <c r="UZV51" s="24"/>
      <c r="UZW51" s="24"/>
      <c r="UZX51" s="24"/>
      <c r="UZY51" s="24"/>
      <c r="UZZ51" s="24"/>
      <c r="VAA51" s="24"/>
      <c r="VAB51" s="24"/>
      <c r="VAC51" s="24"/>
      <c r="VAD51" s="24"/>
      <c r="VAE51" s="24"/>
      <c r="VAF51" s="24"/>
      <c r="VAG51" s="24"/>
      <c r="VAH51" s="24"/>
      <c r="VAI51" s="24"/>
      <c r="VAJ51" s="24"/>
      <c r="VAK51" s="24"/>
      <c r="VAL51" s="24"/>
      <c r="VAM51" s="24"/>
      <c r="VAN51" s="24"/>
      <c r="VAO51" s="24"/>
      <c r="VAP51" s="24"/>
      <c r="VAQ51" s="24"/>
      <c r="VAR51" s="24"/>
      <c r="VAS51" s="24"/>
      <c r="VAT51" s="24"/>
      <c r="VAU51" s="24"/>
      <c r="VAV51" s="24"/>
      <c r="VAW51" s="24"/>
      <c r="VAX51" s="24"/>
      <c r="VAY51" s="24"/>
      <c r="VAZ51" s="24"/>
      <c r="VBA51" s="24"/>
      <c r="VBB51" s="24"/>
      <c r="VBC51" s="24"/>
      <c r="VBD51" s="24"/>
      <c r="VBE51" s="24"/>
      <c r="VBF51" s="24"/>
      <c r="VBG51" s="24"/>
      <c r="VBH51" s="24"/>
      <c r="VBI51" s="24"/>
      <c r="VBJ51" s="24"/>
      <c r="VBK51" s="24"/>
      <c r="VBL51" s="24"/>
      <c r="VBM51" s="24"/>
      <c r="VBN51" s="24"/>
      <c r="VBO51" s="24"/>
      <c r="VBP51" s="24"/>
      <c r="VBQ51" s="24"/>
      <c r="VBR51" s="24"/>
      <c r="VBS51" s="24"/>
      <c r="VBT51" s="24"/>
      <c r="VBU51" s="24"/>
      <c r="VBV51" s="24"/>
      <c r="VBW51" s="24"/>
      <c r="VBX51" s="24"/>
      <c r="VBY51" s="24"/>
      <c r="VBZ51" s="24"/>
      <c r="VCA51" s="24"/>
      <c r="VCB51" s="24"/>
      <c r="VCC51" s="24"/>
      <c r="VCD51" s="24"/>
      <c r="VCE51" s="24"/>
      <c r="VCF51" s="24"/>
      <c r="VCG51" s="24"/>
      <c r="VCH51" s="24"/>
      <c r="VCI51" s="24"/>
      <c r="VCJ51" s="24"/>
      <c r="VCK51" s="24"/>
      <c r="VCL51" s="24"/>
      <c r="VCM51" s="24"/>
      <c r="VCN51" s="24"/>
      <c r="VCO51" s="24"/>
      <c r="VCP51" s="24"/>
      <c r="VCQ51" s="24"/>
      <c r="VCR51" s="24"/>
      <c r="VCS51" s="24"/>
      <c r="VCT51" s="24"/>
      <c r="VCU51" s="24"/>
      <c r="VCV51" s="24"/>
      <c r="VCW51" s="24"/>
      <c r="VCX51" s="24"/>
      <c r="VCY51" s="24"/>
      <c r="VCZ51" s="24"/>
      <c r="VDA51" s="24"/>
      <c r="VDB51" s="24"/>
      <c r="VDC51" s="24"/>
      <c r="VDD51" s="24"/>
      <c r="VDE51" s="24"/>
      <c r="VDF51" s="24"/>
      <c r="VDG51" s="24"/>
      <c r="VDH51" s="24"/>
      <c r="VDI51" s="24"/>
      <c r="VDJ51" s="24"/>
      <c r="VDK51" s="24"/>
      <c r="VDL51" s="24"/>
      <c r="VDM51" s="24"/>
      <c r="VDN51" s="24"/>
      <c r="VDO51" s="24"/>
      <c r="VDP51" s="24"/>
      <c r="VDQ51" s="24"/>
      <c r="VDR51" s="24"/>
      <c r="VDS51" s="24"/>
      <c r="VDT51" s="24"/>
      <c r="VDU51" s="24"/>
      <c r="VDV51" s="24"/>
      <c r="VDW51" s="24"/>
      <c r="VDX51" s="24"/>
      <c r="VDY51" s="24"/>
      <c r="VDZ51" s="24"/>
      <c r="VEA51" s="24"/>
      <c r="VEB51" s="24"/>
      <c r="VEC51" s="24"/>
      <c r="VED51" s="24"/>
      <c r="VEE51" s="24"/>
      <c r="VEF51" s="24"/>
      <c r="VEG51" s="24"/>
      <c r="VEH51" s="24"/>
      <c r="VEI51" s="24"/>
      <c r="VEJ51" s="24"/>
      <c r="VEK51" s="24"/>
      <c r="VEL51" s="24"/>
      <c r="VEM51" s="24"/>
      <c r="VEN51" s="24"/>
      <c r="VEO51" s="24"/>
      <c r="VEP51" s="24"/>
      <c r="VEQ51" s="24"/>
      <c r="VER51" s="24"/>
      <c r="VES51" s="24"/>
      <c r="VET51" s="24"/>
      <c r="VEU51" s="24"/>
      <c r="VEV51" s="24"/>
      <c r="VEW51" s="24"/>
      <c r="VEX51" s="24"/>
      <c r="VEY51" s="24"/>
      <c r="VEZ51" s="24"/>
      <c r="VFA51" s="24"/>
      <c r="VFB51" s="24"/>
      <c r="VFC51" s="24"/>
      <c r="VFD51" s="24"/>
      <c r="VFE51" s="24"/>
      <c r="VFF51" s="24"/>
      <c r="VFG51" s="24"/>
      <c r="VFH51" s="24"/>
      <c r="VFI51" s="24"/>
      <c r="VFJ51" s="24"/>
      <c r="VFK51" s="24"/>
      <c r="VFL51" s="24"/>
      <c r="VFM51" s="24"/>
      <c r="VFN51" s="24"/>
      <c r="VFO51" s="24"/>
      <c r="VFP51" s="24"/>
      <c r="VFQ51" s="24"/>
      <c r="VFR51" s="24"/>
      <c r="VFS51" s="24"/>
      <c r="VFT51" s="24"/>
      <c r="VFU51" s="24"/>
      <c r="VFV51" s="24"/>
      <c r="VFW51" s="24"/>
      <c r="VFX51" s="24"/>
      <c r="VFY51" s="24"/>
      <c r="VFZ51" s="24"/>
      <c r="VGA51" s="24"/>
      <c r="VGB51" s="24"/>
      <c r="VGC51" s="24"/>
      <c r="VGD51" s="24"/>
      <c r="VGE51" s="24"/>
      <c r="VGF51" s="24"/>
      <c r="VGG51" s="24"/>
      <c r="VGH51" s="24"/>
      <c r="VGI51" s="24"/>
      <c r="VGJ51" s="24"/>
      <c r="VGK51" s="24"/>
      <c r="VGL51" s="24"/>
      <c r="VGM51" s="24"/>
      <c r="VGN51" s="24"/>
      <c r="VGO51" s="24"/>
      <c r="VGP51" s="24"/>
      <c r="VGQ51" s="24"/>
      <c r="VGR51" s="24"/>
      <c r="VGS51" s="24"/>
      <c r="VGT51" s="24"/>
      <c r="VGU51" s="24"/>
      <c r="VGV51" s="24"/>
      <c r="VGW51" s="24"/>
      <c r="VGX51" s="24"/>
      <c r="VGY51" s="24"/>
      <c r="VGZ51" s="24"/>
      <c r="VHA51" s="24"/>
      <c r="VHB51" s="24"/>
      <c r="VHC51" s="24"/>
      <c r="VHD51" s="24"/>
      <c r="VHE51" s="24"/>
      <c r="VHF51" s="24"/>
      <c r="VHG51" s="24"/>
      <c r="VHH51" s="24"/>
      <c r="VHI51" s="24"/>
      <c r="VHJ51" s="24"/>
      <c r="VHK51" s="24"/>
      <c r="VHL51" s="24"/>
      <c r="VHM51" s="24"/>
      <c r="VHN51" s="24"/>
      <c r="VHO51" s="24"/>
      <c r="VHP51" s="24"/>
      <c r="VHQ51" s="24"/>
      <c r="VHR51" s="24"/>
      <c r="VHS51" s="24"/>
      <c r="VHT51" s="24"/>
      <c r="VHU51" s="24"/>
      <c r="VHV51" s="24"/>
      <c r="VHW51" s="24"/>
      <c r="VHX51" s="24"/>
      <c r="VHY51" s="24"/>
      <c r="VHZ51" s="24"/>
      <c r="VIA51" s="24"/>
      <c r="VIB51" s="24"/>
      <c r="VIC51" s="24"/>
      <c r="VID51" s="24"/>
      <c r="VIE51" s="24"/>
      <c r="VIF51" s="24"/>
      <c r="VIG51" s="24"/>
      <c r="VIH51" s="24"/>
      <c r="VII51" s="24"/>
      <c r="VIJ51" s="24"/>
      <c r="VIK51" s="24"/>
      <c r="VIL51" s="24"/>
      <c r="VIM51" s="24"/>
      <c r="VIN51" s="24"/>
      <c r="VIO51" s="24"/>
      <c r="VIP51" s="24"/>
      <c r="VIQ51" s="24"/>
      <c r="VIR51" s="24"/>
      <c r="VIS51" s="24"/>
      <c r="VIT51" s="24"/>
      <c r="VIU51" s="24"/>
      <c r="VIV51" s="24"/>
      <c r="VIW51" s="24"/>
      <c r="VIX51" s="24"/>
      <c r="VIY51" s="24"/>
      <c r="VIZ51" s="24"/>
      <c r="VJA51" s="24"/>
      <c r="VJB51" s="24"/>
      <c r="VJC51" s="24"/>
      <c r="VJD51" s="24"/>
      <c r="VJE51" s="24"/>
      <c r="VJF51" s="24"/>
      <c r="VJG51" s="24"/>
      <c r="VJH51" s="24"/>
      <c r="VJI51" s="24"/>
      <c r="VJJ51" s="24"/>
      <c r="VJK51" s="24"/>
      <c r="VJL51" s="24"/>
      <c r="VJM51" s="24"/>
      <c r="VJN51" s="24"/>
      <c r="VJO51" s="24"/>
      <c r="VJP51" s="24"/>
      <c r="VJQ51" s="24"/>
      <c r="VJR51" s="24"/>
      <c r="VJS51" s="24"/>
      <c r="VJT51" s="24"/>
      <c r="VJU51" s="24"/>
      <c r="VJV51" s="24"/>
      <c r="VJW51" s="24"/>
      <c r="VJX51" s="24"/>
      <c r="VJY51" s="24"/>
      <c r="VJZ51" s="24"/>
      <c r="VKA51" s="24"/>
      <c r="VKB51" s="24"/>
      <c r="VKC51" s="24"/>
      <c r="VKD51" s="24"/>
      <c r="VKE51" s="24"/>
      <c r="VKF51" s="24"/>
      <c r="VKG51" s="24"/>
      <c r="VKH51" s="24"/>
      <c r="VKI51" s="24"/>
      <c r="VKJ51" s="24"/>
      <c r="VKK51" s="24"/>
      <c r="VKL51" s="24"/>
      <c r="VKM51" s="24"/>
      <c r="VKN51" s="24"/>
      <c r="VKO51" s="24"/>
      <c r="VKP51" s="24"/>
      <c r="VKQ51" s="24"/>
      <c r="VKR51" s="24"/>
      <c r="VKS51" s="24"/>
      <c r="VKT51" s="24"/>
      <c r="VKU51" s="24"/>
      <c r="VKV51" s="24"/>
      <c r="VKW51" s="24"/>
      <c r="VKX51" s="24"/>
      <c r="VKY51" s="24"/>
      <c r="VKZ51" s="24"/>
      <c r="VLA51" s="24"/>
      <c r="VLB51" s="24"/>
      <c r="VLC51" s="24"/>
      <c r="VLD51" s="24"/>
      <c r="VLE51" s="24"/>
      <c r="VLF51" s="24"/>
      <c r="VLG51" s="24"/>
      <c r="VLH51" s="24"/>
      <c r="VLI51" s="24"/>
      <c r="VLJ51" s="24"/>
      <c r="VLK51" s="24"/>
      <c r="VLL51" s="24"/>
      <c r="VLM51" s="24"/>
      <c r="VLN51" s="24"/>
      <c r="VLO51" s="24"/>
      <c r="VLP51" s="24"/>
      <c r="VLQ51" s="24"/>
      <c r="VLR51" s="24"/>
      <c r="VLS51" s="24"/>
      <c r="VLT51" s="24"/>
      <c r="VLU51" s="24"/>
      <c r="VLV51" s="24"/>
      <c r="VLW51" s="24"/>
      <c r="VLX51" s="24"/>
      <c r="VLY51" s="24"/>
      <c r="VLZ51" s="24"/>
      <c r="VMA51" s="24"/>
      <c r="VMB51" s="24"/>
      <c r="VMC51" s="24"/>
      <c r="VMD51" s="24"/>
      <c r="VME51" s="24"/>
      <c r="VMF51" s="24"/>
      <c r="VMG51" s="24"/>
      <c r="VMH51" s="24"/>
      <c r="VMI51" s="24"/>
      <c r="VMJ51" s="24"/>
      <c r="VMK51" s="24"/>
      <c r="VML51" s="24"/>
      <c r="VMM51" s="24"/>
      <c r="VMN51" s="24"/>
      <c r="VMO51" s="24"/>
      <c r="VMP51" s="24"/>
      <c r="VMQ51" s="24"/>
      <c r="VMR51" s="24"/>
      <c r="VMS51" s="24"/>
      <c r="VMT51" s="24"/>
      <c r="VMU51" s="24"/>
      <c r="VMV51" s="24"/>
      <c r="VMW51" s="24"/>
      <c r="VMX51" s="24"/>
      <c r="VMY51" s="24"/>
      <c r="VMZ51" s="24"/>
      <c r="VNA51" s="24"/>
      <c r="VNB51" s="24"/>
      <c r="VNC51" s="24"/>
      <c r="VND51" s="24"/>
      <c r="VNE51" s="24"/>
      <c r="VNF51" s="24"/>
      <c r="VNG51" s="24"/>
      <c r="VNH51" s="24"/>
      <c r="VNI51" s="24"/>
      <c r="VNJ51" s="24"/>
      <c r="VNK51" s="24"/>
      <c r="VNL51" s="24"/>
      <c r="VNM51" s="24"/>
      <c r="VNN51" s="24"/>
      <c r="VNO51" s="24"/>
      <c r="VNP51" s="24"/>
      <c r="VNQ51" s="24"/>
      <c r="VNR51" s="24"/>
      <c r="VNS51" s="24"/>
      <c r="VNT51" s="24"/>
      <c r="VNU51" s="24"/>
      <c r="VNV51" s="24"/>
      <c r="VNW51" s="24"/>
      <c r="VNX51" s="24"/>
      <c r="VNY51" s="24"/>
      <c r="VNZ51" s="24"/>
      <c r="VOA51" s="24"/>
      <c r="VOB51" s="24"/>
      <c r="VOC51" s="24"/>
      <c r="VOD51" s="24"/>
      <c r="VOE51" s="24"/>
      <c r="VOF51" s="24"/>
      <c r="VOG51" s="24"/>
      <c r="VOH51" s="24"/>
      <c r="VOI51" s="24"/>
      <c r="VOJ51" s="24"/>
      <c r="VOK51" s="24"/>
      <c r="VOL51" s="24"/>
      <c r="VOM51" s="24"/>
      <c r="VON51" s="24"/>
      <c r="VOO51" s="24"/>
      <c r="VOP51" s="24"/>
      <c r="VOQ51" s="24"/>
      <c r="VOR51" s="24"/>
      <c r="VOS51" s="24"/>
      <c r="VOT51" s="24"/>
      <c r="VOU51" s="24"/>
      <c r="VOV51" s="24"/>
      <c r="VOW51" s="24"/>
      <c r="VOX51" s="24"/>
      <c r="VOY51" s="24"/>
      <c r="VOZ51" s="24"/>
      <c r="VPA51" s="24"/>
      <c r="VPB51" s="24"/>
      <c r="VPC51" s="24"/>
      <c r="VPD51" s="24"/>
      <c r="VPE51" s="24"/>
      <c r="VPF51" s="24"/>
      <c r="VPG51" s="24"/>
      <c r="VPH51" s="24"/>
      <c r="VPI51" s="24"/>
      <c r="VPJ51" s="24"/>
      <c r="VPK51" s="24"/>
      <c r="VPL51" s="24"/>
      <c r="VPM51" s="24"/>
      <c r="VPN51" s="24"/>
      <c r="VPO51" s="24"/>
      <c r="VPP51" s="24"/>
      <c r="VPQ51" s="24"/>
      <c r="VPR51" s="24"/>
      <c r="VPS51" s="24"/>
      <c r="VPT51" s="24"/>
      <c r="VPU51" s="24"/>
      <c r="VPV51" s="24"/>
      <c r="VPW51" s="24"/>
      <c r="VPX51" s="24"/>
      <c r="VPY51" s="24"/>
      <c r="VPZ51" s="24"/>
      <c r="VQA51" s="24"/>
      <c r="VQB51" s="24"/>
      <c r="VQC51" s="24"/>
      <c r="VQD51" s="24"/>
      <c r="VQE51" s="24"/>
      <c r="VQF51" s="24"/>
      <c r="VQG51" s="24"/>
      <c r="VQH51" s="24"/>
      <c r="VQI51" s="24"/>
      <c r="VQJ51" s="24"/>
      <c r="VQK51" s="24"/>
      <c r="VQL51" s="24"/>
      <c r="VQM51" s="24"/>
      <c r="VQN51" s="24"/>
      <c r="VQO51" s="24"/>
      <c r="VQP51" s="24"/>
      <c r="VQQ51" s="24"/>
      <c r="VQR51" s="24"/>
      <c r="VQS51" s="24"/>
      <c r="VQT51" s="24"/>
      <c r="VQU51" s="24"/>
      <c r="VQV51" s="24"/>
      <c r="VQW51" s="24"/>
      <c r="VQX51" s="24"/>
      <c r="VQY51" s="24"/>
      <c r="VQZ51" s="24"/>
      <c r="VRA51" s="24"/>
      <c r="VRB51" s="24"/>
      <c r="VRC51" s="24"/>
      <c r="VRD51" s="24"/>
      <c r="VRE51" s="24"/>
      <c r="VRF51" s="24"/>
      <c r="VRG51" s="24"/>
      <c r="VRH51" s="24"/>
      <c r="VRI51" s="24"/>
      <c r="VRJ51" s="24"/>
      <c r="VRK51" s="24"/>
      <c r="VRL51" s="24"/>
      <c r="VRM51" s="24"/>
      <c r="VRN51" s="24"/>
      <c r="VRO51" s="24"/>
      <c r="VRP51" s="24"/>
      <c r="VRQ51" s="24"/>
      <c r="VRR51" s="24"/>
      <c r="VRS51" s="24"/>
      <c r="VRT51" s="24"/>
      <c r="VRU51" s="24"/>
      <c r="VRV51" s="24"/>
      <c r="VRW51" s="24"/>
      <c r="VRX51" s="24"/>
      <c r="VRY51" s="24"/>
      <c r="VRZ51" s="24"/>
      <c r="VSA51" s="24"/>
      <c r="VSB51" s="24"/>
      <c r="VSC51" s="24"/>
      <c r="VSD51" s="24"/>
      <c r="VSE51" s="24"/>
      <c r="VSF51" s="24"/>
      <c r="VSG51" s="24"/>
      <c r="VSH51" s="24"/>
      <c r="VSI51" s="24"/>
      <c r="VSJ51" s="24"/>
      <c r="VSK51" s="24"/>
      <c r="VSL51" s="24"/>
      <c r="VSM51" s="24"/>
      <c r="VSN51" s="24"/>
      <c r="VSO51" s="24"/>
      <c r="VSP51" s="24"/>
      <c r="VSQ51" s="24"/>
      <c r="VSR51" s="24"/>
      <c r="VSS51" s="24"/>
      <c r="VST51" s="24"/>
      <c r="VSU51" s="24"/>
      <c r="VSV51" s="24"/>
      <c r="VSW51" s="24"/>
      <c r="VSX51" s="24"/>
      <c r="VSY51" s="24"/>
      <c r="VSZ51" s="24"/>
      <c r="VTA51" s="24"/>
      <c r="VTB51" s="24"/>
      <c r="VTC51" s="24"/>
      <c r="VTD51" s="24"/>
      <c r="VTE51" s="24"/>
      <c r="VTF51" s="24"/>
      <c r="VTG51" s="24"/>
      <c r="VTH51" s="24"/>
      <c r="VTI51" s="24"/>
      <c r="VTJ51" s="24"/>
      <c r="VTK51" s="24"/>
      <c r="VTL51" s="24"/>
      <c r="VTM51" s="24"/>
      <c r="VTN51" s="24"/>
      <c r="VTO51" s="24"/>
      <c r="VTP51" s="24"/>
      <c r="VTQ51" s="24"/>
      <c r="VTR51" s="24"/>
      <c r="VTS51" s="24"/>
      <c r="VTT51" s="24"/>
      <c r="VTU51" s="24"/>
      <c r="VTV51" s="24"/>
      <c r="VTW51" s="24"/>
      <c r="VTX51" s="24"/>
      <c r="VTY51" s="24"/>
      <c r="VTZ51" s="24"/>
      <c r="VUA51" s="24"/>
      <c r="VUB51" s="24"/>
      <c r="VUC51" s="24"/>
      <c r="VUD51" s="24"/>
      <c r="VUE51" s="24"/>
      <c r="VUF51" s="24"/>
      <c r="VUG51" s="24"/>
      <c r="VUH51" s="24"/>
      <c r="VUI51" s="24"/>
      <c r="VUJ51" s="24"/>
      <c r="VUK51" s="24"/>
      <c r="VUL51" s="24"/>
      <c r="VUM51" s="24"/>
      <c r="VUN51" s="24"/>
      <c r="VUO51" s="24"/>
      <c r="VUP51" s="24"/>
      <c r="VUQ51" s="24"/>
      <c r="VUR51" s="24"/>
      <c r="VUS51" s="24"/>
      <c r="VUT51" s="24"/>
      <c r="VUU51" s="24"/>
      <c r="VUV51" s="24"/>
      <c r="VUW51" s="24"/>
      <c r="VUX51" s="24"/>
      <c r="VUY51" s="24"/>
      <c r="VUZ51" s="24"/>
      <c r="VVA51" s="24"/>
      <c r="VVB51" s="24"/>
      <c r="VVC51" s="24"/>
      <c r="VVD51" s="24"/>
      <c r="VVE51" s="24"/>
      <c r="VVF51" s="24"/>
      <c r="VVG51" s="24"/>
      <c r="VVH51" s="24"/>
      <c r="VVI51" s="24"/>
      <c r="VVJ51" s="24"/>
      <c r="VVK51" s="24"/>
      <c r="VVL51" s="24"/>
      <c r="VVM51" s="24"/>
      <c r="VVN51" s="24"/>
      <c r="VVO51" s="24"/>
      <c r="VVP51" s="24"/>
      <c r="VVQ51" s="24"/>
      <c r="VVR51" s="24"/>
      <c r="VVS51" s="24"/>
      <c r="VVT51" s="24"/>
      <c r="VVU51" s="24"/>
      <c r="VVV51" s="24"/>
      <c r="VVW51" s="24"/>
      <c r="VVX51" s="24"/>
      <c r="VVY51" s="24"/>
      <c r="VVZ51" s="24"/>
      <c r="VWA51" s="24"/>
      <c r="VWB51" s="24"/>
      <c r="VWC51" s="24"/>
      <c r="VWD51" s="24"/>
      <c r="VWE51" s="24"/>
      <c r="VWF51" s="24"/>
      <c r="VWG51" s="24"/>
      <c r="VWH51" s="24"/>
      <c r="VWI51" s="24"/>
      <c r="VWJ51" s="24"/>
      <c r="VWK51" s="24"/>
      <c r="VWL51" s="24"/>
      <c r="VWM51" s="24"/>
      <c r="VWN51" s="24"/>
      <c r="VWO51" s="24"/>
      <c r="VWP51" s="24"/>
      <c r="VWQ51" s="24"/>
      <c r="VWR51" s="24"/>
      <c r="VWS51" s="24"/>
      <c r="VWT51" s="24"/>
      <c r="VWU51" s="24"/>
      <c r="VWV51" s="24"/>
      <c r="VWW51" s="24"/>
      <c r="VWX51" s="24"/>
      <c r="VWY51" s="24"/>
      <c r="VWZ51" s="24"/>
      <c r="VXA51" s="24"/>
      <c r="VXB51" s="24"/>
      <c r="VXC51" s="24"/>
      <c r="VXD51" s="24"/>
      <c r="VXE51" s="24"/>
      <c r="VXF51" s="24"/>
      <c r="VXG51" s="24"/>
      <c r="VXH51" s="24"/>
      <c r="VXI51" s="24"/>
      <c r="VXJ51" s="24"/>
      <c r="VXK51" s="24"/>
      <c r="VXL51" s="24"/>
      <c r="VXM51" s="24"/>
      <c r="VXN51" s="24"/>
      <c r="VXO51" s="24"/>
      <c r="VXP51" s="24"/>
      <c r="VXQ51" s="24"/>
      <c r="VXR51" s="24"/>
      <c r="VXS51" s="24"/>
      <c r="VXT51" s="24"/>
      <c r="VXU51" s="24"/>
      <c r="VXV51" s="24"/>
      <c r="VXW51" s="24"/>
      <c r="VXX51" s="24"/>
      <c r="VXY51" s="24"/>
      <c r="VXZ51" s="24"/>
      <c r="VYA51" s="24"/>
      <c r="VYB51" s="24"/>
      <c r="VYC51" s="24"/>
      <c r="VYD51" s="24"/>
      <c r="VYE51" s="24"/>
      <c r="VYF51" s="24"/>
      <c r="VYG51" s="24"/>
      <c r="VYH51" s="24"/>
      <c r="VYI51" s="24"/>
      <c r="VYJ51" s="24"/>
      <c r="VYK51" s="24"/>
      <c r="VYL51" s="24"/>
      <c r="VYM51" s="24"/>
      <c r="VYN51" s="24"/>
      <c r="VYO51" s="24"/>
      <c r="VYP51" s="24"/>
      <c r="VYQ51" s="24"/>
      <c r="VYR51" s="24"/>
      <c r="VYS51" s="24"/>
      <c r="VYT51" s="24"/>
      <c r="VYU51" s="24"/>
      <c r="VYV51" s="24"/>
      <c r="VYW51" s="24"/>
      <c r="VYX51" s="24"/>
      <c r="VYY51" s="24"/>
      <c r="VYZ51" s="24"/>
      <c r="VZA51" s="24"/>
      <c r="VZB51" s="24"/>
      <c r="VZC51" s="24"/>
      <c r="VZD51" s="24"/>
      <c r="VZE51" s="24"/>
      <c r="VZF51" s="24"/>
      <c r="VZG51" s="24"/>
      <c r="VZH51" s="24"/>
      <c r="VZI51" s="24"/>
      <c r="VZJ51" s="24"/>
      <c r="VZK51" s="24"/>
      <c r="VZL51" s="24"/>
      <c r="VZM51" s="24"/>
      <c r="VZN51" s="24"/>
      <c r="VZO51" s="24"/>
      <c r="VZP51" s="24"/>
      <c r="VZQ51" s="24"/>
      <c r="VZR51" s="24"/>
      <c r="VZS51" s="24"/>
      <c r="VZT51" s="24"/>
      <c r="VZU51" s="24"/>
      <c r="VZV51" s="24"/>
      <c r="VZW51" s="24"/>
      <c r="VZX51" s="24"/>
      <c r="VZY51" s="24"/>
      <c r="VZZ51" s="24"/>
      <c r="WAA51" s="24"/>
      <c r="WAB51" s="24"/>
      <c r="WAC51" s="24"/>
      <c r="WAD51" s="24"/>
      <c r="WAE51" s="24"/>
      <c r="WAF51" s="24"/>
      <c r="WAG51" s="24"/>
      <c r="WAH51" s="24"/>
      <c r="WAI51" s="24"/>
      <c r="WAJ51" s="24"/>
      <c r="WAK51" s="24"/>
      <c r="WAL51" s="24"/>
      <c r="WAM51" s="24"/>
      <c r="WAN51" s="24"/>
      <c r="WAO51" s="24"/>
      <c r="WAP51" s="24"/>
      <c r="WAQ51" s="24"/>
      <c r="WAR51" s="24"/>
      <c r="WAS51" s="24"/>
      <c r="WAT51" s="24"/>
      <c r="WAU51" s="24"/>
      <c r="WAV51" s="24"/>
      <c r="WAW51" s="24"/>
      <c r="WAX51" s="24"/>
      <c r="WAY51" s="24"/>
      <c r="WAZ51" s="24"/>
      <c r="WBA51" s="24"/>
      <c r="WBB51" s="24"/>
      <c r="WBC51" s="24"/>
      <c r="WBD51" s="24"/>
      <c r="WBE51" s="24"/>
      <c r="WBF51" s="24"/>
      <c r="WBG51" s="24"/>
      <c r="WBH51" s="24"/>
      <c r="WBI51" s="24"/>
      <c r="WBJ51" s="24"/>
      <c r="WBK51" s="24"/>
      <c r="WBL51" s="24"/>
      <c r="WBM51" s="24"/>
      <c r="WBN51" s="24"/>
      <c r="WBO51" s="24"/>
      <c r="WBP51" s="24"/>
      <c r="WBQ51" s="24"/>
      <c r="WBR51" s="24"/>
      <c r="WBS51" s="24"/>
      <c r="WBT51" s="24"/>
      <c r="WBU51" s="24"/>
      <c r="WBV51" s="24"/>
      <c r="WBW51" s="24"/>
      <c r="WBX51" s="24"/>
      <c r="WBY51" s="24"/>
      <c r="WBZ51" s="24"/>
      <c r="WCA51" s="24"/>
      <c r="WCB51" s="24"/>
      <c r="WCC51" s="24"/>
      <c r="WCD51" s="24"/>
      <c r="WCE51" s="24"/>
      <c r="WCF51" s="24"/>
      <c r="WCG51" s="24"/>
      <c r="WCH51" s="24"/>
      <c r="WCI51" s="24"/>
      <c r="WCJ51" s="24"/>
      <c r="WCK51" s="24"/>
      <c r="WCL51" s="24"/>
      <c r="WCM51" s="24"/>
      <c r="WCN51" s="24"/>
      <c r="WCO51" s="24"/>
      <c r="WCP51" s="24"/>
      <c r="WCQ51" s="24"/>
      <c r="WCR51" s="24"/>
      <c r="WCS51" s="24"/>
      <c r="WCT51" s="24"/>
      <c r="WCU51" s="24"/>
      <c r="WCV51" s="24"/>
      <c r="WCW51" s="24"/>
      <c r="WCX51" s="24"/>
      <c r="WCY51" s="24"/>
      <c r="WCZ51" s="24"/>
      <c r="WDA51" s="24"/>
      <c r="WDB51" s="24"/>
      <c r="WDC51" s="24"/>
      <c r="WDD51" s="24"/>
      <c r="WDE51" s="24"/>
      <c r="WDF51" s="24"/>
      <c r="WDG51" s="24"/>
      <c r="WDH51" s="24"/>
      <c r="WDI51" s="24"/>
      <c r="WDJ51" s="24"/>
      <c r="WDK51" s="24"/>
      <c r="WDL51" s="24"/>
      <c r="WDM51" s="24"/>
      <c r="WDN51" s="24"/>
      <c r="WDO51" s="24"/>
      <c r="WDP51" s="24"/>
      <c r="WDQ51" s="24"/>
      <c r="WDR51" s="24"/>
      <c r="WDS51" s="24"/>
      <c r="WDT51" s="24"/>
      <c r="WDU51" s="24"/>
      <c r="WDV51" s="24"/>
      <c r="WDW51" s="24"/>
      <c r="WDX51" s="24"/>
      <c r="WDY51" s="24"/>
      <c r="WDZ51" s="24"/>
      <c r="WEA51" s="24"/>
      <c r="WEB51" s="24"/>
      <c r="WEC51" s="24"/>
      <c r="WED51" s="24"/>
      <c r="WEE51" s="24"/>
      <c r="WEF51" s="24"/>
      <c r="WEG51" s="24"/>
      <c r="WEH51" s="24"/>
      <c r="WEI51" s="24"/>
      <c r="WEJ51" s="24"/>
      <c r="WEK51" s="24"/>
      <c r="WEL51" s="24"/>
      <c r="WEM51" s="24"/>
      <c r="WEN51" s="24"/>
      <c r="WEO51" s="24"/>
      <c r="WEP51" s="24"/>
      <c r="WEQ51" s="24"/>
      <c r="WER51" s="24"/>
      <c r="WES51" s="24"/>
      <c r="WET51" s="24"/>
      <c r="WEU51" s="24"/>
      <c r="WEV51" s="24"/>
      <c r="WEW51" s="24"/>
      <c r="WEX51" s="24"/>
      <c r="WEY51" s="24"/>
      <c r="WEZ51" s="24"/>
      <c r="WFA51" s="24"/>
      <c r="WFB51" s="24"/>
      <c r="WFC51" s="24"/>
      <c r="WFD51" s="24"/>
      <c r="WFE51" s="24"/>
      <c r="WFF51" s="24"/>
      <c r="WFG51" s="24"/>
      <c r="WFH51" s="24"/>
      <c r="WFI51" s="24"/>
      <c r="WFJ51" s="24"/>
      <c r="WFK51" s="24"/>
      <c r="WFL51" s="24"/>
      <c r="WFM51" s="24"/>
      <c r="WFN51" s="24"/>
      <c r="WFO51" s="24"/>
      <c r="WFP51" s="24"/>
      <c r="WFQ51" s="24"/>
      <c r="WFR51" s="24"/>
      <c r="WFS51" s="24"/>
      <c r="WFT51" s="24"/>
      <c r="WFU51" s="24"/>
      <c r="WFV51" s="24"/>
      <c r="WFW51" s="24"/>
      <c r="WFX51" s="24"/>
      <c r="WFY51" s="24"/>
      <c r="WFZ51" s="24"/>
      <c r="WGA51" s="24"/>
      <c r="WGB51" s="24"/>
      <c r="WGC51" s="24"/>
      <c r="WGD51" s="24"/>
      <c r="WGE51" s="24"/>
      <c r="WGF51" s="24"/>
      <c r="WGG51" s="24"/>
      <c r="WGH51" s="24"/>
      <c r="WGI51" s="24"/>
      <c r="WGJ51" s="24"/>
      <c r="WGK51" s="24"/>
      <c r="WGL51" s="24"/>
      <c r="WGM51" s="24"/>
      <c r="WGN51" s="24"/>
      <c r="WGO51" s="24"/>
      <c r="WGP51" s="24"/>
      <c r="WGQ51" s="24"/>
      <c r="WGR51" s="24"/>
      <c r="WGS51" s="24"/>
      <c r="WGT51" s="24"/>
      <c r="WGU51" s="24"/>
      <c r="WGV51" s="24"/>
      <c r="WGW51" s="24"/>
      <c r="WGX51" s="24"/>
      <c r="WGY51" s="24"/>
      <c r="WGZ51" s="24"/>
      <c r="WHA51" s="24"/>
      <c r="WHB51" s="24"/>
      <c r="WHC51" s="24"/>
      <c r="WHD51" s="24"/>
      <c r="WHE51" s="24"/>
      <c r="WHF51" s="24"/>
      <c r="WHG51" s="24"/>
      <c r="WHH51" s="24"/>
      <c r="WHI51" s="24"/>
      <c r="WHJ51" s="24"/>
      <c r="WHK51" s="24"/>
      <c r="WHL51" s="24"/>
      <c r="WHM51" s="24"/>
      <c r="WHN51" s="24"/>
      <c r="WHO51" s="24"/>
      <c r="WHP51" s="24"/>
      <c r="WHQ51" s="24"/>
      <c r="WHR51" s="24"/>
      <c r="WHS51" s="24"/>
      <c r="WHT51" s="24"/>
      <c r="WHU51" s="24"/>
      <c r="WHV51" s="24"/>
      <c r="WHW51" s="24"/>
      <c r="WHX51" s="24"/>
      <c r="WHY51" s="24"/>
      <c r="WHZ51" s="24"/>
      <c r="WIA51" s="24"/>
      <c r="WIB51" s="24"/>
      <c r="WIC51" s="24"/>
      <c r="WID51" s="24"/>
      <c r="WIE51" s="24"/>
      <c r="WIF51" s="24"/>
      <c r="WIG51" s="24"/>
      <c r="WIH51" s="24"/>
      <c r="WII51" s="24"/>
      <c r="WIJ51" s="24"/>
      <c r="WIK51" s="24"/>
      <c r="WIL51" s="24"/>
      <c r="WIM51" s="24"/>
      <c r="WIN51" s="24"/>
      <c r="WIO51" s="24"/>
      <c r="WIP51" s="24"/>
      <c r="WIQ51" s="24"/>
      <c r="WIR51" s="24"/>
      <c r="WIS51" s="24"/>
      <c r="WIT51" s="24"/>
      <c r="WIU51" s="24"/>
      <c r="WIV51" s="24"/>
      <c r="WIW51" s="24"/>
      <c r="WIX51" s="24"/>
      <c r="WIY51" s="24"/>
      <c r="WIZ51" s="24"/>
      <c r="WJA51" s="24"/>
      <c r="WJB51" s="24"/>
      <c r="WJC51" s="24"/>
      <c r="WJD51" s="24"/>
      <c r="WJE51" s="24"/>
      <c r="WJF51" s="24"/>
      <c r="WJG51" s="24"/>
      <c r="WJH51" s="24"/>
      <c r="WJI51" s="24"/>
      <c r="WJJ51" s="24"/>
      <c r="WJK51" s="24"/>
      <c r="WJL51" s="24"/>
      <c r="WJM51" s="24"/>
      <c r="WJN51" s="24"/>
      <c r="WJO51" s="24"/>
      <c r="WJP51" s="24"/>
      <c r="WJQ51" s="24"/>
      <c r="WJR51" s="24"/>
      <c r="WJS51" s="24"/>
      <c r="WJT51" s="24"/>
      <c r="WJU51" s="24"/>
      <c r="WJV51" s="24"/>
      <c r="WJW51" s="24"/>
      <c r="WJX51" s="24"/>
      <c r="WJY51" s="24"/>
      <c r="WJZ51" s="24"/>
      <c r="WKA51" s="24"/>
      <c r="WKB51" s="24"/>
      <c r="WKC51" s="24"/>
      <c r="WKD51" s="24"/>
      <c r="WKE51" s="24"/>
      <c r="WKF51" s="24"/>
      <c r="WKG51" s="24"/>
      <c r="WKH51" s="24"/>
      <c r="WKI51" s="24"/>
      <c r="WKJ51" s="24"/>
      <c r="WKK51" s="24"/>
      <c r="WKL51" s="24"/>
      <c r="WKM51" s="24"/>
      <c r="WKN51" s="24"/>
      <c r="WKO51" s="24"/>
      <c r="WKP51" s="24"/>
      <c r="WKQ51" s="24"/>
      <c r="WKR51" s="24"/>
      <c r="WKS51" s="24"/>
      <c r="WKT51" s="24"/>
      <c r="WKU51" s="24"/>
      <c r="WKV51" s="24"/>
      <c r="WKW51" s="24"/>
      <c r="WKX51" s="24"/>
      <c r="WKY51" s="24"/>
      <c r="WKZ51" s="24"/>
      <c r="WLA51" s="24"/>
      <c r="WLB51" s="24"/>
      <c r="WLC51" s="24"/>
      <c r="WLD51" s="24"/>
      <c r="WLE51" s="24"/>
      <c r="WLF51" s="24"/>
      <c r="WLG51" s="24"/>
      <c r="WLH51" s="24"/>
      <c r="WLI51" s="24"/>
      <c r="WLJ51" s="24"/>
      <c r="WLK51" s="24"/>
      <c r="WLL51" s="24"/>
      <c r="WLM51" s="24"/>
      <c r="WLN51" s="24"/>
      <c r="WLO51" s="24"/>
      <c r="WLP51" s="24"/>
      <c r="WLQ51" s="24"/>
      <c r="WLR51" s="24"/>
      <c r="WLS51" s="24"/>
      <c r="WLT51" s="24"/>
      <c r="WLU51" s="24"/>
      <c r="WLV51" s="24"/>
      <c r="WLW51" s="24"/>
      <c r="WLX51" s="24"/>
      <c r="WLY51" s="24"/>
      <c r="WLZ51" s="24"/>
      <c r="WMA51" s="24"/>
      <c r="WMB51" s="24"/>
      <c r="WMC51" s="24"/>
      <c r="WMD51" s="24"/>
      <c r="WME51" s="24"/>
      <c r="WMF51" s="24"/>
      <c r="WMG51" s="24"/>
      <c r="WMH51" s="24"/>
      <c r="WMI51" s="24"/>
      <c r="WMJ51" s="24"/>
      <c r="WMK51" s="24"/>
      <c r="WML51" s="24"/>
      <c r="WMM51" s="24"/>
      <c r="WMN51" s="24"/>
      <c r="WMO51" s="24"/>
      <c r="WMP51" s="24"/>
      <c r="WMQ51" s="24"/>
      <c r="WMR51" s="24"/>
      <c r="WMS51" s="24"/>
      <c r="WMT51" s="24"/>
      <c r="WMU51" s="24"/>
      <c r="WMV51" s="24"/>
      <c r="WMW51" s="24"/>
      <c r="WMX51" s="24"/>
      <c r="WMY51" s="24"/>
      <c r="WMZ51" s="24"/>
      <c r="WNA51" s="24"/>
      <c r="WNB51" s="24"/>
      <c r="WNC51" s="24"/>
      <c r="WND51" s="24"/>
      <c r="WNE51" s="24"/>
      <c r="WNF51" s="24"/>
      <c r="WNG51" s="24"/>
      <c r="WNH51" s="24"/>
      <c r="WNI51" s="24"/>
      <c r="WNJ51" s="24"/>
      <c r="WNK51" s="24"/>
      <c r="WNL51" s="24"/>
      <c r="WNM51" s="24"/>
      <c r="WNN51" s="24"/>
      <c r="WNO51" s="24"/>
      <c r="WNP51" s="24"/>
      <c r="WNQ51" s="24"/>
      <c r="WNR51" s="24"/>
      <c r="WNS51" s="24"/>
      <c r="WNT51" s="24"/>
      <c r="WNU51" s="24"/>
      <c r="WNV51" s="24"/>
      <c r="WNW51" s="24"/>
      <c r="WNX51" s="24"/>
      <c r="WNY51" s="24"/>
      <c r="WNZ51" s="24"/>
      <c r="WOA51" s="24"/>
      <c r="WOB51" s="24"/>
      <c r="WOC51" s="24"/>
      <c r="WOD51" s="24"/>
      <c r="WOE51" s="24"/>
      <c r="WOF51" s="24"/>
      <c r="WOG51" s="24"/>
      <c r="WOH51" s="24"/>
      <c r="WOI51" s="24"/>
      <c r="WOJ51" s="24"/>
      <c r="WOK51" s="24"/>
      <c r="WOL51" s="24"/>
      <c r="WOM51" s="24"/>
      <c r="WON51" s="24"/>
      <c r="WOO51" s="24"/>
      <c r="WOP51" s="24"/>
      <c r="WOQ51" s="24"/>
      <c r="WOR51" s="24"/>
      <c r="WOS51" s="24"/>
      <c r="WOT51" s="24"/>
      <c r="WOU51" s="24"/>
      <c r="WOV51" s="24"/>
      <c r="WOW51" s="24"/>
      <c r="WOX51" s="24"/>
      <c r="WOY51" s="24"/>
      <c r="WOZ51" s="24"/>
      <c r="WPA51" s="24"/>
      <c r="WPB51" s="24"/>
      <c r="WPC51" s="24"/>
      <c r="WPD51" s="24"/>
      <c r="WPE51" s="24"/>
      <c r="WPF51" s="24"/>
      <c r="WPG51" s="24"/>
      <c r="WPH51" s="24"/>
      <c r="WPI51" s="24"/>
      <c r="WPJ51" s="24"/>
      <c r="WPK51" s="24"/>
      <c r="WPL51" s="24"/>
      <c r="WPM51" s="24"/>
      <c r="WPN51" s="24"/>
      <c r="WPO51" s="24"/>
      <c r="WPP51" s="24"/>
      <c r="WPQ51" s="24"/>
      <c r="WPR51" s="24"/>
      <c r="WPS51" s="24"/>
      <c r="WPT51" s="24"/>
      <c r="WPU51" s="24"/>
      <c r="WPV51" s="24"/>
      <c r="WPW51" s="24"/>
      <c r="WPX51" s="24"/>
      <c r="WPY51" s="24"/>
      <c r="WPZ51" s="24"/>
      <c r="WQA51" s="24"/>
      <c r="WQB51" s="24"/>
      <c r="WQC51" s="24"/>
      <c r="WQD51" s="24"/>
      <c r="WQE51" s="24"/>
      <c r="WQF51" s="24"/>
      <c r="WQG51" s="24"/>
      <c r="WQH51" s="24"/>
      <c r="WQI51" s="24"/>
      <c r="WQJ51" s="24"/>
      <c r="WQK51" s="24"/>
      <c r="WQL51" s="24"/>
      <c r="WQM51" s="24"/>
      <c r="WQN51" s="24"/>
      <c r="WQO51" s="24"/>
      <c r="WQP51" s="24"/>
      <c r="WQQ51" s="24"/>
      <c r="WQR51" s="24"/>
      <c r="WQS51" s="24"/>
      <c r="WQT51" s="24"/>
      <c r="WQU51" s="24"/>
      <c r="WQV51" s="24"/>
      <c r="WQW51" s="24"/>
      <c r="WQX51" s="24"/>
      <c r="WQY51" s="24"/>
      <c r="WQZ51" s="24"/>
      <c r="WRA51" s="24"/>
      <c r="WRB51" s="24"/>
      <c r="WRC51" s="24"/>
      <c r="WRD51" s="24"/>
      <c r="WRE51" s="24"/>
      <c r="WRF51" s="24"/>
      <c r="WRG51" s="24"/>
      <c r="WRH51" s="24"/>
      <c r="WRI51" s="24"/>
      <c r="WRJ51" s="24"/>
      <c r="WRK51" s="24"/>
      <c r="WRL51" s="24"/>
      <c r="WRM51" s="24"/>
      <c r="WRN51" s="24"/>
      <c r="WRO51" s="24"/>
      <c r="WRP51" s="24"/>
      <c r="WRQ51" s="24"/>
      <c r="WRR51" s="24"/>
      <c r="WRS51" s="24"/>
      <c r="WRT51" s="24"/>
      <c r="WRU51" s="24"/>
      <c r="WRV51" s="24"/>
      <c r="WRW51" s="24"/>
      <c r="WRX51" s="24"/>
      <c r="WRY51" s="24"/>
      <c r="WRZ51" s="24"/>
      <c r="WSA51" s="24"/>
      <c r="WSB51" s="24"/>
      <c r="WSC51" s="24"/>
      <c r="WSD51" s="24"/>
      <c r="WSE51" s="24"/>
      <c r="WSF51" s="24"/>
      <c r="WSG51" s="24"/>
      <c r="WSH51" s="24"/>
      <c r="WSI51" s="24"/>
      <c r="WSJ51" s="24"/>
      <c r="WSK51" s="24"/>
      <c r="WSL51" s="24"/>
      <c r="WSM51" s="24"/>
      <c r="WSN51" s="24"/>
      <c r="WSO51" s="24"/>
      <c r="WSP51" s="24"/>
      <c r="WSQ51" s="24"/>
      <c r="WSR51" s="24"/>
      <c r="WSS51" s="24"/>
      <c r="WST51" s="24"/>
      <c r="WSU51" s="24"/>
      <c r="WSV51" s="24"/>
      <c r="WSW51" s="24"/>
      <c r="WSX51" s="24"/>
      <c r="WSY51" s="24"/>
      <c r="WSZ51" s="24"/>
      <c r="WTA51" s="24"/>
      <c r="WTB51" s="24"/>
      <c r="WTC51" s="24"/>
      <c r="WTD51" s="24"/>
      <c r="WTE51" s="24"/>
      <c r="WTF51" s="24"/>
      <c r="WTG51" s="24"/>
      <c r="WTH51" s="24"/>
      <c r="WTI51" s="24"/>
      <c r="WTJ51" s="24"/>
      <c r="WTK51" s="24"/>
      <c r="WTL51" s="24"/>
      <c r="WTM51" s="24"/>
      <c r="WTN51" s="24"/>
      <c r="WTO51" s="24"/>
      <c r="WTP51" s="24"/>
      <c r="WTQ51" s="24"/>
      <c r="WTR51" s="24"/>
      <c r="WTS51" s="24"/>
      <c r="WTT51" s="24"/>
      <c r="WTU51" s="24"/>
      <c r="WTV51" s="24"/>
      <c r="WTW51" s="24"/>
      <c r="WTX51" s="24"/>
      <c r="WTY51" s="24"/>
      <c r="WTZ51" s="24"/>
      <c r="WUA51" s="24"/>
      <c r="WUB51" s="24"/>
      <c r="WUC51" s="24"/>
      <c r="WUD51" s="24"/>
      <c r="WUE51" s="24"/>
      <c r="WUF51" s="24"/>
      <c r="WUG51" s="24"/>
      <c r="WUH51" s="24"/>
      <c r="WUI51" s="24"/>
      <c r="WUJ51" s="24"/>
      <c r="WUK51" s="24"/>
      <c r="WUL51" s="24"/>
      <c r="WUM51" s="24"/>
      <c r="WUN51" s="24"/>
      <c r="WUO51" s="24"/>
      <c r="WUP51" s="24"/>
      <c r="WUQ51" s="24"/>
      <c r="WUR51" s="24"/>
      <c r="WUS51" s="24"/>
      <c r="WUT51" s="24"/>
      <c r="WUU51" s="24"/>
      <c r="WUV51" s="24"/>
      <c r="WUW51" s="24"/>
      <c r="WUX51" s="24"/>
      <c r="WUY51" s="24"/>
      <c r="WUZ51" s="24"/>
      <c r="WVA51" s="24"/>
      <c r="WVB51" s="24"/>
      <c r="WVC51" s="24"/>
      <c r="WVD51" s="24"/>
      <c r="WVE51" s="24"/>
      <c r="WVF51" s="24"/>
      <c r="WVG51" s="24"/>
      <c r="WVH51" s="24"/>
      <c r="WVI51" s="24"/>
      <c r="WVJ51" s="24"/>
      <c r="WVK51" s="24"/>
      <c r="WVL51" s="24"/>
      <c r="WVM51" s="24"/>
      <c r="WVN51" s="24"/>
      <c r="WVO51" s="24"/>
      <c r="WVP51" s="24"/>
      <c r="WVQ51" s="24"/>
      <c r="WVR51" s="24"/>
      <c r="WVS51" s="24"/>
      <c r="WVT51" s="24"/>
      <c r="WVU51" s="24"/>
      <c r="WVV51" s="24"/>
      <c r="WVW51" s="24"/>
      <c r="WVX51" s="24"/>
      <c r="WVY51" s="24"/>
      <c r="WVZ51" s="24"/>
      <c r="WWA51" s="24"/>
      <c r="WWB51" s="24"/>
      <c r="WWC51" s="24"/>
      <c r="WWD51" s="24"/>
      <c r="WWE51" s="24"/>
      <c r="WWF51" s="24"/>
      <c r="WWG51" s="24"/>
      <c r="WWH51" s="24"/>
      <c r="WWI51" s="24"/>
      <c r="WWJ51" s="24"/>
      <c r="WWK51" s="24"/>
      <c r="WWL51" s="24"/>
      <c r="WWM51" s="24"/>
      <c r="WWN51" s="24"/>
      <c r="WWO51" s="24"/>
      <c r="WWP51" s="24"/>
      <c r="WWQ51" s="24"/>
      <c r="WWR51" s="24"/>
      <c r="WWS51" s="24"/>
      <c r="WWT51" s="24"/>
      <c r="WWU51" s="24"/>
      <c r="WWV51" s="24"/>
      <c r="WWW51" s="24"/>
      <c r="WWX51" s="24"/>
      <c r="WWY51" s="24"/>
      <c r="WWZ51" s="24"/>
      <c r="WXA51" s="24"/>
      <c r="WXB51" s="24"/>
      <c r="WXC51" s="24"/>
      <c r="WXD51" s="24"/>
      <c r="WXE51" s="24"/>
      <c r="WXF51" s="24"/>
      <c r="WXG51" s="24"/>
      <c r="WXH51" s="24"/>
      <c r="WXI51" s="24"/>
      <c r="WXJ51" s="24"/>
      <c r="WXK51" s="24"/>
      <c r="WXL51" s="24"/>
      <c r="WXM51" s="24"/>
      <c r="WXN51" s="24"/>
      <c r="WXO51" s="24"/>
      <c r="WXP51" s="24"/>
      <c r="WXQ51" s="24"/>
      <c r="WXR51" s="24"/>
      <c r="WXS51" s="24"/>
      <c r="WXT51" s="24"/>
      <c r="WXU51" s="24"/>
      <c r="WXV51" s="24"/>
      <c r="WXW51" s="24"/>
      <c r="WXX51" s="24"/>
      <c r="WXY51" s="24"/>
      <c r="WXZ51" s="24"/>
      <c r="WYA51" s="24"/>
      <c r="WYB51" s="24"/>
      <c r="WYC51" s="24"/>
      <c r="WYD51" s="24"/>
      <c r="WYE51" s="24"/>
      <c r="WYF51" s="24"/>
      <c r="WYG51" s="24"/>
      <c r="WYH51" s="24"/>
      <c r="WYI51" s="24"/>
      <c r="WYJ51" s="24"/>
      <c r="WYK51" s="24"/>
      <c r="WYL51" s="24"/>
      <c r="WYM51" s="24"/>
      <c r="WYN51" s="24"/>
      <c r="WYO51" s="24"/>
      <c r="WYP51" s="24"/>
      <c r="WYQ51" s="24"/>
      <c r="WYR51" s="24"/>
      <c r="WYS51" s="24"/>
      <c r="WYT51" s="24"/>
      <c r="WYU51" s="24"/>
      <c r="WYV51" s="24"/>
      <c r="WYW51" s="24"/>
      <c r="WYX51" s="24"/>
      <c r="WYY51" s="24"/>
      <c r="WYZ51" s="24"/>
      <c r="WZA51" s="24"/>
      <c r="WZB51" s="24"/>
      <c r="WZC51" s="24"/>
      <c r="WZD51" s="24"/>
      <c r="WZE51" s="24"/>
      <c r="WZF51" s="24"/>
      <c r="WZG51" s="24"/>
      <c r="WZH51" s="24"/>
      <c r="WZI51" s="24"/>
      <c r="WZJ51" s="24"/>
      <c r="WZK51" s="24"/>
      <c r="WZL51" s="24"/>
      <c r="WZM51" s="24"/>
      <c r="WZN51" s="24"/>
      <c r="WZO51" s="24"/>
      <c r="WZP51" s="24"/>
      <c r="WZQ51" s="24"/>
      <c r="WZR51" s="24"/>
      <c r="WZS51" s="24"/>
      <c r="WZT51" s="24"/>
      <c r="WZU51" s="24"/>
      <c r="WZV51" s="24"/>
      <c r="WZW51" s="24"/>
      <c r="WZX51" s="24"/>
      <c r="WZY51" s="24"/>
      <c r="WZZ51" s="24"/>
      <c r="XAA51" s="24"/>
      <c r="XAB51" s="24"/>
      <c r="XAC51" s="24"/>
      <c r="XAD51" s="24"/>
      <c r="XAE51" s="24"/>
      <c r="XAF51" s="24"/>
      <c r="XAG51" s="24"/>
      <c r="XAH51" s="24"/>
      <c r="XAI51" s="24"/>
      <c r="XAJ51" s="24"/>
      <c r="XAK51" s="24"/>
      <c r="XAL51" s="24"/>
      <c r="XAM51" s="24"/>
      <c r="XAN51" s="24"/>
      <c r="XAO51" s="24"/>
      <c r="XAP51" s="24"/>
      <c r="XAQ51" s="24"/>
      <c r="XAR51" s="24"/>
      <c r="XAS51" s="24"/>
      <c r="XAT51" s="24"/>
      <c r="XAU51" s="24"/>
      <c r="XAV51" s="24"/>
      <c r="XAW51" s="24"/>
      <c r="XAX51" s="24"/>
      <c r="XAY51" s="24"/>
      <c r="XAZ51" s="24"/>
      <c r="XBA51" s="24"/>
      <c r="XBB51" s="24"/>
      <c r="XBC51" s="24"/>
      <c r="XBD51" s="24"/>
      <c r="XBE51" s="24"/>
      <c r="XBF51" s="24"/>
      <c r="XBG51" s="24"/>
      <c r="XBH51" s="24"/>
      <c r="XBI51" s="24"/>
      <c r="XBJ51" s="24"/>
      <c r="XBK51" s="24"/>
      <c r="XBL51" s="24"/>
      <c r="XBM51" s="24"/>
      <c r="XBN51" s="24"/>
      <c r="XBO51" s="24"/>
      <c r="XBP51" s="24"/>
      <c r="XBQ51" s="24"/>
      <c r="XBR51" s="24"/>
      <c r="XBS51" s="24"/>
      <c r="XBT51" s="24"/>
      <c r="XBU51" s="24"/>
      <c r="XBV51" s="24"/>
      <c r="XBW51" s="24"/>
      <c r="XBX51" s="24"/>
      <c r="XBY51" s="24"/>
      <c r="XBZ51" s="24"/>
      <c r="XCA51" s="24"/>
      <c r="XCB51" s="24"/>
      <c r="XCC51" s="24"/>
      <c r="XCD51" s="24"/>
      <c r="XCE51" s="24"/>
      <c r="XCF51" s="24"/>
      <c r="XCG51" s="24"/>
      <c r="XCH51" s="24"/>
      <c r="XCI51" s="24"/>
      <c r="XCJ51" s="24"/>
      <c r="XCK51" s="24"/>
      <c r="XCL51" s="24"/>
      <c r="XCM51" s="24"/>
      <c r="XCN51" s="24"/>
      <c r="XCO51" s="24"/>
      <c r="XCP51" s="24"/>
      <c r="XCQ51" s="24"/>
      <c r="XCR51" s="24"/>
      <c r="XCS51" s="24"/>
      <c r="XCT51" s="24"/>
      <c r="XCU51" s="24"/>
      <c r="XCV51" s="24"/>
      <c r="XCW51" s="24"/>
      <c r="XCX51" s="24"/>
      <c r="XCY51" s="24"/>
      <c r="XCZ51" s="24"/>
      <c r="XDA51" s="24"/>
      <c r="XDB51" s="24"/>
      <c r="XDC51" s="24"/>
      <c r="XDD51" s="24"/>
      <c r="XDE51" s="24"/>
      <c r="XDF51" s="24"/>
      <c r="XDG51" s="24"/>
      <c r="XDH51" s="24"/>
      <c r="XDI51" s="24"/>
      <c r="XDJ51" s="24"/>
      <c r="XDK51" s="24"/>
      <c r="XDL51" s="24"/>
      <c r="XDM51" s="24"/>
      <c r="XDN51" s="24"/>
      <c r="XDO51" s="24"/>
      <c r="XDP51" s="24"/>
      <c r="XDQ51" s="24"/>
      <c r="XDR51" s="24"/>
      <c r="XDS51" s="24"/>
      <c r="XDT51" s="24"/>
      <c r="XDU51" s="24"/>
      <c r="XDV51" s="24"/>
      <c r="XDW51" s="24"/>
      <c r="XDX51" s="24"/>
      <c r="XDY51" s="24"/>
      <c r="XDZ51" s="24"/>
      <c r="XEA51" s="24"/>
      <c r="XEB51" s="24"/>
      <c r="XEC51" s="24"/>
      <c r="XED51" s="24"/>
      <c r="XEE51" s="24"/>
      <c r="XEF51" s="24"/>
      <c r="XEG51" s="24"/>
      <c r="XEH51" s="24"/>
      <c r="XEI51" s="24"/>
      <c r="XEJ51" s="24"/>
      <c r="XEK51" s="24"/>
      <c r="XEL51" s="24"/>
      <c r="XEM51" s="24"/>
      <c r="XEN51" s="24"/>
      <c r="XEO51" s="24"/>
      <c r="XEP51" s="24"/>
      <c r="XEQ51" s="24"/>
      <c r="XER51" s="24"/>
      <c r="XES51" s="24"/>
      <c r="XET51" s="24"/>
      <c r="XEU51" s="24"/>
      <c r="XEV51" s="24"/>
      <c r="XEW51" s="24"/>
      <c r="XEX51" s="24"/>
      <c r="XEY51" s="24"/>
      <c r="XEZ51" s="24"/>
      <c r="XFA51" s="24"/>
      <c r="XFB51" s="24"/>
      <c r="XFC51" s="24"/>
    </row>
    <row r="52" spans="1:4432 13125:16383" x14ac:dyDescent="0.25">
      <c r="A52" s="94"/>
      <c r="B52" s="42"/>
      <c r="C52" s="37"/>
      <c r="D52" s="38"/>
      <c r="E52" s="37"/>
      <c r="F52" s="39"/>
      <c r="G52" s="34"/>
      <c r="H52" s="35"/>
      <c r="I52" s="177">
        <f t="shared" ref="I52" si="74">IF(G52="",H52,H52*G52)</f>
        <v>0</v>
      </c>
      <c r="J52" s="35"/>
      <c r="K52" s="177">
        <f t="shared" ref="K52" si="75">IF(J52="",I52,MIN(I52,J52))</f>
        <v>0</v>
      </c>
      <c r="L52" s="177">
        <f t="shared" ref="L52" si="76">K52</f>
        <v>0</v>
      </c>
      <c r="M52" s="177">
        <f>IF(L52="","",L52*$I$112)</f>
        <v>0</v>
      </c>
      <c r="N52" s="177">
        <f>IFERROR(IF(($I$111*$I$112)&gt;$I$114,((M52/($I$111*$I$112))*$I$114),M52),"")</f>
        <v>0</v>
      </c>
      <c r="O52" s="161"/>
      <c r="P52" s="177">
        <f>IF(N52="","",N52-O52)</f>
        <v>0</v>
      </c>
      <c r="Q52" s="162"/>
      <c r="R52" s="177">
        <f t="shared" ref="R52" si="77">IF(P52="","",P52*Q52)</f>
        <v>0</v>
      </c>
      <c r="S52" s="178">
        <f t="shared" ref="S52" si="78">IF(R52="","",P52-R52)</f>
        <v>0</v>
      </c>
      <c r="T52" s="21"/>
      <c r="U52" s="21"/>
      <c r="V52" s="21"/>
      <c r="W52" s="21"/>
      <c r="FNI52" s="12"/>
      <c r="FNJ52" s="12"/>
      <c r="FNK52" s="12"/>
      <c r="FNL52" s="12"/>
      <c r="SJU52" s="21"/>
      <c r="SJV52" s="21"/>
      <c r="SJW52" s="21"/>
      <c r="SJX52" s="21"/>
      <c r="SJY52" s="21"/>
      <c r="SJZ52" s="21"/>
      <c r="SKA52" s="21"/>
      <c r="SKB52" s="21"/>
      <c r="SKC52" s="21"/>
      <c r="SKD52" s="21"/>
      <c r="SKE52" s="21"/>
      <c r="SKF52" s="21"/>
      <c r="SKG52" s="21"/>
      <c r="SKH52" s="21"/>
      <c r="SKI52" s="21"/>
      <c r="SKJ52" s="21"/>
      <c r="SKK52" s="21"/>
      <c r="SKL52" s="21"/>
      <c r="SKM52" s="21"/>
      <c r="SKN52" s="21"/>
      <c r="SKO52" s="21"/>
      <c r="SKP52" s="21"/>
      <c r="SKQ52" s="21"/>
      <c r="SKR52" s="21"/>
      <c r="SKS52" s="21"/>
      <c r="SKT52" s="21"/>
      <c r="SKU52" s="21"/>
      <c r="SKV52" s="21"/>
      <c r="SKW52" s="21"/>
      <c r="SKX52" s="21"/>
      <c r="SKY52" s="21"/>
      <c r="SKZ52" s="21"/>
      <c r="SLA52" s="21"/>
      <c r="SLB52" s="21"/>
      <c r="SLC52" s="21"/>
      <c r="SLD52" s="21"/>
      <c r="SLE52" s="21"/>
      <c r="SLF52" s="21"/>
      <c r="SLG52" s="21"/>
      <c r="SLH52" s="21"/>
      <c r="SLI52" s="21"/>
      <c r="SLJ52" s="21"/>
      <c r="SLK52" s="21"/>
      <c r="SLL52" s="21"/>
      <c r="SLM52" s="21"/>
      <c r="SLN52" s="21"/>
      <c r="SLO52" s="21"/>
      <c r="SLP52" s="21"/>
      <c r="SLQ52" s="21"/>
      <c r="SLR52" s="21"/>
      <c r="SLS52" s="21"/>
      <c r="SLT52" s="21"/>
      <c r="SLU52" s="21"/>
      <c r="SLV52" s="21"/>
      <c r="SLW52" s="21"/>
      <c r="SLX52" s="21"/>
      <c r="SLY52" s="21"/>
      <c r="SLZ52" s="21"/>
      <c r="SMA52" s="21"/>
      <c r="SMB52" s="21"/>
      <c r="SMC52" s="21"/>
      <c r="SMD52" s="21"/>
      <c r="SME52" s="21"/>
      <c r="SMF52" s="21"/>
      <c r="SMG52" s="21"/>
      <c r="SMH52" s="21"/>
      <c r="SMI52" s="21"/>
      <c r="SMJ52" s="21"/>
      <c r="SMK52" s="21"/>
      <c r="SML52" s="21"/>
      <c r="SMM52" s="21"/>
      <c r="SMN52" s="21"/>
      <c r="SMO52" s="21"/>
      <c r="SMP52" s="21"/>
      <c r="SMQ52" s="21"/>
      <c r="SMR52" s="21"/>
      <c r="SMS52" s="21"/>
      <c r="SMT52" s="21"/>
      <c r="SMU52" s="21"/>
      <c r="SMV52" s="21"/>
      <c r="SMW52" s="21"/>
      <c r="SMX52" s="21"/>
      <c r="SMY52" s="21"/>
      <c r="SMZ52" s="21"/>
      <c r="SNA52" s="21"/>
      <c r="SNB52" s="21"/>
      <c r="SNC52" s="21"/>
      <c r="SND52" s="21"/>
      <c r="SNE52" s="21"/>
      <c r="SNF52" s="21"/>
      <c r="SNG52" s="21"/>
      <c r="SNH52" s="21"/>
      <c r="SNI52" s="21"/>
      <c r="SNJ52" s="21"/>
      <c r="SNK52" s="21"/>
      <c r="SNL52" s="21"/>
      <c r="SNM52" s="21"/>
      <c r="SNN52" s="21"/>
      <c r="SNO52" s="21"/>
      <c r="SNP52" s="21"/>
      <c r="SNQ52" s="21"/>
      <c r="SNR52" s="21"/>
      <c r="SNS52" s="21"/>
      <c r="SNT52" s="21"/>
      <c r="SNU52" s="21"/>
      <c r="SNV52" s="21"/>
      <c r="SNW52" s="21"/>
      <c r="SNX52" s="21"/>
      <c r="SNY52" s="21"/>
      <c r="SNZ52" s="21"/>
      <c r="SOA52" s="21"/>
      <c r="SOB52" s="21"/>
      <c r="SOC52" s="21"/>
      <c r="SOD52" s="21"/>
      <c r="SOE52" s="21"/>
      <c r="SOF52" s="21"/>
      <c r="SOG52" s="21"/>
      <c r="SOH52" s="21"/>
      <c r="SOI52" s="21"/>
      <c r="SOJ52" s="21"/>
      <c r="SOK52" s="21"/>
      <c r="SOL52" s="21"/>
      <c r="SOM52" s="21"/>
      <c r="SON52" s="21"/>
      <c r="SOO52" s="21"/>
      <c r="SOP52" s="21"/>
      <c r="SOQ52" s="21"/>
      <c r="SOR52" s="21"/>
      <c r="SOS52" s="21"/>
      <c r="SOT52" s="21"/>
      <c r="SOU52" s="21"/>
      <c r="SOV52" s="21"/>
      <c r="SOW52" s="21"/>
      <c r="SOX52" s="21"/>
      <c r="SOY52" s="21"/>
      <c r="SOZ52" s="21"/>
      <c r="SPA52" s="21"/>
      <c r="SPB52" s="21"/>
      <c r="SPC52" s="21"/>
      <c r="SPD52" s="21"/>
      <c r="SPE52" s="21"/>
      <c r="SPF52" s="21"/>
      <c r="SPG52" s="21"/>
      <c r="SPH52" s="21"/>
      <c r="SPI52" s="21"/>
      <c r="SPJ52" s="21"/>
      <c r="SPK52" s="21"/>
      <c r="SPL52" s="21"/>
      <c r="SPM52" s="21"/>
      <c r="SPN52" s="21"/>
      <c r="SPO52" s="21"/>
      <c r="SPP52" s="21"/>
      <c r="SPQ52" s="21"/>
      <c r="SPR52" s="21"/>
      <c r="SPS52" s="21"/>
      <c r="SPT52" s="21"/>
      <c r="SPU52" s="21"/>
      <c r="SPV52" s="21"/>
      <c r="SPW52" s="21"/>
      <c r="SPX52" s="21"/>
      <c r="SPY52" s="21"/>
      <c r="SPZ52" s="21"/>
      <c r="SQA52" s="21"/>
      <c r="SQB52" s="21"/>
      <c r="SQC52" s="21"/>
      <c r="SQD52" s="21"/>
      <c r="SQE52" s="21"/>
      <c r="SQF52" s="21"/>
      <c r="SQG52" s="21"/>
      <c r="SQH52" s="21"/>
      <c r="SQI52" s="21"/>
      <c r="SQJ52" s="21"/>
      <c r="SQK52" s="21"/>
      <c r="SQL52" s="21"/>
      <c r="SQM52" s="21"/>
      <c r="SQN52" s="21"/>
      <c r="SQO52" s="21"/>
      <c r="SQP52" s="21"/>
      <c r="SQQ52" s="21"/>
      <c r="SQR52" s="21"/>
      <c r="SQS52" s="21"/>
      <c r="SQT52" s="21"/>
      <c r="SQU52" s="21"/>
      <c r="SQV52" s="21"/>
      <c r="SQW52" s="21"/>
      <c r="SQX52" s="21"/>
      <c r="SQY52" s="21"/>
      <c r="SQZ52" s="21"/>
      <c r="SRA52" s="21"/>
      <c r="SRB52" s="21"/>
      <c r="SRC52" s="21"/>
      <c r="SRD52" s="21"/>
      <c r="SRE52" s="21"/>
      <c r="SRF52" s="21"/>
      <c r="SRG52" s="21"/>
      <c r="SRH52" s="21"/>
      <c r="SRI52" s="21"/>
      <c r="SRJ52" s="21"/>
      <c r="SRK52" s="21"/>
      <c r="SRL52" s="21"/>
      <c r="SRM52" s="21"/>
      <c r="SRN52" s="21"/>
      <c r="SRO52" s="21"/>
      <c r="SRP52" s="21"/>
      <c r="SRQ52" s="21"/>
      <c r="SRR52" s="21"/>
      <c r="SRS52" s="21"/>
      <c r="SRT52" s="21"/>
      <c r="SRU52" s="21"/>
      <c r="SRV52" s="21"/>
      <c r="SRW52" s="21"/>
      <c r="SRX52" s="21"/>
      <c r="SRY52" s="21"/>
      <c r="SRZ52" s="21"/>
      <c r="SSA52" s="21"/>
      <c r="SSB52" s="21"/>
      <c r="SSC52" s="21"/>
      <c r="SSD52" s="21"/>
      <c r="SSE52" s="21"/>
      <c r="SSF52" s="21"/>
      <c r="SSG52" s="21"/>
      <c r="SSH52" s="21"/>
      <c r="SSI52" s="21"/>
      <c r="SSJ52" s="21"/>
      <c r="SSK52" s="21"/>
      <c r="SSL52" s="21"/>
      <c r="SSM52" s="21"/>
      <c r="SSN52" s="21"/>
      <c r="SSO52" s="21"/>
      <c r="SSP52" s="21"/>
      <c r="SSQ52" s="21"/>
      <c r="SSR52" s="21"/>
      <c r="SSS52" s="21"/>
      <c r="SST52" s="21"/>
      <c r="SSU52" s="21"/>
      <c r="SSV52" s="21"/>
      <c r="SSW52" s="21"/>
      <c r="SSX52" s="21"/>
      <c r="SSY52" s="21"/>
      <c r="SSZ52" s="21"/>
      <c r="STA52" s="21"/>
      <c r="STB52" s="21"/>
      <c r="STC52" s="21"/>
      <c r="STD52" s="21"/>
      <c r="STE52" s="21"/>
      <c r="STF52" s="21"/>
      <c r="STG52" s="21"/>
      <c r="STH52" s="21"/>
      <c r="STI52" s="21"/>
      <c r="STJ52" s="21"/>
      <c r="STK52" s="21"/>
      <c r="STL52" s="21"/>
      <c r="STM52" s="21"/>
      <c r="STN52" s="21"/>
      <c r="STO52" s="21"/>
      <c r="STP52" s="21"/>
      <c r="STQ52" s="21"/>
      <c r="STR52" s="21"/>
      <c r="STS52" s="21"/>
      <c r="STT52" s="21"/>
      <c r="STU52" s="21"/>
      <c r="STV52" s="21"/>
      <c r="STW52" s="21"/>
      <c r="STX52" s="21"/>
      <c r="STY52" s="21"/>
      <c r="STZ52" s="21"/>
      <c r="SUA52" s="21"/>
      <c r="SUB52" s="21"/>
      <c r="SUC52" s="21"/>
      <c r="SUD52" s="21"/>
      <c r="SUE52" s="21"/>
      <c r="SUF52" s="21"/>
      <c r="SUG52" s="21"/>
      <c r="SUH52" s="21"/>
      <c r="SUI52" s="21"/>
      <c r="SUJ52" s="21"/>
      <c r="SUK52" s="21"/>
      <c r="SUL52" s="21"/>
      <c r="SUM52" s="21"/>
      <c r="SUN52" s="21"/>
      <c r="SUO52" s="21"/>
      <c r="SUP52" s="21"/>
      <c r="SUQ52" s="21"/>
      <c r="SUR52" s="21"/>
      <c r="SUS52" s="21"/>
      <c r="SUT52" s="21"/>
      <c r="SUU52" s="21"/>
      <c r="SUV52" s="21"/>
      <c r="SUW52" s="21"/>
      <c r="SUX52" s="21"/>
      <c r="SUY52" s="21"/>
      <c r="SUZ52" s="21"/>
      <c r="SVA52" s="21"/>
      <c r="SVB52" s="21"/>
      <c r="SVC52" s="21"/>
      <c r="SVD52" s="21"/>
      <c r="SVE52" s="21"/>
      <c r="SVF52" s="21"/>
      <c r="SVG52" s="21"/>
      <c r="SVH52" s="21"/>
      <c r="SVI52" s="21"/>
      <c r="SVJ52" s="21"/>
      <c r="SVK52" s="21"/>
      <c r="SVL52" s="21"/>
      <c r="SVM52" s="21"/>
      <c r="SVN52" s="21"/>
      <c r="SVO52" s="21"/>
      <c r="SVP52" s="21"/>
      <c r="SVQ52" s="21"/>
      <c r="SVR52" s="21"/>
      <c r="SVS52" s="21"/>
      <c r="SVT52" s="21"/>
      <c r="SVU52" s="21"/>
      <c r="SVV52" s="21"/>
      <c r="SVW52" s="21"/>
      <c r="SVX52" s="21"/>
      <c r="SVY52" s="21"/>
      <c r="SVZ52" s="21"/>
      <c r="SWA52" s="21"/>
      <c r="SWB52" s="21"/>
      <c r="SWC52" s="21"/>
      <c r="SWD52" s="21"/>
      <c r="SWE52" s="21"/>
      <c r="SWF52" s="21"/>
      <c r="SWG52" s="21"/>
      <c r="SWH52" s="21"/>
      <c r="SWI52" s="21"/>
      <c r="SWJ52" s="21"/>
      <c r="SWK52" s="21"/>
      <c r="SWL52" s="21"/>
      <c r="SWM52" s="21"/>
      <c r="SWN52" s="21"/>
      <c r="SWO52" s="21"/>
      <c r="SWP52" s="21"/>
      <c r="SWQ52" s="21"/>
      <c r="SWR52" s="21"/>
      <c r="SWS52" s="21"/>
      <c r="SWT52" s="21"/>
      <c r="SWU52" s="21"/>
      <c r="SWV52" s="21"/>
      <c r="SWW52" s="21"/>
      <c r="SWX52" s="21"/>
      <c r="SWY52" s="21"/>
      <c r="SWZ52" s="21"/>
      <c r="SXA52" s="21"/>
      <c r="SXB52" s="21"/>
      <c r="SXC52" s="21"/>
      <c r="SXD52" s="21"/>
      <c r="SXE52" s="21"/>
      <c r="SXF52" s="21"/>
      <c r="SXG52" s="21"/>
      <c r="SXH52" s="21"/>
      <c r="SXI52" s="21"/>
      <c r="SXJ52" s="21"/>
      <c r="SXK52" s="21"/>
      <c r="SXL52" s="21"/>
      <c r="SXM52" s="21"/>
      <c r="SXN52" s="21"/>
      <c r="SXO52" s="21"/>
      <c r="SXP52" s="21"/>
      <c r="SXQ52" s="21"/>
      <c r="SXR52" s="21"/>
      <c r="SXS52" s="21"/>
      <c r="SXT52" s="21"/>
      <c r="SXU52" s="21"/>
      <c r="SXV52" s="21"/>
      <c r="SXW52" s="21"/>
      <c r="SXX52" s="21"/>
      <c r="SXY52" s="21"/>
      <c r="SXZ52" s="21"/>
      <c r="SYA52" s="21"/>
      <c r="SYB52" s="21"/>
      <c r="SYC52" s="21"/>
      <c r="SYD52" s="21"/>
      <c r="SYE52" s="21"/>
      <c r="SYF52" s="21"/>
      <c r="SYG52" s="21"/>
      <c r="SYH52" s="21"/>
      <c r="SYI52" s="21"/>
      <c r="SYJ52" s="21"/>
      <c r="SYK52" s="21"/>
      <c r="SYL52" s="21"/>
      <c r="SYM52" s="21"/>
      <c r="SYN52" s="21"/>
      <c r="SYO52" s="21"/>
      <c r="SYP52" s="21"/>
      <c r="SYQ52" s="21"/>
      <c r="SYR52" s="21"/>
      <c r="SYS52" s="21"/>
      <c r="SYT52" s="21"/>
      <c r="SYU52" s="21"/>
      <c r="SYV52" s="21"/>
      <c r="SYW52" s="21"/>
      <c r="SYX52" s="21"/>
      <c r="SYY52" s="21"/>
      <c r="SYZ52" s="21"/>
      <c r="SZA52" s="21"/>
      <c r="SZB52" s="21"/>
      <c r="SZC52" s="21"/>
      <c r="SZD52" s="21"/>
      <c r="SZE52" s="21"/>
      <c r="SZF52" s="21"/>
      <c r="SZG52" s="21"/>
      <c r="SZH52" s="21"/>
      <c r="SZI52" s="21"/>
      <c r="SZJ52" s="21"/>
      <c r="SZK52" s="21"/>
      <c r="SZL52" s="21"/>
      <c r="SZM52" s="21"/>
      <c r="SZN52" s="21"/>
      <c r="SZO52" s="21"/>
      <c r="SZP52" s="21"/>
      <c r="SZQ52" s="21"/>
      <c r="SZR52" s="21"/>
      <c r="SZS52" s="21"/>
      <c r="SZT52" s="21"/>
      <c r="SZU52" s="21"/>
      <c r="SZV52" s="21"/>
      <c r="SZW52" s="21"/>
      <c r="SZX52" s="21"/>
      <c r="SZY52" s="21"/>
      <c r="SZZ52" s="21"/>
      <c r="TAA52" s="21"/>
      <c r="TAB52" s="21"/>
      <c r="TAC52" s="21"/>
      <c r="TAD52" s="21"/>
      <c r="TAE52" s="21"/>
      <c r="TAF52" s="21"/>
      <c r="TAG52" s="21"/>
      <c r="TAH52" s="21"/>
      <c r="TAI52" s="21"/>
      <c r="TAJ52" s="21"/>
      <c r="TAK52" s="21"/>
      <c r="TAL52" s="21"/>
      <c r="TAM52" s="21"/>
      <c r="TAN52" s="21"/>
      <c r="TAO52" s="21"/>
      <c r="TAP52" s="21"/>
      <c r="TAQ52" s="21"/>
      <c r="TAR52" s="21"/>
      <c r="TAS52" s="21"/>
      <c r="TAT52" s="21"/>
      <c r="TAU52" s="21"/>
      <c r="TAV52" s="21"/>
      <c r="TAW52" s="21"/>
      <c r="TAX52" s="21"/>
      <c r="TAY52" s="21"/>
      <c r="TAZ52" s="21"/>
      <c r="TBA52" s="21"/>
      <c r="TBB52" s="21"/>
      <c r="TBC52" s="21"/>
      <c r="TBD52" s="21"/>
      <c r="TBE52" s="21"/>
      <c r="TBF52" s="21"/>
      <c r="TBG52" s="21"/>
      <c r="TBH52" s="21"/>
      <c r="TBI52" s="21"/>
      <c r="TBJ52" s="21"/>
      <c r="TBK52" s="21"/>
      <c r="TBL52" s="21"/>
      <c r="TBM52" s="21"/>
      <c r="TBN52" s="21"/>
      <c r="TBO52" s="21"/>
      <c r="TBP52" s="21"/>
      <c r="TBQ52" s="21"/>
      <c r="TBR52" s="21"/>
      <c r="TBS52" s="21"/>
      <c r="TBT52" s="21"/>
      <c r="TBU52" s="21"/>
      <c r="TBV52" s="21"/>
      <c r="TBW52" s="21"/>
      <c r="TBX52" s="21"/>
      <c r="TBY52" s="21"/>
      <c r="TBZ52" s="21"/>
      <c r="TCA52" s="21"/>
      <c r="TCB52" s="21"/>
      <c r="TCC52" s="21"/>
      <c r="TCD52" s="21"/>
      <c r="TCE52" s="21"/>
      <c r="TCF52" s="21"/>
      <c r="TCG52" s="21"/>
      <c r="TCH52" s="21"/>
      <c r="TCI52" s="21"/>
      <c r="TCJ52" s="21"/>
      <c r="TCK52" s="21"/>
      <c r="TCL52" s="21"/>
      <c r="TCM52" s="21"/>
      <c r="TCN52" s="21"/>
      <c r="TCO52" s="21"/>
      <c r="TCP52" s="21"/>
      <c r="TCQ52" s="21"/>
      <c r="TCR52" s="21"/>
      <c r="TCS52" s="21"/>
      <c r="TCT52" s="21"/>
      <c r="TCU52" s="21"/>
      <c r="TCV52" s="21"/>
      <c r="TCW52" s="21"/>
      <c r="TCX52" s="21"/>
      <c r="TCY52" s="21"/>
      <c r="TCZ52" s="21"/>
      <c r="TDA52" s="21"/>
      <c r="TDB52" s="21"/>
      <c r="TDC52" s="21"/>
      <c r="TDD52" s="21"/>
      <c r="TDE52" s="21"/>
      <c r="TDF52" s="21"/>
      <c r="TDG52" s="21"/>
      <c r="TDH52" s="21"/>
      <c r="TDI52" s="21"/>
      <c r="TDJ52" s="21"/>
      <c r="TDK52" s="21"/>
      <c r="TDL52" s="21"/>
      <c r="TDM52" s="21"/>
      <c r="TDN52" s="21"/>
      <c r="TDO52" s="21"/>
      <c r="TDP52" s="21"/>
      <c r="TDQ52" s="21"/>
      <c r="TDR52" s="21"/>
      <c r="TDS52" s="21"/>
      <c r="TDT52" s="21"/>
      <c r="TDU52" s="21"/>
      <c r="TDV52" s="21"/>
      <c r="TDW52" s="21"/>
      <c r="TDX52" s="21"/>
      <c r="TDY52" s="21"/>
      <c r="TDZ52" s="21"/>
      <c r="TEA52" s="21"/>
      <c r="TEB52" s="21"/>
      <c r="TEC52" s="21"/>
      <c r="TED52" s="21"/>
      <c r="TEE52" s="21"/>
      <c r="TEF52" s="21"/>
      <c r="TEG52" s="21"/>
      <c r="TEH52" s="21"/>
      <c r="TEI52" s="21"/>
      <c r="TEJ52" s="21"/>
      <c r="TEK52" s="21"/>
      <c r="TEL52" s="21"/>
      <c r="TEM52" s="21"/>
      <c r="TEN52" s="21"/>
      <c r="TEO52" s="21"/>
      <c r="TEP52" s="21"/>
      <c r="TEQ52" s="21"/>
      <c r="TER52" s="21"/>
      <c r="TES52" s="21"/>
      <c r="TET52" s="21"/>
      <c r="TEU52" s="21"/>
      <c r="TEV52" s="21"/>
      <c r="TEW52" s="21"/>
      <c r="TEX52" s="21"/>
      <c r="TEY52" s="21"/>
      <c r="TEZ52" s="21"/>
      <c r="TFA52" s="21"/>
      <c r="TFB52" s="21"/>
      <c r="TFC52" s="21"/>
      <c r="TFD52" s="21"/>
      <c r="TFE52" s="21"/>
      <c r="TFF52" s="21"/>
      <c r="TFG52" s="21"/>
      <c r="TFH52" s="21"/>
      <c r="TFI52" s="21"/>
      <c r="TFJ52" s="21"/>
      <c r="TFK52" s="21"/>
      <c r="TFL52" s="21"/>
      <c r="TFM52" s="21"/>
      <c r="TFN52" s="21"/>
      <c r="TFO52" s="21"/>
      <c r="TFP52" s="21"/>
      <c r="TFQ52" s="21"/>
      <c r="TFR52" s="21"/>
      <c r="TFS52" s="21"/>
      <c r="TFT52" s="21"/>
      <c r="TFU52" s="21"/>
      <c r="TFV52" s="21"/>
      <c r="TFW52" s="21"/>
      <c r="TFX52" s="21"/>
      <c r="TFY52" s="21"/>
      <c r="TFZ52" s="21"/>
      <c r="TGA52" s="21"/>
      <c r="TGB52" s="21"/>
      <c r="TGC52" s="21"/>
      <c r="TGD52" s="21"/>
      <c r="TGE52" s="21"/>
      <c r="TGF52" s="21"/>
      <c r="TGG52" s="21"/>
      <c r="TGH52" s="21"/>
      <c r="TGI52" s="21"/>
      <c r="TGJ52" s="21"/>
      <c r="TGK52" s="21"/>
      <c r="TGL52" s="21"/>
      <c r="TGM52" s="21"/>
      <c r="TGN52" s="21"/>
      <c r="TGO52" s="21"/>
      <c r="TGP52" s="21"/>
      <c r="TGQ52" s="21"/>
      <c r="TGR52" s="21"/>
      <c r="TGS52" s="21"/>
      <c r="TGT52" s="21"/>
      <c r="TGU52" s="21"/>
      <c r="TGV52" s="21"/>
      <c r="TGW52" s="21"/>
      <c r="TGX52" s="21"/>
      <c r="TGY52" s="21"/>
      <c r="TGZ52" s="21"/>
      <c r="THA52" s="21"/>
      <c r="THB52" s="21"/>
      <c r="THC52" s="21"/>
      <c r="THD52" s="21"/>
      <c r="THE52" s="21"/>
      <c r="THF52" s="21"/>
      <c r="THG52" s="21"/>
      <c r="THH52" s="21"/>
      <c r="THI52" s="21"/>
      <c r="THJ52" s="21"/>
      <c r="THK52" s="21"/>
      <c r="THL52" s="21"/>
      <c r="THM52" s="21"/>
      <c r="THN52" s="21"/>
      <c r="THO52" s="21"/>
      <c r="THP52" s="21"/>
      <c r="THQ52" s="21"/>
      <c r="THR52" s="21"/>
      <c r="THS52" s="21"/>
      <c r="THT52" s="21"/>
      <c r="THU52" s="21"/>
      <c r="THV52" s="21"/>
      <c r="THW52" s="21"/>
      <c r="THX52" s="21"/>
      <c r="THY52" s="21"/>
      <c r="THZ52" s="21"/>
      <c r="TIA52" s="21"/>
      <c r="TIB52" s="21"/>
      <c r="TIC52" s="21"/>
      <c r="TID52" s="21"/>
      <c r="TIE52" s="21"/>
      <c r="TIF52" s="21"/>
      <c r="TIG52" s="21"/>
      <c r="TIH52" s="21"/>
      <c r="TII52" s="21"/>
      <c r="TIJ52" s="21"/>
      <c r="TIK52" s="21"/>
      <c r="TIL52" s="21"/>
      <c r="TIM52" s="21"/>
      <c r="TIN52" s="21"/>
      <c r="TIO52" s="21"/>
      <c r="TIP52" s="21"/>
      <c r="TIQ52" s="21"/>
      <c r="TIR52" s="21"/>
      <c r="TIS52" s="21"/>
      <c r="TIT52" s="21"/>
      <c r="TIU52" s="21"/>
      <c r="TIV52" s="21"/>
      <c r="TIW52" s="21"/>
      <c r="TIX52" s="21"/>
      <c r="TIY52" s="21"/>
      <c r="TIZ52" s="21"/>
      <c r="TJA52" s="21"/>
      <c r="TJB52" s="21"/>
      <c r="TJC52" s="21"/>
      <c r="TJD52" s="21"/>
      <c r="TJE52" s="21"/>
      <c r="TJF52" s="21"/>
      <c r="TJG52" s="21"/>
      <c r="TJH52" s="21"/>
      <c r="TJI52" s="21"/>
      <c r="TJJ52" s="21"/>
      <c r="TJK52" s="21"/>
      <c r="TJL52" s="21"/>
      <c r="TJM52" s="21"/>
      <c r="TJN52" s="21"/>
      <c r="TJO52" s="21"/>
      <c r="TJP52" s="21"/>
      <c r="TJQ52" s="21"/>
      <c r="TJR52" s="21"/>
      <c r="TJS52" s="21"/>
      <c r="TJT52" s="21"/>
      <c r="TJU52" s="21"/>
      <c r="TJV52" s="21"/>
      <c r="TJW52" s="21"/>
      <c r="TJX52" s="21"/>
      <c r="TJY52" s="21"/>
      <c r="TJZ52" s="21"/>
      <c r="TKA52" s="21"/>
      <c r="TKB52" s="21"/>
      <c r="TKC52" s="21"/>
      <c r="TKD52" s="21"/>
      <c r="TKE52" s="21"/>
      <c r="TKF52" s="21"/>
      <c r="TKG52" s="21"/>
      <c r="TKH52" s="21"/>
      <c r="TKI52" s="21"/>
      <c r="TKJ52" s="21"/>
      <c r="TKK52" s="21"/>
      <c r="TKL52" s="21"/>
      <c r="TKM52" s="21"/>
      <c r="TKN52" s="21"/>
      <c r="TKO52" s="21"/>
      <c r="TKP52" s="21"/>
      <c r="TKQ52" s="21"/>
      <c r="TKR52" s="21"/>
      <c r="TKS52" s="21"/>
      <c r="TKT52" s="21"/>
      <c r="TKU52" s="21"/>
      <c r="TKV52" s="21"/>
      <c r="TKW52" s="21"/>
      <c r="TKX52" s="21"/>
      <c r="TKY52" s="21"/>
      <c r="TKZ52" s="21"/>
      <c r="TLA52" s="21"/>
      <c r="TLB52" s="21"/>
      <c r="TLC52" s="21"/>
      <c r="TLD52" s="21"/>
      <c r="TLE52" s="21"/>
      <c r="TLF52" s="21"/>
      <c r="TLG52" s="21"/>
      <c r="TLH52" s="21"/>
      <c r="TLI52" s="21"/>
      <c r="TLJ52" s="21"/>
      <c r="TLK52" s="21"/>
      <c r="TLL52" s="21"/>
      <c r="TLM52" s="21"/>
      <c r="TLN52" s="21"/>
      <c r="TLO52" s="21"/>
      <c r="TLP52" s="21"/>
      <c r="TLQ52" s="21"/>
      <c r="TLR52" s="21"/>
      <c r="TLS52" s="21"/>
      <c r="TLT52" s="21"/>
      <c r="TLU52" s="21"/>
      <c r="TLV52" s="21"/>
      <c r="TLW52" s="21"/>
      <c r="TLX52" s="21"/>
      <c r="TLY52" s="21"/>
      <c r="TLZ52" s="21"/>
      <c r="TMA52" s="21"/>
      <c r="TMB52" s="21"/>
      <c r="TMC52" s="21"/>
      <c r="TMD52" s="21"/>
      <c r="TME52" s="21"/>
      <c r="TMF52" s="21"/>
      <c r="TMG52" s="21"/>
      <c r="TMH52" s="21"/>
      <c r="TMI52" s="21"/>
      <c r="TMJ52" s="21"/>
      <c r="TMK52" s="21"/>
      <c r="TML52" s="21"/>
      <c r="TMM52" s="21"/>
      <c r="TMN52" s="21"/>
      <c r="TMO52" s="21"/>
      <c r="TMP52" s="21"/>
      <c r="TMQ52" s="21"/>
      <c r="TMR52" s="21"/>
      <c r="TMS52" s="21"/>
      <c r="TMT52" s="21"/>
      <c r="TMU52" s="21"/>
      <c r="TMV52" s="21"/>
      <c r="TMW52" s="21"/>
      <c r="TMX52" s="21"/>
      <c r="TMY52" s="21"/>
      <c r="TMZ52" s="21"/>
      <c r="TNA52" s="21"/>
      <c r="TNB52" s="21"/>
      <c r="TNC52" s="21"/>
      <c r="TND52" s="21"/>
      <c r="TNE52" s="21"/>
      <c r="TNF52" s="21"/>
      <c r="TNG52" s="21"/>
      <c r="TNH52" s="21"/>
      <c r="TNI52" s="21"/>
      <c r="TNJ52" s="21"/>
      <c r="TNK52" s="21"/>
      <c r="TNL52" s="21"/>
      <c r="TNM52" s="21"/>
      <c r="TNN52" s="21"/>
      <c r="TNO52" s="21"/>
      <c r="TNP52" s="21"/>
      <c r="TNQ52" s="21"/>
      <c r="TNR52" s="21"/>
      <c r="TNS52" s="21"/>
      <c r="TNT52" s="21"/>
      <c r="TNU52" s="21"/>
      <c r="TNV52" s="21"/>
      <c r="TNW52" s="21"/>
      <c r="TNX52" s="21"/>
      <c r="TNY52" s="21"/>
      <c r="TNZ52" s="21"/>
      <c r="TOA52" s="21"/>
      <c r="TOB52" s="21"/>
      <c r="TOC52" s="21"/>
      <c r="TOD52" s="21"/>
      <c r="TOE52" s="21"/>
      <c r="TOF52" s="21"/>
      <c r="TOG52" s="21"/>
      <c r="TOH52" s="21"/>
      <c r="TOI52" s="21"/>
      <c r="TOJ52" s="21"/>
      <c r="TOK52" s="21"/>
      <c r="TOL52" s="21"/>
      <c r="TOM52" s="21"/>
      <c r="TON52" s="21"/>
      <c r="TOO52" s="21"/>
      <c r="TOP52" s="21"/>
      <c r="TOQ52" s="21"/>
      <c r="TOR52" s="21"/>
      <c r="TOS52" s="21"/>
      <c r="TOT52" s="21"/>
      <c r="TOU52" s="21"/>
      <c r="TOV52" s="21"/>
      <c r="TOW52" s="21"/>
      <c r="TOX52" s="21"/>
      <c r="TOY52" s="21"/>
      <c r="TOZ52" s="21"/>
      <c r="TPA52" s="21"/>
      <c r="TPB52" s="21"/>
      <c r="TPC52" s="21"/>
      <c r="TPD52" s="21"/>
      <c r="TPE52" s="21"/>
      <c r="TPF52" s="21"/>
      <c r="TPG52" s="21"/>
      <c r="TPH52" s="21"/>
      <c r="TPI52" s="21"/>
      <c r="TPJ52" s="21"/>
      <c r="TPK52" s="21"/>
      <c r="TPL52" s="21"/>
      <c r="TPM52" s="21"/>
      <c r="TPN52" s="21"/>
      <c r="TPO52" s="21"/>
      <c r="TPP52" s="21"/>
      <c r="TPQ52" s="21"/>
      <c r="TPR52" s="21"/>
      <c r="TPS52" s="21"/>
      <c r="TPT52" s="21"/>
      <c r="TPU52" s="21"/>
      <c r="TPV52" s="21"/>
      <c r="TPW52" s="21"/>
      <c r="TPX52" s="21"/>
      <c r="TPY52" s="21"/>
      <c r="TPZ52" s="21"/>
      <c r="TQA52" s="21"/>
      <c r="TQB52" s="21"/>
      <c r="TQC52" s="21"/>
      <c r="TQD52" s="21"/>
      <c r="TQE52" s="21"/>
      <c r="TQF52" s="21"/>
      <c r="TQG52" s="21"/>
      <c r="TQH52" s="21"/>
      <c r="TQI52" s="21"/>
      <c r="TQJ52" s="21"/>
      <c r="TQK52" s="21"/>
      <c r="TQL52" s="21"/>
      <c r="TQM52" s="21"/>
      <c r="TQN52" s="21"/>
      <c r="TQO52" s="21"/>
      <c r="TQP52" s="21"/>
      <c r="TQQ52" s="21"/>
      <c r="TQR52" s="21"/>
      <c r="TQS52" s="21"/>
      <c r="TQT52" s="21"/>
      <c r="TQU52" s="21"/>
      <c r="TQV52" s="21"/>
      <c r="TQW52" s="21"/>
      <c r="TQX52" s="21"/>
      <c r="TQY52" s="21"/>
      <c r="TQZ52" s="21"/>
      <c r="TRA52" s="21"/>
      <c r="TRB52" s="21"/>
      <c r="TRC52" s="21"/>
      <c r="TRD52" s="21"/>
      <c r="TRE52" s="21"/>
      <c r="TRF52" s="21"/>
      <c r="TRG52" s="21"/>
      <c r="TRH52" s="21"/>
      <c r="TRI52" s="21"/>
      <c r="TRJ52" s="21"/>
      <c r="TRK52" s="21"/>
      <c r="TRL52" s="21"/>
      <c r="TRM52" s="21"/>
      <c r="TRN52" s="21"/>
      <c r="TRO52" s="21"/>
      <c r="TRP52" s="21"/>
      <c r="TRQ52" s="21"/>
      <c r="TRR52" s="21"/>
      <c r="TRS52" s="21"/>
      <c r="TRT52" s="21"/>
      <c r="TRU52" s="21"/>
      <c r="TRV52" s="21"/>
      <c r="TRW52" s="21"/>
      <c r="TRX52" s="21"/>
      <c r="TRY52" s="21"/>
      <c r="TRZ52" s="21"/>
      <c r="TSA52" s="21"/>
      <c r="TSB52" s="21"/>
      <c r="TSC52" s="21"/>
      <c r="TSD52" s="21"/>
      <c r="TSE52" s="21"/>
      <c r="TSF52" s="21"/>
      <c r="TSG52" s="21"/>
      <c r="TSH52" s="21"/>
      <c r="TSI52" s="21"/>
      <c r="TSJ52" s="21"/>
      <c r="TSK52" s="21"/>
      <c r="TSL52" s="21"/>
      <c r="TSM52" s="21"/>
      <c r="TSN52" s="21"/>
      <c r="TSO52" s="21"/>
      <c r="TSP52" s="21"/>
      <c r="TSQ52" s="21"/>
      <c r="TSR52" s="21"/>
      <c r="TSS52" s="21"/>
      <c r="TST52" s="21"/>
      <c r="TSU52" s="21"/>
      <c r="TSV52" s="21"/>
      <c r="TSW52" s="21"/>
      <c r="TSX52" s="21"/>
      <c r="TSY52" s="21"/>
      <c r="TSZ52" s="21"/>
      <c r="TTA52" s="21"/>
      <c r="TTB52" s="21"/>
      <c r="TTC52" s="21"/>
      <c r="TTD52" s="21"/>
      <c r="TTE52" s="21"/>
      <c r="TTF52" s="21"/>
      <c r="TTG52" s="21"/>
      <c r="TTH52" s="21"/>
      <c r="TTI52" s="21"/>
      <c r="TTJ52" s="21"/>
      <c r="TTK52" s="21"/>
      <c r="TTL52" s="21"/>
      <c r="TTM52" s="21"/>
      <c r="TTN52" s="21"/>
      <c r="TTO52" s="21"/>
      <c r="TTP52" s="21"/>
      <c r="TTQ52" s="21"/>
      <c r="TTR52" s="21"/>
      <c r="TTS52" s="21"/>
      <c r="TTT52" s="21"/>
      <c r="TTU52" s="21"/>
      <c r="TTV52" s="21"/>
      <c r="TTW52" s="21"/>
      <c r="TTX52" s="21"/>
      <c r="TTY52" s="21"/>
      <c r="TTZ52" s="21"/>
      <c r="TUA52" s="21"/>
      <c r="TUB52" s="21"/>
      <c r="TUC52" s="21"/>
      <c r="TUD52" s="21"/>
      <c r="TUE52" s="21"/>
      <c r="TUF52" s="21"/>
      <c r="TUG52" s="21"/>
      <c r="TUH52" s="21"/>
      <c r="TUI52" s="21"/>
      <c r="TUJ52" s="21"/>
      <c r="TUK52" s="21"/>
      <c r="TUL52" s="21"/>
      <c r="TUM52" s="21"/>
      <c r="TUN52" s="21"/>
      <c r="TUO52" s="21"/>
      <c r="TUP52" s="21"/>
      <c r="TUQ52" s="21"/>
      <c r="TUR52" s="21"/>
      <c r="TUS52" s="21"/>
      <c r="TUT52" s="21"/>
      <c r="TUU52" s="21"/>
      <c r="TUV52" s="21"/>
      <c r="TUW52" s="21"/>
      <c r="TUX52" s="21"/>
      <c r="TUY52" s="21"/>
      <c r="TUZ52" s="21"/>
      <c r="TVA52" s="21"/>
      <c r="TVB52" s="21"/>
      <c r="TVC52" s="21"/>
      <c r="TVD52" s="21"/>
      <c r="TVE52" s="21"/>
      <c r="TVF52" s="21"/>
      <c r="TVG52" s="21"/>
      <c r="TVH52" s="21"/>
      <c r="TVI52" s="21"/>
      <c r="TVJ52" s="21"/>
      <c r="TVK52" s="21"/>
      <c r="TVL52" s="21"/>
      <c r="TVM52" s="21"/>
      <c r="TVN52" s="21"/>
      <c r="TVO52" s="21"/>
      <c r="TVP52" s="21"/>
      <c r="TVQ52" s="21"/>
      <c r="TVR52" s="21"/>
      <c r="TVS52" s="21"/>
      <c r="TVT52" s="21"/>
      <c r="TVU52" s="21"/>
      <c r="TVV52" s="21"/>
      <c r="TVW52" s="21"/>
      <c r="TVX52" s="21"/>
      <c r="TVY52" s="21"/>
      <c r="TVZ52" s="21"/>
      <c r="TWA52" s="21"/>
      <c r="TWB52" s="21"/>
      <c r="TWC52" s="21"/>
      <c r="TWD52" s="21"/>
      <c r="TWE52" s="21"/>
      <c r="TWF52" s="21"/>
      <c r="TWG52" s="21"/>
      <c r="TWH52" s="21"/>
      <c r="TWI52" s="21"/>
      <c r="TWJ52" s="21"/>
      <c r="TWK52" s="21"/>
      <c r="TWL52" s="21"/>
      <c r="TWM52" s="21"/>
      <c r="TWN52" s="21"/>
      <c r="TWO52" s="21"/>
      <c r="TWP52" s="21"/>
      <c r="TWQ52" s="21"/>
      <c r="TWR52" s="21"/>
      <c r="TWS52" s="21"/>
      <c r="TWT52" s="21"/>
      <c r="TWU52" s="21"/>
      <c r="TWV52" s="21"/>
      <c r="TWW52" s="21"/>
      <c r="TWX52" s="21"/>
      <c r="TWY52" s="21"/>
      <c r="TWZ52" s="21"/>
      <c r="TXA52" s="21"/>
      <c r="TXB52" s="21"/>
      <c r="TXC52" s="21"/>
      <c r="TXD52" s="21"/>
      <c r="TXE52" s="21"/>
      <c r="TXF52" s="21"/>
      <c r="TXG52" s="21"/>
      <c r="TXH52" s="21"/>
      <c r="TXI52" s="21"/>
      <c r="TXJ52" s="21"/>
      <c r="TXK52" s="21"/>
      <c r="TXL52" s="21"/>
      <c r="TXM52" s="21"/>
      <c r="TXN52" s="21"/>
      <c r="TXO52" s="21"/>
      <c r="TXP52" s="21"/>
      <c r="TXQ52" s="21"/>
      <c r="TXR52" s="21"/>
      <c r="TXS52" s="21"/>
      <c r="TXT52" s="21"/>
      <c r="TXU52" s="21"/>
      <c r="TXV52" s="21"/>
      <c r="TXW52" s="21"/>
      <c r="TXX52" s="21"/>
      <c r="TXY52" s="21"/>
      <c r="TXZ52" s="21"/>
      <c r="TYA52" s="21"/>
      <c r="TYB52" s="21"/>
      <c r="TYC52" s="21"/>
      <c r="TYD52" s="21"/>
      <c r="TYE52" s="21"/>
      <c r="TYF52" s="21"/>
      <c r="TYG52" s="21"/>
      <c r="TYH52" s="21"/>
      <c r="TYI52" s="21"/>
      <c r="TYJ52" s="21"/>
      <c r="TYK52" s="21"/>
      <c r="TYL52" s="21"/>
      <c r="TYM52" s="21"/>
      <c r="TYN52" s="21"/>
      <c r="TYO52" s="21"/>
      <c r="TYP52" s="21"/>
      <c r="TYQ52" s="21"/>
      <c r="TYR52" s="21"/>
      <c r="TYS52" s="21"/>
      <c r="TYT52" s="21"/>
      <c r="TYU52" s="21"/>
      <c r="TYV52" s="21"/>
      <c r="TYW52" s="21"/>
      <c r="TYX52" s="21"/>
      <c r="TYY52" s="21"/>
      <c r="TYZ52" s="21"/>
      <c r="TZA52" s="21"/>
      <c r="TZB52" s="21"/>
      <c r="TZC52" s="21"/>
      <c r="TZD52" s="21"/>
      <c r="TZE52" s="21"/>
      <c r="TZF52" s="21"/>
      <c r="TZG52" s="21"/>
      <c r="TZH52" s="21"/>
      <c r="TZI52" s="21"/>
      <c r="TZJ52" s="21"/>
      <c r="TZK52" s="21"/>
      <c r="TZL52" s="21"/>
      <c r="TZM52" s="21"/>
      <c r="TZN52" s="21"/>
      <c r="TZO52" s="21"/>
      <c r="TZP52" s="21"/>
      <c r="TZQ52" s="21"/>
      <c r="TZR52" s="21"/>
      <c r="TZS52" s="21"/>
      <c r="TZT52" s="21"/>
      <c r="TZU52" s="21"/>
      <c r="TZV52" s="21"/>
      <c r="TZW52" s="21"/>
      <c r="TZX52" s="21"/>
      <c r="TZY52" s="21"/>
      <c r="TZZ52" s="21"/>
      <c r="UAA52" s="21"/>
      <c r="UAB52" s="21"/>
      <c r="UAC52" s="21"/>
      <c r="UAD52" s="21"/>
      <c r="UAE52" s="21"/>
      <c r="UAF52" s="21"/>
      <c r="UAG52" s="21"/>
      <c r="UAH52" s="21"/>
      <c r="UAI52" s="21"/>
      <c r="UAJ52" s="21"/>
      <c r="UAK52" s="21"/>
      <c r="UAL52" s="21"/>
      <c r="UAM52" s="21"/>
      <c r="UAN52" s="21"/>
      <c r="UAO52" s="21"/>
      <c r="UAP52" s="21"/>
      <c r="UAQ52" s="21"/>
      <c r="UAR52" s="21"/>
      <c r="UAS52" s="21"/>
      <c r="UAT52" s="21"/>
      <c r="UAU52" s="21"/>
      <c r="UAV52" s="21"/>
      <c r="UAW52" s="21"/>
      <c r="UAX52" s="21"/>
      <c r="UAY52" s="21"/>
      <c r="UAZ52" s="21"/>
      <c r="UBA52" s="21"/>
      <c r="UBB52" s="21"/>
      <c r="UBC52" s="21"/>
      <c r="UBD52" s="21"/>
      <c r="UBE52" s="21"/>
      <c r="UBF52" s="21"/>
      <c r="UBG52" s="21"/>
      <c r="UBH52" s="21"/>
      <c r="UBI52" s="21"/>
      <c r="UBJ52" s="21"/>
      <c r="UBK52" s="21"/>
      <c r="UBL52" s="21"/>
      <c r="UBM52" s="21"/>
      <c r="UBN52" s="21"/>
      <c r="UBO52" s="21"/>
      <c r="UBP52" s="21"/>
      <c r="UBQ52" s="21"/>
      <c r="UBR52" s="21"/>
      <c r="UBS52" s="21"/>
      <c r="UBT52" s="21"/>
      <c r="UBU52" s="21"/>
      <c r="UBV52" s="21"/>
      <c r="UBW52" s="21"/>
      <c r="UBX52" s="21"/>
      <c r="UBY52" s="21"/>
      <c r="UBZ52" s="21"/>
      <c r="UCA52" s="21"/>
      <c r="UCB52" s="21"/>
      <c r="UCC52" s="21"/>
      <c r="UCD52" s="21"/>
      <c r="UCE52" s="21"/>
      <c r="UCF52" s="21"/>
      <c r="UCG52" s="21"/>
      <c r="UCH52" s="21"/>
      <c r="UCI52" s="21"/>
      <c r="UCJ52" s="21"/>
      <c r="UCK52" s="21"/>
      <c r="UCL52" s="21"/>
      <c r="UCM52" s="21"/>
      <c r="UCN52" s="21"/>
      <c r="UCO52" s="21"/>
      <c r="UCP52" s="21"/>
      <c r="UCQ52" s="21"/>
      <c r="UCR52" s="21"/>
      <c r="UCS52" s="21"/>
      <c r="UCT52" s="21"/>
      <c r="UCU52" s="21"/>
      <c r="UCV52" s="21"/>
      <c r="UCW52" s="21"/>
      <c r="UCX52" s="21"/>
      <c r="UCY52" s="21"/>
      <c r="UCZ52" s="21"/>
      <c r="UDA52" s="21"/>
      <c r="UDB52" s="21"/>
      <c r="UDC52" s="21"/>
      <c r="UDD52" s="21"/>
      <c r="UDE52" s="21"/>
      <c r="UDF52" s="21"/>
      <c r="UDG52" s="21"/>
      <c r="UDH52" s="21"/>
      <c r="UDI52" s="21"/>
      <c r="UDJ52" s="21"/>
      <c r="UDK52" s="21"/>
      <c r="UDL52" s="21"/>
      <c r="UDM52" s="21"/>
      <c r="UDN52" s="21"/>
      <c r="UDO52" s="21"/>
      <c r="UDP52" s="21"/>
      <c r="UDQ52" s="21"/>
      <c r="UDR52" s="21"/>
      <c r="UDS52" s="21"/>
      <c r="UDT52" s="21"/>
      <c r="UDU52" s="21"/>
      <c r="UDV52" s="21"/>
      <c r="UDW52" s="21"/>
      <c r="UDX52" s="21"/>
      <c r="UDY52" s="21"/>
      <c r="UDZ52" s="21"/>
      <c r="UEA52" s="21"/>
      <c r="UEB52" s="21"/>
      <c r="UEC52" s="21"/>
      <c r="UED52" s="21"/>
      <c r="UEE52" s="21"/>
      <c r="UEF52" s="21"/>
      <c r="UEG52" s="21"/>
      <c r="UEH52" s="21"/>
      <c r="UEI52" s="21"/>
      <c r="UEJ52" s="21"/>
      <c r="UEK52" s="21"/>
      <c r="UEL52" s="21"/>
      <c r="UEM52" s="21"/>
      <c r="UEN52" s="21"/>
      <c r="UEO52" s="21"/>
      <c r="UEP52" s="21"/>
      <c r="UEQ52" s="21"/>
      <c r="UER52" s="21"/>
      <c r="UES52" s="21"/>
      <c r="UET52" s="21"/>
      <c r="UEU52" s="21"/>
      <c r="UEV52" s="21"/>
      <c r="UEW52" s="21"/>
      <c r="UEX52" s="21"/>
      <c r="UEY52" s="21"/>
      <c r="UEZ52" s="21"/>
      <c r="UFA52" s="21"/>
      <c r="UFB52" s="21"/>
      <c r="UFC52" s="21"/>
      <c r="UFD52" s="21"/>
      <c r="UFE52" s="21"/>
      <c r="UFF52" s="21"/>
      <c r="UFG52" s="21"/>
      <c r="UFH52" s="21"/>
      <c r="UFI52" s="21"/>
      <c r="UFJ52" s="21"/>
      <c r="UFK52" s="21"/>
      <c r="UFL52" s="21"/>
      <c r="UFM52" s="21"/>
      <c r="UFN52" s="21"/>
      <c r="UFO52" s="21"/>
      <c r="UFP52" s="21"/>
      <c r="UFQ52" s="21"/>
      <c r="UFR52" s="21"/>
      <c r="UFS52" s="21"/>
      <c r="UFT52" s="21"/>
      <c r="UFU52" s="21"/>
      <c r="UFV52" s="21"/>
      <c r="UFW52" s="21"/>
      <c r="UFX52" s="21"/>
      <c r="UFY52" s="21"/>
      <c r="UFZ52" s="21"/>
      <c r="UGA52" s="21"/>
      <c r="UGB52" s="21"/>
      <c r="UGC52" s="21"/>
      <c r="UGD52" s="21"/>
      <c r="UGE52" s="21"/>
      <c r="UGF52" s="21"/>
      <c r="UGG52" s="21"/>
      <c r="UGH52" s="21"/>
      <c r="UGI52" s="21"/>
      <c r="UGJ52" s="21"/>
      <c r="UGK52" s="21"/>
      <c r="UGL52" s="21"/>
      <c r="UGM52" s="21"/>
      <c r="UGN52" s="21"/>
      <c r="UGO52" s="21"/>
      <c r="UGP52" s="21"/>
      <c r="UGQ52" s="21"/>
      <c r="UGR52" s="21"/>
      <c r="UGS52" s="21"/>
      <c r="UGT52" s="21"/>
      <c r="UGU52" s="21"/>
      <c r="UGV52" s="21"/>
      <c r="UGW52" s="21"/>
      <c r="UGX52" s="21"/>
      <c r="UGY52" s="21"/>
      <c r="UGZ52" s="21"/>
      <c r="UHA52" s="21"/>
      <c r="UHB52" s="21"/>
      <c r="UHC52" s="21"/>
      <c r="UHD52" s="21"/>
      <c r="UHE52" s="21"/>
      <c r="UHF52" s="21"/>
      <c r="UHG52" s="21"/>
      <c r="UHH52" s="21"/>
      <c r="UHI52" s="21"/>
      <c r="UHJ52" s="21"/>
      <c r="UHK52" s="21"/>
      <c r="UHL52" s="21"/>
      <c r="UHM52" s="21"/>
      <c r="UHN52" s="21"/>
      <c r="UHO52" s="21"/>
      <c r="UHP52" s="21"/>
      <c r="UHQ52" s="21"/>
      <c r="UHR52" s="21"/>
      <c r="UHS52" s="21"/>
      <c r="UHT52" s="21"/>
      <c r="UHU52" s="21"/>
      <c r="UHV52" s="21"/>
      <c r="UHW52" s="21"/>
      <c r="UHX52" s="21"/>
      <c r="UHY52" s="21"/>
      <c r="UHZ52" s="21"/>
      <c r="UIA52" s="21"/>
      <c r="UIB52" s="21"/>
      <c r="UIC52" s="21"/>
      <c r="UID52" s="21"/>
      <c r="UIE52" s="21"/>
      <c r="UIF52" s="21"/>
      <c r="UIG52" s="21"/>
      <c r="UIH52" s="21"/>
      <c r="UII52" s="21"/>
      <c r="UIJ52" s="21"/>
      <c r="UIK52" s="21"/>
      <c r="UIL52" s="21"/>
      <c r="UIM52" s="21"/>
      <c r="UIN52" s="21"/>
      <c r="UIO52" s="21"/>
      <c r="UIP52" s="21"/>
      <c r="UIQ52" s="21"/>
      <c r="UIR52" s="21"/>
      <c r="UIS52" s="21"/>
      <c r="UIT52" s="21"/>
      <c r="UIU52" s="21"/>
      <c r="UIV52" s="21"/>
      <c r="UIW52" s="21"/>
      <c r="UIX52" s="21"/>
      <c r="UIY52" s="21"/>
      <c r="UIZ52" s="21"/>
      <c r="UJA52" s="21"/>
      <c r="UJB52" s="21"/>
      <c r="UJC52" s="21"/>
      <c r="UJD52" s="21"/>
      <c r="UJE52" s="21"/>
      <c r="UJF52" s="21"/>
      <c r="UJG52" s="21"/>
      <c r="UJH52" s="21"/>
      <c r="UJI52" s="21"/>
      <c r="UJJ52" s="21"/>
      <c r="UJK52" s="21"/>
      <c r="UJL52" s="21"/>
      <c r="UJM52" s="21"/>
      <c r="UJN52" s="21"/>
      <c r="UJO52" s="21"/>
      <c r="UJP52" s="21"/>
      <c r="UJQ52" s="21"/>
      <c r="UJR52" s="21"/>
      <c r="UJS52" s="21"/>
      <c r="UJT52" s="21"/>
      <c r="UJU52" s="21"/>
      <c r="UJV52" s="21"/>
      <c r="UJW52" s="21"/>
      <c r="UJX52" s="21"/>
      <c r="UJY52" s="21"/>
      <c r="UJZ52" s="21"/>
      <c r="UKA52" s="21"/>
      <c r="UKB52" s="21"/>
      <c r="UKC52" s="21"/>
      <c r="UKD52" s="21"/>
      <c r="UKE52" s="21"/>
      <c r="UKF52" s="21"/>
      <c r="UKG52" s="21"/>
      <c r="UKH52" s="21"/>
      <c r="UKI52" s="21"/>
      <c r="UKJ52" s="21"/>
      <c r="UKK52" s="21"/>
      <c r="UKL52" s="21"/>
      <c r="UKM52" s="21"/>
      <c r="UKN52" s="21"/>
      <c r="UKO52" s="21"/>
      <c r="UKP52" s="21"/>
      <c r="UKQ52" s="21"/>
      <c r="UKR52" s="21"/>
      <c r="UKS52" s="21"/>
      <c r="UKT52" s="21"/>
      <c r="UKU52" s="21"/>
      <c r="UKV52" s="21"/>
      <c r="UKW52" s="21"/>
      <c r="UKX52" s="21"/>
      <c r="UKY52" s="21"/>
      <c r="UKZ52" s="21"/>
      <c r="ULA52" s="21"/>
      <c r="ULB52" s="21"/>
      <c r="ULC52" s="21"/>
      <c r="ULD52" s="21"/>
      <c r="ULE52" s="21"/>
      <c r="ULF52" s="21"/>
      <c r="ULG52" s="21"/>
      <c r="ULH52" s="21"/>
      <c r="ULI52" s="21"/>
      <c r="ULJ52" s="21"/>
      <c r="ULK52" s="21"/>
      <c r="ULL52" s="21"/>
      <c r="ULM52" s="21"/>
      <c r="ULN52" s="21"/>
      <c r="ULO52" s="21"/>
      <c r="ULP52" s="21"/>
      <c r="ULQ52" s="21"/>
      <c r="ULR52" s="21"/>
      <c r="ULS52" s="21"/>
      <c r="ULT52" s="21"/>
      <c r="ULU52" s="21"/>
      <c r="ULV52" s="21"/>
      <c r="ULW52" s="21"/>
      <c r="ULX52" s="21"/>
      <c r="ULY52" s="21"/>
      <c r="ULZ52" s="21"/>
      <c r="UMA52" s="21"/>
      <c r="UMB52" s="21"/>
      <c r="UMC52" s="21"/>
      <c r="UMD52" s="21"/>
      <c r="UME52" s="21"/>
      <c r="UMF52" s="21"/>
      <c r="UMG52" s="21"/>
      <c r="UMH52" s="21"/>
      <c r="UMI52" s="21"/>
      <c r="UMJ52" s="21"/>
      <c r="UMK52" s="21"/>
      <c r="UML52" s="21"/>
      <c r="UMM52" s="21"/>
      <c r="UMN52" s="21"/>
      <c r="UMO52" s="21"/>
      <c r="UMP52" s="21"/>
      <c r="UMQ52" s="21"/>
      <c r="UMR52" s="21"/>
      <c r="UMS52" s="21"/>
      <c r="UMT52" s="21"/>
      <c r="UMU52" s="21"/>
      <c r="UMV52" s="21"/>
      <c r="UMW52" s="21"/>
      <c r="UMX52" s="21"/>
      <c r="UMY52" s="21"/>
      <c r="UMZ52" s="21"/>
      <c r="UNA52" s="21"/>
      <c r="UNB52" s="21"/>
      <c r="UNC52" s="21"/>
      <c r="UND52" s="21"/>
      <c r="UNE52" s="21"/>
      <c r="UNF52" s="21"/>
      <c r="UNG52" s="21"/>
      <c r="UNH52" s="21"/>
      <c r="UNI52" s="21"/>
      <c r="UNJ52" s="21"/>
      <c r="UNK52" s="21"/>
      <c r="UNL52" s="21"/>
      <c r="UNM52" s="21"/>
      <c r="UNN52" s="21"/>
      <c r="UNO52" s="21"/>
      <c r="UNP52" s="21"/>
      <c r="UNQ52" s="21"/>
      <c r="UNR52" s="21"/>
      <c r="UNS52" s="21"/>
      <c r="UNT52" s="21"/>
      <c r="UNU52" s="21"/>
      <c r="UNV52" s="21"/>
      <c r="UNW52" s="21"/>
      <c r="UNX52" s="21"/>
      <c r="UNY52" s="21"/>
      <c r="UNZ52" s="21"/>
      <c r="UOA52" s="21"/>
      <c r="UOB52" s="21"/>
      <c r="UOC52" s="21"/>
      <c r="UOD52" s="21"/>
      <c r="UOE52" s="21"/>
      <c r="UOF52" s="21"/>
      <c r="UOG52" s="21"/>
      <c r="UOH52" s="21"/>
      <c r="UOI52" s="21"/>
      <c r="UOJ52" s="21"/>
      <c r="UOK52" s="21"/>
      <c r="UOL52" s="21"/>
      <c r="UOM52" s="21"/>
      <c r="UON52" s="21"/>
      <c r="UOO52" s="21"/>
      <c r="UOP52" s="21"/>
      <c r="UOQ52" s="21"/>
      <c r="UOR52" s="21"/>
      <c r="UOS52" s="21"/>
      <c r="UOT52" s="21"/>
      <c r="UOU52" s="21"/>
      <c r="UOV52" s="21"/>
      <c r="UOW52" s="21"/>
      <c r="UOX52" s="21"/>
      <c r="UOY52" s="21"/>
      <c r="UOZ52" s="21"/>
      <c r="UPA52" s="21"/>
      <c r="UPB52" s="21"/>
      <c r="UPC52" s="21"/>
      <c r="UPD52" s="21"/>
      <c r="UPE52" s="21"/>
      <c r="UPF52" s="21"/>
      <c r="UPG52" s="21"/>
      <c r="UPH52" s="21"/>
      <c r="UPI52" s="21"/>
      <c r="UPJ52" s="21"/>
      <c r="UPK52" s="21"/>
      <c r="UPL52" s="21"/>
      <c r="UPM52" s="21"/>
      <c r="UPN52" s="21"/>
      <c r="UPO52" s="21"/>
      <c r="UPP52" s="21"/>
      <c r="UPQ52" s="21"/>
      <c r="UPR52" s="21"/>
      <c r="UPS52" s="21"/>
      <c r="UPT52" s="21"/>
      <c r="UPU52" s="21"/>
      <c r="UPV52" s="21"/>
      <c r="UPW52" s="21"/>
      <c r="UPX52" s="21"/>
      <c r="UPY52" s="21"/>
      <c r="UPZ52" s="21"/>
      <c r="UQA52" s="21"/>
      <c r="UQB52" s="21"/>
      <c r="UQC52" s="21"/>
      <c r="UQD52" s="21"/>
      <c r="UQE52" s="21"/>
      <c r="UQF52" s="21"/>
      <c r="UQG52" s="21"/>
      <c r="UQH52" s="21"/>
      <c r="UQI52" s="21"/>
      <c r="UQJ52" s="21"/>
      <c r="UQK52" s="21"/>
      <c r="UQL52" s="21"/>
      <c r="UQM52" s="21"/>
      <c r="UQN52" s="21"/>
      <c r="UQO52" s="21"/>
      <c r="UQP52" s="21"/>
      <c r="UQQ52" s="21"/>
      <c r="UQR52" s="21"/>
      <c r="UQS52" s="21"/>
      <c r="UQT52" s="21"/>
      <c r="UQU52" s="21"/>
      <c r="UQV52" s="21"/>
      <c r="UQW52" s="21"/>
      <c r="UQX52" s="21"/>
      <c r="UQY52" s="21"/>
      <c r="UQZ52" s="21"/>
      <c r="URA52" s="21"/>
      <c r="URB52" s="21"/>
      <c r="URC52" s="21"/>
      <c r="URD52" s="21"/>
      <c r="URE52" s="21"/>
      <c r="URF52" s="21"/>
      <c r="URG52" s="21"/>
      <c r="URH52" s="21"/>
      <c r="URI52" s="21"/>
      <c r="URJ52" s="21"/>
      <c r="URK52" s="21"/>
      <c r="URL52" s="21"/>
      <c r="URM52" s="21"/>
      <c r="URN52" s="21"/>
      <c r="URO52" s="21"/>
      <c r="URP52" s="21"/>
      <c r="URQ52" s="21"/>
      <c r="URR52" s="21"/>
      <c r="URS52" s="21"/>
      <c r="URT52" s="21"/>
      <c r="URU52" s="21"/>
      <c r="URV52" s="21"/>
      <c r="URW52" s="21"/>
      <c r="URX52" s="21"/>
      <c r="URY52" s="21"/>
      <c r="URZ52" s="21"/>
      <c r="USA52" s="21"/>
      <c r="USB52" s="21"/>
      <c r="USC52" s="21"/>
      <c r="USD52" s="21"/>
      <c r="USE52" s="21"/>
      <c r="USF52" s="21"/>
      <c r="USG52" s="21"/>
      <c r="USH52" s="21"/>
      <c r="USI52" s="21"/>
      <c r="USJ52" s="21"/>
      <c r="USK52" s="21"/>
      <c r="USL52" s="21"/>
      <c r="USM52" s="21"/>
      <c r="USN52" s="21"/>
      <c r="USO52" s="21"/>
      <c r="USP52" s="21"/>
      <c r="USQ52" s="21"/>
      <c r="USR52" s="21"/>
      <c r="USS52" s="21"/>
      <c r="UST52" s="21"/>
      <c r="USU52" s="21"/>
      <c r="USV52" s="21"/>
      <c r="USW52" s="21"/>
      <c r="USX52" s="21"/>
      <c r="USY52" s="21"/>
      <c r="USZ52" s="21"/>
      <c r="UTA52" s="21"/>
      <c r="UTB52" s="21"/>
      <c r="UTC52" s="21"/>
      <c r="UTD52" s="21"/>
      <c r="UTE52" s="21"/>
      <c r="UTF52" s="21"/>
      <c r="UTG52" s="21"/>
      <c r="UTH52" s="21"/>
      <c r="UTI52" s="21"/>
      <c r="UTJ52" s="21"/>
      <c r="UTK52" s="21"/>
      <c r="UTL52" s="21"/>
      <c r="UTM52" s="21"/>
      <c r="UTN52" s="21"/>
      <c r="UTO52" s="21"/>
      <c r="UTP52" s="21"/>
      <c r="UTQ52" s="21"/>
      <c r="UTR52" s="21"/>
      <c r="UTS52" s="21"/>
      <c r="UTT52" s="21"/>
      <c r="UTU52" s="21"/>
      <c r="UTV52" s="21"/>
      <c r="UTW52" s="21"/>
      <c r="UTX52" s="21"/>
      <c r="UTY52" s="21"/>
      <c r="UTZ52" s="21"/>
      <c r="UUA52" s="21"/>
      <c r="UUB52" s="21"/>
      <c r="UUC52" s="21"/>
      <c r="UUD52" s="21"/>
      <c r="UUE52" s="21"/>
      <c r="UUF52" s="21"/>
      <c r="UUG52" s="21"/>
      <c r="UUH52" s="21"/>
      <c r="UUI52" s="21"/>
      <c r="UUJ52" s="21"/>
      <c r="UUK52" s="21"/>
      <c r="UUL52" s="21"/>
      <c r="UUM52" s="21"/>
      <c r="UUN52" s="21"/>
      <c r="UUO52" s="21"/>
      <c r="UUP52" s="21"/>
      <c r="UUQ52" s="21"/>
      <c r="UUR52" s="21"/>
      <c r="UUS52" s="21"/>
      <c r="UUT52" s="21"/>
      <c r="UUU52" s="21"/>
      <c r="UUV52" s="21"/>
      <c r="UUW52" s="21"/>
      <c r="UUX52" s="21"/>
      <c r="UUY52" s="21"/>
      <c r="UUZ52" s="21"/>
      <c r="UVA52" s="21"/>
      <c r="UVB52" s="21"/>
      <c r="UVC52" s="21"/>
      <c r="UVD52" s="21"/>
      <c r="UVE52" s="21"/>
      <c r="UVF52" s="21"/>
      <c r="UVG52" s="21"/>
      <c r="UVH52" s="21"/>
      <c r="UVI52" s="21"/>
      <c r="UVJ52" s="21"/>
      <c r="UVK52" s="21"/>
      <c r="UVL52" s="21"/>
      <c r="UVM52" s="21"/>
      <c r="UVN52" s="21"/>
      <c r="UVO52" s="21"/>
      <c r="UVP52" s="21"/>
      <c r="UVQ52" s="21"/>
      <c r="UVR52" s="21"/>
      <c r="UVS52" s="21"/>
      <c r="UVT52" s="21"/>
      <c r="UVU52" s="21"/>
      <c r="UVV52" s="21"/>
      <c r="UVW52" s="21"/>
      <c r="UVX52" s="21"/>
      <c r="UVY52" s="21"/>
      <c r="UVZ52" s="21"/>
      <c r="UWA52" s="21"/>
      <c r="UWB52" s="21"/>
      <c r="UWC52" s="21"/>
      <c r="UWD52" s="21"/>
      <c r="UWE52" s="21"/>
      <c r="UWF52" s="21"/>
      <c r="UWG52" s="21"/>
      <c r="UWH52" s="21"/>
      <c r="UWI52" s="21"/>
      <c r="UWJ52" s="21"/>
      <c r="UWK52" s="21"/>
      <c r="UWL52" s="21"/>
      <c r="UWM52" s="21"/>
      <c r="UWN52" s="21"/>
      <c r="UWO52" s="21"/>
      <c r="UWP52" s="21"/>
      <c r="UWQ52" s="21"/>
      <c r="UWR52" s="21"/>
      <c r="UWS52" s="21"/>
      <c r="UWT52" s="21"/>
      <c r="UWU52" s="21"/>
      <c r="UWV52" s="21"/>
      <c r="UWW52" s="21"/>
      <c r="UWX52" s="21"/>
      <c r="UWY52" s="21"/>
      <c r="UWZ52" s="21"/>
      <c r="UXA52" s="21"/>
      <c r="UXB52" s="21"/>
      <c r="UXC52" s="21"/>
      <c r="UXD52" s="21"/>
      <c r="UXE52" s="21"/>
      <c r="UXF52" s="21"/>
      <c r="UXG52" s="21"/>
      <c r="UXH52" s="21"/>
      <c r="UXI52" s="21"/>
      <c r="UXJ52" s="21"/>
      <c r="UXK52" s="21"/>
      <c r="UXL52" s="21"/>
      <c r="UXM52" s="21"/>
      <c r="UXN52" s="21"/>
      <c r="UXO52" s="21"/>
      <c r="UXP52" s="21"/>
      <c r="UXQ52" s="21"/>
      <c r="UXR52" s="21"/>
      <c r="UXS52" s="21"/>
      <c r="UXT52" s="21"/>
      <c r="UXU52" s="21"/>
      <c r="UXV52" s="21"/>
      <c r="UXW52" s="21"/>
      <c r="UXX52" s="21"/>
      <c r="UXY52" s="21"/>
      <c r="UXZ52" s="21"/>
      <c r="UYA52" s="21"/>
      <c r="UYB52" s="21"/>
      <c r="UYC52" s="21"/>
      <c r="UYD52" s="21"/>
      <c r="UYE52" s="21"/>
      <c r="UYF52" s="21"/>
      <c r="UYG52" s="21"/>
      <c r="UYH52" s="21"/>
      <c r="UYI52" s="21"/>
      <c r="UYJ52" s="21"/>
      <c r="UYK52" s="21"/>
      <c r="UYL52" s="21"/>
      <c r="UYM52" s="21"/>
      <c r="UYN52" s="21"/>
      <c r="UYO52" s="21"/>
      <c r="UYP52" s="21"/>
      <c r="UYQ52" s="21"/>
      <c r="UYR52" s="21"/>
      <c r="UYS52" s="21"/>
      <c r="UYT52" s="21"/>
      <c r="UYU52" s="21"/>
      <c r="UYV52" s="21"/>
      <c r="UYW52" s="21"/>
      <c r="UYX52" s="21"/>
      <c r="UYY52" s="21"/>
      <c r="UYZ52" s="21"/>
      <c r="UZA52" s="21"/>
      <c r="UZB52" s="21"/>
      <c r="UZC52" s="21"/>
      <c r="UZD52" s="21"/>
      <c r="UZE52" s="21"/>
      <c r="UZF52" s="21"/>
      <c r="UZG52" s="21"/>
      <c r="UZH52" s="21"/>
      <c r="UZI52" s="21"/>
      <c r="UZJ52" s="21"/>
      <c r="UZK52" s="21"/>
      <c r="UZL52" s="21"/>
      <c r="UZM52" s="21"/>
      <c r="UZN52" s="21"/>
      <c r="UZO52" s="21"/>
      <c r="UZP52" s="21"/>
      <c r="UZQ52" s="21"/>
      <c r="UZR52" s="21"/>
      <c r="UZS52" s="21"/>
      <c r="UZT52" s="21"/>
      <c r="UZU52" s="21"/>
      <c r="UZV52" s="21"/>
      <c r="UZW52" s="21"/>
      <c r="UZX52" s="21"/>
      <c r="UZY52" s="21"/>
      <c r="UZZ52" s="21"/>
      <c r="VAA52" s="21"/>
      <c r="VAB52" s="21"/>
      <c r="VAC52" s="21"/>
      <c r="VAD52" s="21"/>
      <c r="VAE52" s="21"/>
      <c r="VAF52" s="21"/>
      <c r="VAG52" s="21"/>
      <c r="VAH52" s="21"/>
      <c r="VAI52" s="21"/>
      <c r="VAJ52" s="21"/>
      <c r="VAK52" s="21"/>
      <c r="VAL52" s="21"/>
      <c r="VAM52" s="21"/>
      <c r="VAN52" s="21"/>
      <c r="VAO52" s="21"/>
      <c r="VAP52" s="21"/>
      <c r="VAQ52" s="21"/>
      <c r="VAR52" s="21"/>
      <c r="VAS52" s="21"/>
      <c r="VAT52" s="21"/>
      <c r="VAU52" s="21"/>
      <c r="VAV52" s="21"/>
      <c r="VAW52" s="21"/>
      <c r="VAX52" s="21"/>
      <c r="VAY52" s="21"/>
      <c r="VAZ52" s="21"/>
      <c r="VBA52" s="21"/>
      <c r="VBB52" s="21"/>
      <c r="VBC52" s="21"/>
      <c r="VBD52" s="21"/>
      <c r="VBE52" s="21"/>
      <c r="VBF52" s="21"/>
      <c r="VBG52" s="21"/>
      <c r="VBH52" s="21"/>
      <c r="VBI52" s="21"/>
      <c r="VBJ52" s="21"/>
      <c r="VBK52" s="21"/>
      <c r="VBL52" s="21"/>
      <c r="VBM52" s="21"/>
      <c r="VBN52" s="21"/>
      <c r="VBO52" s="21"/>
      <c r="VBP52" s="21"/>
      <c r="VBQ52" s="21"/>
      <c r="VBR52" s="21"/>
      <c r="VBS52" s="21"/>
      <c r="VBT52" s="21"/>
      <c r="VBU52" s="21"/>
      <c r="VBV52" s="21"/>
      <c r="VBW52" s="21"/>
      <c r="VBX52" s="21"/>
      <c r="VBY52" s="21"/>
      <c r="VBZ52" s="21"/>
      <c r="VCA52" s="21"/>
      <c r="VCB52" s="21"/>
      <c r="VCC52" s="21"/>
      <c r="VCD52" s="21"/>
      <c r="VCE52" s="21"/>
      <c r="VCF52" s="21"/>
      <c r="VCG52" s="21"/>
      <c r="VCH52" s="21"/>
      <c r="VCI52" s="21"/>
      <c r="VCJ52" s="21"/>
      <c r="VCK52" s="21"/>
      <c r="VCL52" s="21"/>
      <c r="VCM52" s="21"/>
      <c r="VCN52" s="21"/>
      <c r="VCO52" s="21"/>
      <c r="VCP52" s="21"/>
      <c r="VCQ52" s="21"/>
      <c r="VCR52" s="21"/>
      <c r="VCS52" s="21"/>
      <c r="VCT52" s="21"/>
      <c r="VCU52" s="21"/>
      <c r="VCV52" s="21"/>
      <c r="VCW52" s="21"/>
      <c r="VCX52" s="21"/>
      <c r="VCY52" s="21"/>
      <c r="VCZ52" s="21"/>
      <c r="VDA52" s="21"/>
      <c r="VDB52" s="21"/>
      <c r="VDC52" s="21"/>
      <c r="VDD52" s="21"/>
      <c r="VDE52" s="21"/>
      <c r="VDF52" s="21"/>
      <c r="VDG52" s="21"/>
      <c r="VDH52" s="21"/>
      <c r="VDI52" s="21"/>
      <c r="VDJ52" s="21"/>
      <c r="VDK52" s="21"/>
      <c r="VDL52" s="21"/>
      <c r="VDM52" s="21"/>
      <c r="VDN52" s="21"/>
      <c r="VDO52" s="21"/>
      <c r="VDP52" s="21"/>
      <c r="VDQ52" s="21"/>
      <c r="VDR52" s="21"/>
      <c r="VDS52" s="21"/>
      <c r="VDT52" s="21"/>
      <c r="VDU52" s="21"/>
      <c r="VDV52" s="21"/>
      <c r="VDW52" s="21"/>
      <c r="VDX52" s="21"/>
      <c r="VDY52" s="21"/>
      <c r="VDZ52" s="21"/>
      <c r="VEA52" s="21"/>
      <c r="VEB52" s="21"/>
      <c r="VEC52" s="21"/>
      <c r="VED52" s="21"/>
      <c r="VEE52" s="21"/>
      <c r="VEF52" s="21"/>
      <c r="VEG52" s="21"/>
      <c r="VEH52" s="21"/>
      <c r="VEI52" s="21"/>
      <c r="VEJ52" s="21"/>
      <c r="VEK52" s="21"/>
      <c r="VEL52" s="21"/>
      <c r="VEM52" s="21"/>
      <c r="VEN52" s="21"/>
      <c r="VEO52" s="21"/>
      <c r="VEP52" s="21"/>
      <c r="VEQ52" s="21"/>
      <c r="VER52" s="21"/>
      <c r="VES52" s="21"/>
      <c r="VET52" s="21"/>
      <c r="VEU52" s="21"/>
      <c r="VEV52" s="21"/>
      <c r="VEW52" s="21"/>
      <c r="VEX52" s="21"/>
      <c r="VEY52" s="21"/>
      <c r="VEZ52" s="21"/>
      <c r="VFA52" s="21"/>
      <c r="VFB52" s="21"/>
      <c r="VFC52" s="21"/>
      <c r="VFD52" s="21"/>
      <c r="VFE52" s="21"/>
      <c r="VFF52" s="21"/>
      <c r="VFG52" s="21"/>
      <c r="VFH52" s="21"/>
      <c r="VFI52" s="21"/>
      <c r="VFJ52" s="21"/>
      <c r="VFK52" s="21"/>
      <c r="VFL52" s="21"/>
      <c r="VFM52" s="21"/>
      <c r="VFN52" s="21"/>
      <c r="VFO52" s="21"/>
      <c r="VFP52" s="21"/>
      <c r="VFQ52" s="21"/>
      <c r="VFR52" s="21"/>
      <c r="VFS52" s="21"/>
      <c r="VFT52" s="21"/>
      <c r="VFU52" s="21"/>
      <c r="VFV52" s="21"/>
      <c r="VFW52" s="21"/>
      <c r="VFX52" s="21"/>
      <c r="VFY52" s="21"/>
      <c r="VFZ52" s="21"/>
      <c r="VGA52" s="21"/>
      <c r="VGB52" s="21"/>
      <c r="VGC52" s="21"/>
      <c r="VGD52" s="21"/>
      <c r="VGE52" s="21"/>
      <c r="VGF52" s="21"/>
      <c r="VGG52" s="21"/>
      <c r="VGH52" s="21"/>
      <c r="VGI52" s="21"/>
      <c r="VGJ52" s="21"/>
      <c r="VGK52" s="21"/>
      <c r="VGL52" s="21"/>
      <c r="VGM52" s="21"/>
      <c r="VGN52" s="21"/>
      <c r="VGO52" s="21"/>
      <c r="VGP52" s="21"/>
      <c r="VGQ52" s="21"/>
      <c r="VGR52" s="21"/>
      <c r="VGS52" s="21"/>
      <c r="VGT52" s="21"/>
      <c r="VGU52" s="21"/>
      <c r="VGV52" s="21"/>
      <c r="VGW52" s="21"/>
      <c r="VGX52" s="21"/>
      <c r="VGY52" s="21"/>
      <c r="VGZ52" s="21"/>
      <c r="VHA52" s="21"/>
      <c r="VHB52" s="21"/>
      <c r="VHC52" s="21"/>
      <c r="VHD52" s="21"/>
      <c r="VHE52" s="21"/>
      <c r="VHF52" s="21"/>
      <c r="VHG52" s="21"/>
      <c r="VHH52" s="21"/>
      <c r="VHI52" s="21"/>
      <c r="VHJ52" s="21"/>
      <c r="VHK52" s="21"/>
      <c r="VHL52" s="21"/>
      <c r="VHM52" s="21"/>
      <c r="VHN52" s="21"/>
      <c r="VHO52" s="21"/>
      <c r="VHP52" s="21"/>
      <c r="VHQ52" s="21"/>
      <c r="VHR52" s="21"/>
      <c r="VHS52" s="21"/>
      <c r="VHT52" s="21"/>
      <c r="VHU52" s="21"/>
      <c r="VHV52" s="21"/>
      <c r="VHW52" s="21"/>
      <c r="VHX52" s="21"/>
      <c r="VHY52" s="21"/>
      <c r="VHZ52" s="21"/>
      <c r="VIA52" s="21"/>
      <c r="VIB52" s="21"/>
      <c r="VIC52" s="21"/>
      <c r="VID52" s="21"/>
      <c r="VIE52" s="21"/>
      <c r="VIF52" s="21"/>
      <c r="VIG52" s="21"/>
      <c r="VIH52" s="21"/>
      <c r="VII52" s="21"/>
      <c r="VIJ52" s="21"/>
      <c r="VIK52" s="21"/>
      <c r="VIL52" s="21"/>
      <c r="VIM52" s="21"/>
      <c r="VIN52" s="21"/>
      <c r="VIO52" s="21"/>
      <c r="VIP52" s="21"/>
      <c r="VIQ52" s="21"/>
      <c r="VIR52" s="21"/>
      <c r="VIS52" s="21"/>
      <c r="VIT52" s="21"/>
      <c r="VIU52" s="21"/>
      <c r="VIV52" s="21"/>
      <c r="VIW52" s="21"/>
      <c r="VIX52" s="21"/>
      <c r="VIY52" s="21"/>
      <c r="VIZ52" s="21"/>
      <c r="VJA52" s="21"/>
      <c r="VJB52" s="21"/>
      <c r="VJC52" s="21"/>
      <c r="VJD52" s="21"/>
      <c r="VJE52" s="21"/>
      <c r="VJF52" s="21"/>
      <c r="VJG52" s="21"/>
      <c r="VJH52" s="21"/>
      <c r="VJI52" s="21"/>
      <c r="VJJ52" s="21"/>
      <c r="VJK52" s="21"/>
      <c r="VJL52" s="21"/>
      <c r="VJM52" s="21"/>
      <c r="VJN52" s="21"/>
      <c r="VJO52" s="21"/>
      <c r="VJP52" s="21"/>
      <c r="VJQ52" s="21"/>
      <c r="VJR52" s="21"/>
      <c r="VJS52" s="21"/>
      <c r="VJT52" s="21"/>
      <c r="VJU52" s="21"/>
      <c r="VJV52" s="21"/>
      <c r="VJW52" s="21"/>
      <c r="VJX52" s="21"/>
      <c r="VJY52" s="21"/>
      <c r="VJZ52" s="21"/>
      <c r="VKA52" s="21"/>
      <c r="VKB52" s="21"/>
      <c r="VKC52" s="21"/>
      <c r="VKD52" s="21"/>
      <c r="VKE52" s="21"/>
      <c r="VKF52" s="21"/>
      <c r="VKG52" s="21"/>
      <c r="VKH52" s="21"/>
      <c r="VKI52" s="21"/>
      <c r="VKJ52" s="21"/>
      <c r="VKK52" s="21"/>
      <c r="VKL52" s="21"/>
      <c r="VKM52" s="21"/>
      <c r="VKN52" s="21"/>
      <c r="VKO52" s="21"/>
      <c r="VKP52" s="21"/>
      <c r="VKQ52" s="21"/>
      <c r="VKR52" s="21"/>
      <c r="VKS52" s="21"/>
      <c r="VKT52" s="21"/>
      <c r="VKU52" s="21"/>
      <c r="VKV52" s="21"/>
      <c r="VKW52" s="21"/>
      <c r="VKX52" s="21"/>
      <c r="VKY52" s="21"/>
      <c r="VKZ52" s="21"/>
      <c r="VLA52" s="21"/>
      <c r="VLB52" s="21"/>
      <c r="VLC52" s="21"/>
      <c r="VLD52" s="21"/>
      <c r="VLE52" s="21"/>
      <c r="VLF52" s="21"/>
      <c r="VLG52" s="21"/>
      <c r="VLH52" s="21"/>
      <c r="VLI52" s="21"/>
      <c r="VLJ52" s="21"/>
      <c r="VLK52" s="21"/>
      <c r="VLL52" s="21"/>
      <c r="VLM52" s="21"/>
      <c r="VLN52" s="21"/>
      <c r="VLO52" s="21"/>
      <c r="VLP52" s="21"/>
      <c r="VLQ52" s="21"/>
      <c r="VLR52" s="21"/>
      <c r="VLS52" s="21"/>
      <c r="VLT52" s="21"/>
      <c r="VLU52" s="21"/>
      <c r="VLV52" s="21"/>
      <c r="VLW52" s="21"/>
      <c r="VLX52" s="21"/>
      <c r="VLY52" s="21"/>
      <c r="VLZ52" s="21"/>
      <c r="VMA52" s="21"/>
      <c r="VMB52" s="21"/>
      <c r="VMC52" s="21"/>
      <c r="VMD52" s="21"/>
      <c r="VME52" s="21"/>
      <c r="VMF52" s="21"/>
      <c r="VMG52" s="21"/>
      <c r="VMH52" s="21"/>
      <c r="VMI52" s="21"/>
      <c r="VMJ52" s="21"/>
      <c r="VMK52" s="21"/>
      <c r="VML52" s="21"/>
      <c r="VMM52" s="21"/>
      <c r="VMN52" s="21"/>
      <c r="VMO52" s="21"/>
      <c r="VMP52" s="21"/>
      <c r="VMQ52" s="21"/>
      <c r="VMR52" s="21"/>
      <c r="VMS52" s="21"/>
      <c r="VMT52" s="21"/>
      <c r="VMU52" s="21"/>
      <c r="VMV52" s="21"/>
      <c r="VMW52" s="21"/>
      <c r="VMX52" s="21"/>
      <c r="VMY52" s="21"/>
      <c r="VMZ52" s="21"/>
      <c r="VNA52" s="21"/>
      <c r="VNB52" s="21"/>
      <c r="VNC52" s="21"/>
      <c r="VND52" s="21"/>
      <c r="VNE52" s="21"/>
      <c r="VNF52" s="21"/>
      <c r="VNG52" s="21"/>
      <c r="VNH52" s="21"/>
      <c r="VNI52" s="21"/>
      <c r="VNJ52" s="21"/>
      <c r="VNK52" s="21"/>
      <c r="VNL52" s="21"/>
      <c r="VNM52" s="21"/>
      <c r="VNN52" s="21"/>
      <c r="VNO52" s="21"/>
      <c r="VNP52" s="21"/>
      <c r="VNQ52" s="21"/>
      <c r="VNR52" s="21"/>
      <c r="VNS52" s="21"/>
      <c r="VNT52" s="21"/>
      <c r="VNU52" s="21"/>
      <c r="VNV52" s="21"/>
      <c r="VNW52" s="21"/>
      <c r="VNX52" s="21"/>
      <c r="VNY52" s="21"/>
      <c r="VNZ52" s="21"/>
      <c r="VOA52" s="21"/>
      <c r="VOB52" s="21"/>
      <c r="VOC52" s="21"/>
      <c r="VOD52" s="21"/>
      <c r="VOE52" s="21"/>
      <c r="VOF52" s="21"/>
      <c r="VOG52" s="21"/>
      <c r="VOH52" s="21"/>
      <c r="VOI52" s="21"/>
      <c r="VOJ52" s="21"/>
      <c r="VOK52" s="21"/>
      <c r="VOL52" s="21"/>
      <c r="VOM52" s="21"/>
      <c r="VON52" s="21"/>
      <c r="VOO52" s="21"/>
      <c r="VOP52" s="21"/>
      <c r="VOQ52" s="21"/>
      <c r="VOR52" s="21"/>
      <c r="VOS52" s="21"/>
      <c r="VOT52" s="21"/>
      <c r="VOU52" s="21"/>
      <c r="VOV52" s="21"/>
      <c r="VOW52" s="21"/>
      <c r="VOX52" s="21"/>
      <c r="VOY52" s="21"/>
      <c r="VOZ52" s="21"/>
      <c r="VPA52" s="21"/>
      <c r="VPB52" s="21"/>
      <c r="VPC52" s="21"/>
      <c r="VPD52" s="21"/>
      <c r="VPE52" s="21"/>
      <c r="VPF52" s="21"/>
      <c r="VPG52" s="21"/>
      <c r="VPH52" s="21"/>
      <c r="VPI52" s="21"/>
      <c r="VPJ52" s="21"/>
      <c r="VPK52" s="21"/>
      <c r="VPL52" s="21"/>
      <c r="VPM52" s="21"/>
      <c r="VPN52" s="21"/>
      <c r="VPO52" s="21"/>
      <c r="VPP52" s="21"/>
      <c r="VPQ52" s="21"/>
      <c r="VPR52" s="21"/>
      <c r="VPS52" s="21"/>
      <c r="VPT52" s="21"/>
      <c r="VPU52" s="21"/>
      <c r="VPV52" s="21"/>
      <c r="VPW52" s="21"/>
      <c r="VPX52" s="21"/>
      <c r="VPY52" s="21"/>
      <c r="VPZ52" s="21"/>
      <c r="VQA52" s="21"/>
      <c r="VQB52" s="21"/>
      <c r="VQC52" s="21"/>
      <c r="VQD52" s="21"/>
      <c r="VQE52" s="21"/>
      <c r="VQF52" s="21"/>
      <c r="VQG52" s="21"/>
      <c r="VQH52" s="21"/>
      <c r="VQI52" s="21"/>
      <c r="VQJ52" s="21"/>
      <c r="VQK52" s="21"/>
      <c r="VQL52" s="21"/>
      <c r="VQM52" s="21"/>
      <c r="VQN52" s="21"/>
      <c r="VQO52" s="21"/>
      <c r="VQP52" s="21"/>
      <c r="VQQ52" s="21"/>
      <c r="VQR52" s="21"/>
      <c r="VQS52" s="21"/>
      <c r="VQT52" s="21"/>
      <c r="VQU52" s="21"/>
      <c r="VQV52" s="21"/>
      <c r="VQW52" s="21"/>
      <c r="VQX52" s="21"/>
      <c r="VQY52" s="21"/>
      <c r="VQZ52" s="21"/>
      <c r="VRA52" s="21"/>
      <c r="VRB52" s="21"/>
      <c r="VRC52" s="21"/>
      <c r="VRD52" s="21"/>
      <c r="VRE52" s="21"/>
      <c r="VRF52" s="21"/>
      <c r="VRG52" s="21"/>
      <c r="VRH52" s="21"/>
      <c r="VRI52" s="21"/>
      <c r="VRJ52" s="21"/>
      <c r="VRK52" s="21"/>
      <c r="VRL52" s="21"/>
      <c r="VRM52" s="21"/>
      <c r="VRN52" s="21"/>
      <c r="VRO52" s="21"/>
      <c r="VRP52" s="21"/>
      <c r="VRQ52" s="21"/>
      <c r="VRR52" s="21"/>
      <c r="VRS52" s="21"/>
      <c r="VRT52" s="21"/>
      <c r="VRU52" s="21"/>
      <c r="VRV52" s="21"/>
      <c r="VRW52" s="21"/>
      <c r="VRX52" s="21"/>
      <c r="VRY52" s="21"/>
      <c r="VRZ52" s="21"/>
      <c r="VSA52" s="21"/>
      <c r="VSB52" s="21"/>
      <c r="VSC52" s="21"/>
      <c r="VSD52" s="21"/>
      <c r="VSE52" s="21"/>
      <c r="VSF52" s="21"/>
      <c r="VSG52" s="21"/>
      <c r="VSH52" s="21"/>
      <c r="VSI52" s="21"/>
      <c r="VSJ52" s="21"/>
      <c r="VSK52" s="21"/>
      <c r="VSL52" s="21"/>
      <c r="VSM52" s="21"/>
      <c r="VSN52" s="21"/>
      <c r="VSO52" s="21"/>
      <c r="VSP52" s="21"/>
      <c r="VSQ52" s="21"/>
      <c r="VSR52" s="21"/>
      <c r="VSS52" s="21"/>
      <c r="VST52" s="21"/>
      <c r="VSU52" s="21"/>
      <c r="VSV52" s="21"/>
      <c r="VSW52" s="21"/>
      <c r="VSX52" s="21"/>
      <c r="VSY52" s="21"/>
      <c r="VSZ52" s="21"/>
      <c r="VTA52" s="21"/>
      <c r="VTB52" s="21"/>
      <c r="VTC52" s="21"/>
      <c r="VTD52" s="21"/>
      <c r="VTE52" s="21"/>
      <c r="VTF52" s="21"/>
      <c r="VTG52" s="21"/>
      <c r="VTH52" s="21"/>
      <c r="VTI52" s="21"/>
      <c r="VTJ52" s="21"/>
      <c r="VTK52" s="21"/>
      <c r="VTL52" s="21"/>
      <c r="VTM52" s="21"/>
      <c r="VTN52" s="21"/>
      <c r="VTO52" s="21"/>
      <c r="VTP52" s="21"/>
      <c r="VTQ52" s="21"/>
      <c r="VTR52" s="21"/>
      <c r="VTS52" s="21"/>
      <c r="VTT52" s="21"/>
      <c r="VTU52" s="21"/>
      <c r="VTV52" s="21"/>
      <c r="VTW52" s="21"/>
      <c r="VTX52" s="21"/>
      <c r="VTY52" s="21"/>
      <c r="VTZ52" s="21"/>
      <c r="VUA52" s="21"/>
      <c r="VUB52" s="21"/>
      <c r="VUC52" s="21"/>
      <c r="VUD52" s="21"/>
      <c r="VUE52" s="21"/>
      <c r="VUF52" s="21"/>
      <c r="VUG52" s="21"/>
      <c r="VUH52" s="21"/>
      <c r="VUI52" s="21"/>
      <c r="VUJ52" s="21"/>
      <c r="VUK52" s="21"/>
      <c r="VUL52" s="21"/>
      <c r="VUM52" s="21"/>
      <c r="VUN52" s="21"/>
      <c r="VUO52" s="21"/>
      <c r="VUP52" s="21"/>
      <c r="VUQ52" s="21"/>
      <c r="VUR52" s="21"/>
      <c r="VUS52" s="21"/>
      <c r="VUT52" s="21"/>
      <c r="VUU52" s="21"/>
      <c r="VUV52" s="21"/>
      <c r="VUW52" s="21"/>
      <c r="VUX52" s="21"/>
      <c r="VUY52" s="21"/>
      <c r="VUZ52" s="21"/>
      <c r="VVA52" s="21"/>
      <c r="VVB52" s="21"/>
      <c r="VVC52" s="21"/>
      <c r="VVD52" s="21"/>
      <c r="VVE52" s="21"/>
      <c r="VVF52" s="21"/>
      <c r="VVG52" s="21"/>
      <c r="VVH52" s="21"/>
      <c r="VVI52" s="21"/>
      <c r="VVJ52" s="21"/>
      <c r="VVK52" s="21"/>
      <c r="VVL52" s="21"/>
      <c r="VVM52" s="21"/>
      <c r="VVN52" s="21"/>
      <c r="VVO52" s="21"/>
      <c r="VVP52" s="21"/>
      <c r="VVQ52" s="21"/>
      <c r="VVR52" s="21"/>
      <c r="VVS52" s="21"/>
      <c r="VVT52" s="21"/>
      <c r="VVU52" s="21"/>
      <c r="VVV52" s="21"/>
      <c r="VVW52" s="21"/>
      <c r="VVX52" s="21"/>
      <c r="VVY52" s="21"/>
      <c r="VVZ52" s="21"/>
      <c r="VWA52" s="21"/>
      <c r="VWB52" s="21"/>
      <c r="VWC52" s="21"/>
      <c r="VWD52" s="21"/>
      <c r="VWE52" s="21"/>
      <c r="VWF52" s="21"/>
      <c r="VWG52" s="21"/>
      <c r="VWH52" s="21"/>
      <c r="VWI52" s="21"/>
      <c r="VWJ52" s="21"/>
      <c r="VWK52" s="21"/>
      <c r="VWL52" s="21"/>
      <c r="VWM52" s="21"/>
      <c r="VWN52" s="21"/>
      <c r="VWO52" s="21"/>
      <c r="VWP52" s="21"/>
      <c r="VWQ52" s="21"/>
      <c r="VWR52" s="21"/>
      <c r="VWS52" s="21"/>
      <c r="VWT52" s="21"/>
      <c r="VWU52" s="21"/>
      <c r="VWV52" s="21"/>
      <c r="VWW52" s="21"/>
      <c r="VWX52" s="21"/>
      <c r="VWY52" s="21"/>
      <c r="VWZ52" s="21"/>
      <c r="VXA52" s="21"/>
      <c r="VXB52" s="21"/>
      <c r="VXC52" s="21"/>
      <c r="VXD52" s="21"/>
      <c r="VXE52" s="21"/>
      <c r="VXF52" s="21"/>
      <c r="VXG52" s="21"/>
      <c r="VXH52" s="21"/>
      <c r="VXI52" s="21"/>
      <c r="VXJ52" s="21"/>
      <c r="VXK52" s="21"/>
      <c r="VXL52" s="21"/>
      <c r="VXM52" s="21"/>
      <c r="VXN52" s="21"/>
      <c r="VXO52" s="21"/>
      <c r="VXP52" s="21"/>
      <c r="VXQ52" s="21"/>
      <c r="VXR52" s="21"/>
      <c r="VXS52" s="21"/>
      <c r="VXT52" s="21"/>
      <c r="VXU52" s="21"/>
      <c r="VXV52" s="21"/>
      <c r="VXW52" s="21"/>
      <c r="VXX52" s="21"/>
      <c r="VXY52" s="21"/>
      <c r="VXZ52" s="21"/>
      <c r="VYA52" s="21"/>
      <c r="VYB52" s="21"/>
      <c r="VYC52" s="21"/>
      <c r="VYD52" s="21"/>
      <c r="VYE52" s="21"/>
      <c r="VYF52" s="21"/>
      <c r="VYG52" s="21"/>
      <c r="VYH52" s="21"/>
      <c r="VYI52" s="21"/>
      <c r="VYJ52" s="21"/>
      <c r="VYK52" s="21"/>
      <c r="VYL52" s="21"/>
      <c r="VYM52" s="21"/>
      <c r="VYN52" s="21"/>
      <c r="VYO52" s="21"/>
      <c r="VYP52" s="21"/>
      <c r="VYQ52" s="21"/>
      <c r="VYR52" s="21"/>
      <c r="VYS52" s="21"/>
      <c r="VYT52" s="21"/>
      <c r="VYU52" s="21"/>
      <c r="VYV52" s="21"/>
      <c r="VYW52" s="21"/>
      <c r="VYX52" s="21"/>
      <c r="VYY52" s="21"/>
      <c r="VYZ52" s="21"/>
      <c r="VZA52" s="21"/>
      <c r="VZB52" s="21"/>
      <c r="VZC52" s="21"/>
      <c r="VZD52" s="21"/>
      <c r="VZE52" s="21"/>
      <c r="VZF52" s="21"/>
      <c r="VZG52" s="21"/>
      <c r="VZH52" s="21"/>
      <c r="VZI52" s="21"/>
      <c r="VZJ52" s="21"/>
      <c r="VZK52" s="21"/>
      <c r="VZL52" s="21"/>
      <c r="VZM52" s="21"/>
      <c r="VZN52" s="21"/>
      <c r="VZO52" s="21"/>
      <c r="VZP52" s="21"/>
      <c r="VZQ52" s="21"/>
      <c r="VZR52" s="21"/>
      <c r="VZS52" s="21"/>
      <c r="VZT52" s="21"/>
      <c r="VZU52" s="21"/>
      <c r="VZV52" s="21"/>
      <c r="VZW52" s="21"/>
      <c r="VZX52" s="21"/>
      <c r="VZY52" s="21"/>
      <c r="VZZ52" s="21"/>
      <c r="WAA52" s="21"/>
      <c r="WAB52" s="21"/>
      <c r="WAC52" s="21"/>
      <c r="WAD52" s="21"/>
      <c r="WAE52" s="21"/>
      <c r="WAF52" s="21"/>
      <c r="WAG52" s="21"/>
      <c r="WAH52" s="21"/>
      <c r="WAI52" s="21"/>
      <c r="WAJ52" s="21"/>
      <c r="WAK52" s="21"/>
      <c r="WAL52" s="21"/>
      <c r="WAM52" s="21"/>
      <c r="WAN52" s="21"/>
      <c r="WAO52" s="21"/>
      <c r="WAP52" s="21"/>
      <c r="WAQ52" s="21"/>
      <c r="WAR52" s="21"/>
      <c r="WAS52" s="21"/>
      <c r="WAT52" s="21"/>
      <c r="WAU52" s="21"/>
      <c r="WAV52" s="21"/>
      <c r="WAW52" s="21"/>
      <c r="WAX52" s="21"/>
      <c r="WAY52" s="21"/>
      <c r="WAZ52" s="21"/>
      <c r="WBA52" s="21"/>
      <c r="WBB52" s="21"/>
      <c r="WBC52" s="21"/>
      <c r="WBD52" s="21"/>
      <c r="WBE52" s="21"/>
      <c r="WBF52" s="21"/>
      <c r="WBG52" s="21"/>
      <c r="WBH52" s="21"/>
      <c r="WBI52" s="21"/>
      <c r="WBJ52" s="21"/>
      <c r="WBK52" s="21"/>
      <c r="WBL52" s="21"/>
      <c r="WBM52" s="21"/>
      <c r="WBN52" s="21"/>
      <c r="WBO52" s="21"/>
      <c r="WBP52" s="21"/>
      <c r="WBQ52" s="21"/>
      <c r="WBR52" s="21"/>
      <c r="WBS52" s="21"/>
      <c r="WBT52" s="21"/>
      <c r="WBU52" s="21"/>
      <c r="WBV52" s="21"/>
      <c r="WBW52" s="21"/>
      <c r="WBX52" s="21"/>
      <c r="WBY52" s="21"/>
      <c r="WBZ52" s="21"/>
      <c r="WCA52" s="21"/>
      <c r="WCB52" s="21"/>
      <c r="WCC52" s="21"/>
      <c r="WCD52" s="21"/>
      <c r="WCE52" s="21"/>
      <c r="WCF52" s="21"/>
      <c r="WCG52" s="21"/>
      <c r="WCH52" s="21"/>
      <c r="WCI52" s="21"/>
      <c r="WCJ52" s="21"/>
      <c r="WCK52" s="21"/>
      <c r="WCL52" s="21"/>
      <c r="WCM52" s="21"/>
      <c r="WCN52" s="21"/>
      <c r="WCO52" s="21"/>
      <c r="WCP52" s="21"/>
      <c r="WCQ52" s="21"/>
      <c r="WCR52" s="21"/>
      <c r="WCS52" s="21"/>
      <c r="WCT52" s="21"/>
      <c r="WCU52" s="21"/>
      <c r="WCV52" s="21"/>
      <c r="WCW52" s="21"/>
      <c r="WCX52" s="21"/>
      <c r="WCY52" s="21"/>
      <c r="WCZ52" s="21"/>
      <c r="WDA52" s="21"/>
      <c r="WDB52" s="21"/>
      <c r="WDC52" s="21"/>
      <c r="WDD52" s="21"/>
      <c r="WDE52" s="21"/>
      <c r="WDF52" s="21"/>
      <c r="WDG52" s="21"/>
      <c r="WDH52" s="21"/>
      <c r="WDI52" s="21"/>
      <c r="WDJ52" s="21"/>
      <c r="WDK52" s="21"/>
      <c r="WDL52" s="21"/>
      <c r="WDM52" s="21"/>
      <c r="WDN52" s="21"/>
      <c r="WDO52" s="21"/>
      <c r="WDP52" s="21"/>
      <c r="WDQ52" s="21"/>
      <c r="WDR52" s="21"/>
      <c r="WDS52" s="21"/>
      <c r="WDT52" s="21"/>
      <c r="WDU52" s="21"/>
      <c r="WDV52" s="21"/>
      <c r="WDW52" s="21"/>
      <c r="WDX52" s="21"/>
      <c r="WDY52" s="21"/>
      <c r="WDZ52" s="21"/>
      <c r="WEA52" s="21"/>
      <c r="WEB52" s="21"/>
      <c r="WEC52" s="21"/>
      <c r="WED52" s="21"/>
      <c r="WEE52" s="21"/>
      <c r="WEF52" s="21"/>
      <c r="WEG52" s="21"/>
      <c r="WEH52" s="21"/>
      <c r="WEI52" s="21"/>
      <c r="WEJ52" s="21"/>
      <c r="WEK52" s="21"/>
      <c r="WEL52" s="21"/>
      <c r="WEM52" s="21"/>
      <c r="WEN52" s="21"/>
      <c r="WEO52" s="21"/>
      <c r="WEP52" s="21"/>
      <c r="WEQ52" s="21"/>
      <c r="WER52" s="21"/>
      <c r="WES52" s="21"/>
      <c r="WET52" s="21"/>
      <c r="WEU52" s="21"/>
      <c r="WEV52" s="21"/>
      <c r="WEW52" s="21"/>
      <c r="WEX52" s="21"/>
      <c r="WEY52" s="21"/>
      <c r="WEZ52" s="21"/>
      <c r="WFA52" s="21"/>
      <c r="WFB52" s="21"/>
      <c r="WFC52" s="21"/>
      <c r="WFD52" s="21"/>
      <c r="WFE52" s="21"/>
      <c r="WFF52" s="21"/>
      <c r="WFG52" s="21"/>
      <c r="WFH52" s="21"/>
      <c r="WFI52" s="21"/>
      <c r="WFJ52" s="21"/>
      <c r="WFK52" s="21"/>
      <c r="WFL52" s="21"/>
      <c r="WFM52" s="21"/>
      <c r="WFN52" s="21"/>
      <c r="WFO52" s="21"/>
      <c r="WFP52" s="21"/>
      <c r="WFQ52" s="21"/>
      <c r="WFR52" s="21"/>
      <c r="WFS52" s="21"/>
      <c r="WFT52" s="21"/>
      <c r="WFU52" s="21"/>
      <c r="WFV52" s="21"/>
      <c r="WFW52" s="21"/>
      <c r="WFX52" s="21"/>
      <c r="WFY52" s="21"/>
      <c r="WFZ52" s="21"/>
      <c r="WGA52" s="21"/>
      <c r="WGB52" s="21"/>
      <c r="WGC52" s="21"/>
      <c r="WGD52" s="21"/>
      <c r="WGE52" s="21"/>
      <c r="WGF52" s="21"/>
      <c r="WGG52" s="21"/>
      <c r="WGH52" s="21"/>
      <c r="WGI52" s="21"/>
      <c r="WGJ52" s="21"/>
      <c r="WGK52" s="21"/>
      <c r="WGL52" s="21"/>
      <c r="WGM52" s="21"/>
      <c r="WGN52" s="21"/>
      <c r="WGO52" s="21"/>
      <c r="WGP52" s="21"/>
      <c r="WGQ52" s="21"/>
      <c r="WGR52" s="21"/>
      <c r="WGS52" s="21"/>
      <c r="WGT52" s="21"/>
      <c r="WGU52" s="21"/>
      <c r="WGV52" s="21"/>
      <c r="WGW52" s="21"/>
      <c r="WGX52" s="21"/>
      <c r="WGY52" s="21"/>
      <c r="WGZ52" s="21"/>
      <c r="WHA52" s="21"/>
      <c r="WHB52" s="21"/>
      <c r="WHC52" s="21"/>
      <c r="WHD52" s="21"/>
      <c r="WHE52" s="21"/>
      <c r="WHF52" s="21"/>
      <c r="WHG52" s="21"/>
      <c r="WHH52" s="21"/>
      <c r="WHI52" s="21"/>
      <c r="WHJ52" s="21"/>
      <c r="WHK52" s="21"/>
      <c r="WHL52" s="21"/>
      <c r="WHM52" s="21"/>
      <c r="WHN52" s="21"/>
      <c r="WHO52" s="21"/>
      <c r="WHP52" s="21"/>
      <c r="WHQ52" s="21"/>
      <c r="WHR52" s="21"/>
      <c r="WHS52" s="21"/>
      <c r="WHT52" s="21"/>
      <c r="WHU52" s="21"/>
      <c r="WHV52" s="21"/>
      <c r="WHW52" s="21"/>
      <c r="WHX52" s="21"/>
      <c r="WHY52" s="21"/>
      <c r="WHZ52" s="21"/>
      <c r="WIA52" s="21"/>
      <c r="WIB52" s="21"/>
      <c r="WIC52" s="21"/>
      <c r="WID52" s="21"/>
      <c r="WIE52" s="21"/>
      <c r="WIF52" s="21"/>
      <c r="WIG52" s="21"/>
      <c r="WIH52" s="21"/>
      <c r="WII52" s="21"/>
      <c r="WIJ52" s="21"/>
      <c r="WIK52" s="21"/>
      <c r="WIL52" s="21"/>
      <c r="WIM52" s="21"/>
      <c r="WIN52" s="21"/>
      <c r="WIO52" s="21"/>
      <c r="WIP52" s="21"/>
      <c r="WIQ52" s="21"/>
      <c r="WIR52" s="21"/>
      <c r="WIS52" s="21"/>
      <c r="WIT52" s="21"/>
      <c r="WIU52" s="21"/>
      <c r="WIV52" s="21"/>
      <c r="WIW52" s="21"/>
      <c r="WIX52" s="21"/>
      <c r="WIY52" s="21"/>
      <c r="WIZ52" s="21"/>
      <c r="WJA52" s="21"/>
      <c r="WJB52" s="21"/>
      <c r="WJC52" s="21"/>
      <c r="WJD52" s="21"/>
      <c r="WJE52" s="21"/>
      <c r="WJF52" s="21"/>
      <c r="WJG52" s="21"/>
      <c r="WJH52" s="21"/>
      <c r="WJI52" s="21"/>
      <c r="WJJ52" s="21"/>
      <c r="WJK52" s="21"/>
      <c r="WJL52" s="21"/>
      <c r="WJM52" s="21"/>
      <c r="WJN52" s="21"/>
      <c r="WJO52" s="21"/>
      <c r="WJP52" s="21"/>
      <c r="WJQ52" s="21"/>
      <c r="WJR52" s="21"/>
      <c r="WJS52" s="21"/>
      <c r="WJT52" s="21"/>
      <c r="WJU52" s="21"/>
      <c r="WJV52" s="21"/>
      <c r="WJW52" s="21"/>
      <c r="WJX52" s="21"/>
      <c r="WJY52" s="21"/>
      <c r="WJZ52" s="21"/>
      <c r="WKA52" s="21"/>
      <c r="WKB52" s="21"/>
      <c r="WKC52" s="21"/>
      <c r="WKD52" s="21"/>
      <c r="WKE52" s="21"/>
      <c r="WKF52" s="21"/>
      <c r="WKG52" s="21"/>
      <c r="WKH52" s="21"/>
      <c r="WKI52" s="21"/>
      <c r="WKJ52" s="21"/>
      <c r="WKK52" s="21"/>
      <c r="WKL52" s="21"/>
      <c r="WKM52" s="21"/>
      <c r="WKN52" s="21"/>
      <c r="WKO52" s="21"/>
      <c r="WKP52" s="21"/>
      <c r="WKQ52" s="21"/>
      <c r="WKR52" s="21"/>
      <c r="WKS52" s="21"/>
      <c r="WKT52" s="21"/>
      <c r="WKU52" s="21"/>
      <c r="WKV52" s="21"/>
      <c r="WKW52" s="21"/>
      <c r="WKX52" s="21"/>
      <c r="WKY52" s="21"/>
      <c r="WKZ52" s="21"/>
      <c r="WLA52" s="21"/>
      <c r="WLB52" s="21"/>
      <c r="WLC52" s="21"/>
      <c r="WLD52" s="21"/>
      <c r="WLE52" s="21"/>
      <c r="WLF52" s="21"/>
      <c r="WLG52" s="21"/>
      <c r="WLH52" s="21"/>
      <c r="WLI52" s="21"/>
      <c r="WLJ52" s="21"/>
      <c r="WLK52" s="21"/>
      <c r="WLL52" s="21"/>
      <c r="WLM52" s="21"/>
      <c r="WLN52" s="21"/>
      <c r="WLO52" s="21"/>
      <c r="WLP52" s="21"/>
      <c r="WLQ52" s="21"/>
      <c r="WLR52" s="21"/>
      <c r="WLS52" s="21"/>
      <c r="WLT52" s="21"/>
      <c r="WLU52" s="21"/>
      <c r="WLV52" s="21"/>
      <c r="WLW52" s="21"/>
      <c r="WLX52" s="21"/>
      <c r="WLY52" s="21"/>
      <c r="WLZ52" s="21"/>
      <c r="WMA52" s="21"/>
      <c r="WMB52" s="21"/>
      <c r="WMC52" s="21"/>
      <c r="WMD52" s="21"/>
      <c r="WME52" s="21"/>
      <c r="WMF52" s="21"/>
      <c r="WMG52" s="21"/>
      <c r="WMH52" s="21"/>
      <c r="WMI52" s="21"/>
      <c r="WMJ52" s="21"/>
      <c r="WMK52" s="21"/>
      <c r="WML52" s="21"/>
      <c r="WMM52" s="21"/>
      <c r="WMN52" s="21"/>
      <c r="WMO52" s="21"/>
      <c r="WMP52" s="21"/>
      <c r="WMQ52" s="21"/>
      <c r="WMR52" s="21"/>
      <c r="WMS52" s="21"/>
      <c r="WMT52" s="21"/>
      <c r="WMU52" s="21"/>
      <c r="WMV52" s="21"/>
      <c r="WMW52" s="21"/>
      <c r="WMX52" s="21"/>
      <c r="WMY52" s="21"/>
      <c r="WMZ52" s="21"/>
      <c r="WNA52" s="21"/>
      <c r="WNB52" s="21"/>
      <c r="WNC52" s="21"/>
      <c r="WND52" s="21"/>
      <c r="WNE52" s="21"/>
      <c r="WNF52" s="21"/>
      <c r="WNG52" s="21"/>
      <c r="WNH52" s="21"/>
      <c r="WNI52" s="21"/>
      <c r="WNJ52" s="21"/>
      <c r="WNK52" s="21"/>
      <c r="WNL52" s="21"/>
      <c r="WNM52" s="21"/>
      <c r="WNN52" s="21"/>
      <c r="WNO52" s="21"/>
      <c r="WNP52" s="21"/>
      <c r="WNQ52" s="21"/>
      <c r="WNR52" s="21"/>
      <c r="WNS52" s="21"/>
      <c r="WNT52" s="21"/>
      <c r="WNU52" s="21"/>
      <c r="WNV52" s="21"/>
      <c r="WNW52" s="21"/>
      <c r="WNX52" s="21"/>
      <c r="WNY52" s="21"/>
      <c r="WNZ52" s="21"/>
      <c r="WOA52" s="21"/>
      <c r="WOB52" s="21"/>
      <c r="WOC52" s="21"/>
      <c r="WOD52" s="21"/>
      <c r="WOE52" s="21"/>
      <c r="WOF52" s="21"/>
      <c r="WOG52" s="21"/>
      <c r="WOH52" s="21"/>
      <c r="WOI52" s="21"/>
      <c r="WOJ52" s="21"/>
      <c r="WOK52" s="21"/>
      <c r="WOL52" s="21"/>
      <c r="WOM52" s="21"/>
      <c r="WON52" s="21"/>
      <c r="WOO52" s="21"/>
      <c r="WOP52" s="21"/>
      <c r="WOQ52" s="21"/>
      <c r="WOR52" s="21"/>
      <c r="WOS52" s="21"/>
      <c r="WOT52" s="21"/>
      <c r="WOU52" s="21"/>
      <c r="WOV52" s="21"/>
      <c r="WOW52" s="21"/>
      <c r="WOX52" s="21"/>
      <c r="WOY52" s="21"/>
      <c r="WOZ52" s="21"/>
      <c r="WPA52" s="21"/>
      <c r="WPB52" s="21"/>
      <c r="WPC52" s="21"/>
      <c r="WPD52" s="21"/>
      <c r="WPE52" s="21"/>
      <c r="WPF52" s="21"/>
      <c r="WPG52" s="21"/>
      <c r="WPH52" s="21"/>
      <c r="WPI52" s="21"/>
      <c r="WPJ52" s="21"/>
      <c r="WPK52" s="21"/>
      <c r="WPL52" s="21"/>
      <c r="WPM52" s="21"/>
      <c r="WPN52" s="21"/>
      <c r="WPO52" s="21"/>
      <c r="WPP52" s="21"/>
      <c r="WPQ52" s="21"/>
      <c r="WPR52" s="21"/>
      <c r="WPS52" s="21"/>
      <c r="WPT52" s="21"/>
      <c r="WPU52" s="21"/>
      <c r="WPV52" s="21"/>
      <c r="WPW52" s="21"/>
      <c r="WPX52" s="21"/>
      <c r="WPY52" s="21"/>
      <c r="WPZ52" s="21"/>
      <c r="WQA52" s="21"/>
      <c r="WQB52" s="21"/>
      <c r="WQC52" s="21"/>
      <c r="WQD52" s="21"/>
      <c r="WQE52" s="21"/>
      <c r="WQF52" s="21"/>
      <c r="WQG52" s="21"/>
      <c r="WQH52" s="21"/>
      <c r="WQI52" s="21"/>
      <c r="WQJ52" s="21"/>
      <c r="WQK52" s="21"/>
      <c r="WQL52" s="21"/>
      <c r="WQM52" s="21"/>
      <c r="WQN52" s="21"/>
      <c r="WQO52" s="21"/>
      <c r="WQP52" s="21"/>
      <c r="WQQ52" s="21"/>
      <c r="WQR52" s="21"/>
      <c r="WQS52" s="21"/>
      <c r="WQT52" s="21"/>
      <c r="WQU52" s="21"/>
      <c r="WQV52" s="21"/>
      <c r="WQW52" s="21"/>
      <c r="WQX52" s="21"/>
      <c r="WQY52" s="21"/>
      <c r="WQZ52" s="21"/>
      <c r="WRA52" s="21"/>
      <c r="WRB52" s="21"/>
      <c r="WRC52" s="21"/>
      <c r="WRD52" s="21"/>
      <c r="WRE52" s="21"/>
      <c r="WRF52" s="21"/>
      <c r="WRG52" s="21"/>
      <c r="WRH52" s="21"/>
      <c r="WRI52" s="21"/>
      <c r="WRJ52" s="21"/>
      <c r="WRK52" s="21"/>
      <c r="WRL52" s="21"/>
      <c r="WRM52" s="21"/>
      <c r="WRN52" s="21"/>
      <c r="WRO52" s="21"/>
      <c r="WRP52" s="21"/>
      <c r="WRQ52" s="21"/>
      <c r="WRR52" s="21"/>
      <c r="WRS52" s="21"/>
      <c r="WRT52" s="21"/>
      <c r="WRU52" s="21"/>
      <c r="WRV52" s="21"/>
      <c r="WRW52" s="21"/>
      <c r="WRX52" s="21"/>
      <c r="WRY52" s="21"/>
      <c r="WRZ52" s="21"/>
      <c r="WSA52" s="21"/>
      <c r="WSB52" s="21"/>
      <c r="WSC52" s="21"/>
      <c r="WSD52" s="21"/>
      <c r="WSE52" s="21"/>
      <c r="WSF52" s="21"/>
      <c r="WSG52" s="21"/>
      <c r="WSH52" s="21"/>
      <c r="WSI52" s="21"/>
      <c r="WSJ52" s="21"/>
      <c r="WSK52" s="21"/>
      <c r="WSL52" s="21"/>
      <c r="WSM52" s="21"/>
      <c r="WSN52" s="21"/>
      <c r="WSO52" s="21"/>
      <c r="WSP52" s="21"/>
      <c r="WSQ52" s="21"/>
      <c r="WSR52" s="21"/>
      <c r="WSS52" s="21"/>
      <c r="WST52" s="21"/>
      <c r="WSU52" s="21"/>
      <c r="WSV52" s="21"/>
      <c r="WSW52" s="21"/>
      <c r="WSX52" s="21"/>
      <c r="WSY52" s="21"/>
      <c r="WSZ52" s="21"/>
      <c r="WTA52" s="21"/>
      <c r="WTB52" s="21"/>
      <c r="WTC52" s="21"/>
      <c r="WTD52" s="21"/>
      <c r="WTE52" s="21"/>
      <c r="WTF52" s="21"/>
      <c r="WTG52" s="21"/>
      <c r="WTH52" s="21"/>
      <c r="WTI52" s="21"/>
      <c r="WTJ52" s="21"/>
      <c r="WTK52" s="21"/>
      <c r="WTL52" s="21"/>
      <c r="WTM52" s="21"/>
      <c r="WTN52" s="21"/>
      <c r="WTO52" s="21"/>
      <c r="WTP52" s="21"/>
      <c r="WTQ52" s="21"/>
      <c r="WTR52" s="21"/>
      <c r="WTS52" s="21"/>
      <c r="WTT52" s="21"/>
      <c r="WTU52" s="21"/>
      <c r="WTV52" s="21"/>
      <c r="WTW52" s="21"/>
      <c r="WTX52" s="21"/>
      <c r="WTY52" s="21"/>
      <c r="WTZ52" s="21"/>
      <c r="WUA52" s="21"/>
      <c r="WUB52" s="21"/>
      <c r="WUC52" s="21"/>
      <c r="WUD52" s="21"/>
      <c r="WUE52" s="21"/>
      <c r="WUF52" s="21"/>
      <c r="WUG52" s="21"/>
      <c r="WUH52" s="21"/>
      <c r="WUI52" s="21"/>
      <c r="WUJ52" s="21"/>
      <c r="WUK52" s="21"/>
      <c r="WUL52" s="21"/>
      <c r="WUM52" s="21"/>
      <c r="WUN52" s="21"/>
      <c r="WUO52" s="21"/>
      <c r="WUP52" s="21"/>
      <c r="WUQ52" s="21"/>
      <c r="WUR52" s="21"/>
      <c r="WUS52" s="21"/>
      <c r="WUT52" s="21"/>
      <c r="WUU52" s="21"/>
      <c r="WUV52" s="21"/>
      <c r="WUW52" s="21"/>
      <c r="WUX52" s="21"/>
      <c r="WUY52" s="21"/>
      <c r="WUZ52" s="21"/>
      <c r="WVA52" s="21"/>
      <c r="WVB52" s="21"/>
      <c r="WVC52" s="21"/>
      <c r="WVD52" s="21"/>
      <c r="WVE52" s="21"/>
      <c r="WVF52" s="21"/>
      <c r="WVG52" s="21"/>
      <c r="WVH52" s="21"/>
      <c r="WVI52" s="21"/>
      <c r="WVJ52" s="21"/>
      <c r="WVK52" s="21"/>
      <c r="WVL52" s="21"/>
      <c r="WVM52" s="21"/>
      <c r="WVN52" s="21"/>
      <c r="WVO52" s="21"/>
      <c r="WVP52" s="21"/>
      <c r="WVQ52" s="21"/>
      <c r="WVR52" s="21"/>
      <c r="WVS52" s="21"/>
      <c r="WVT52" s="21"/>
      <c r="WVU52" s="21"/>
      <c r="WVV52" s="21"/>
      <c r="WVW52" s="21"/>
      <c r="WVX52" s="21"/>
      <c r="WVY52" s="21"/>
      <c r="WVZ52" s="21"/>
      <c r="WWA52" s="21"/>
      <c r="WWB52" s="21"/>
      <c r="WWC52" s="21"/>
      <c r="WWD52" s="21"/>
      <c r="WWE52" s="21"/>
      <c r="WWF52" s="21"/>
      <c r="WWG52" s="21"/>
      <c r="WWH52" s="21"/>
      <c r="WWI52" s="21"/>
      <c r="WWJ52" s="21"/>
      <c r="WWK52" s="21"/>
      <c r="WWL52" s="21"/>
      <c r="WWM52" s="21"/>
      <c r="WWN52" s="21"/>
      <c r="WWO52" s="21"/>
      <c r="WWP52" s="21"/>
      <c r="WWQ52" s="21"/>
      <c r="WWR52" s="21"/>
      <c r="WWS52" s="21"/>
      <c r="WWT52" s="21"/>
      <c r="WWU52" s="21"/>
      <c r="WWV52" s="21"/>
      <c r="WWW52" s="21"/>
      <c r="WWX52" s="21"/>
      <c r="WWY52" s="21"/>
      <c r="WWZ52" s="21"/>
      <c r="WXA52" s="21"/>
      <c r="WXB52" s="21"/>
      <c r="WXC52" s="21"/>
      <c r="WXD52" s="21"/>
      <c r="WXE52" s="21"/>
      <c r="WXF52" s="21"/>
      <c r="WXG52" s="21"/>
      <c r="WXH52" s="21"/>
      <c r="WXI52" s="21"/>
      <c r="WXJ52" s="21"/>
      <c r="WXK52" s="21"/>
      <c r="WXL52" s="21"/>
      <c r="WXM52" s="21"/>
      <c r="WXN52" s="21"/>
      <c r="WXO52" s="21"/>
      <c r="WXP52" s="21"/>
      <c r="WXQ52" s="21"/>
      <c r="WXR52" s="21"/>
      <c r="WXS52" s="21"/>
      <c r="WXT52" s="21"/>
      <c r="WXU52" s="21"/>
      <c r="WXV52" s="21"/>
      <c r="WXW52" s="21"/>
      <c r="WXX52" s="21"/>
      <c r="WXY52" s="21"/>
      <c r="WXZ52" s="21"/>
      <c r="WYA52" s="21"/>
      <c r="WYB52" s="21"/>
      <c r="WYC52" s="21"/>
      <c r="WYD52" s="21"/>
      <c r="WYE52" s="21"/>
      <c r="WYF52" s="21"/>
      <c r="WYG52" s="21"/>
      <c r="WYH52" s="21"/>
      <c r="WYI52" s="21"/>
      <c r="WYJ52" s="21"/>
      <c r="WYK52" s="21"/>
      <c r="WYL52" s="21"/>
      <c r="WYM52" s="21"/>
      <c r="WYN52" s="21"/>
      <c r="WYO52" s="21"/>
      <c r="WYP52" s="21"/>
      <c r="WYQ52" s="21"/>
      <c r="WYR52" s="21"/>
      <c r="WYS52" s="21"/>
      <c r="WYT52" s="21"/>
      <c r="WYU52" s="21"/>
      <c r="WYV52" s="21"/>
      <c r="WYW52" s="21"/>
      <c r="WYX52" s="21"/>
      <c r="WYY52" s="21"/>
      <c r="WYZ52" s="21"/>
      <c r="WZA52" s="21"/>
      <c r="WZB52" s="21"/>
      <c r="WZC52" s="21"/>
      <c r="WZD52" s="21"/>
      <c r="WZE52" s="21"/>
      <c r="WZF52" s="21"/>
      <c r="WZG52" s="21"/>
      <c r="WZH52" s="21"/>
      <c r="WZI52" s="21"/>
      <c r="WZJ52" s="21"/>
      <c r="WZK52" s="21"/>
      <c r="WZL52" s="21"/>
      <c r="WZM52" s="21"/>
      <c r="WZN52" s="21"/>
      <c r="WZO52" s="21"/>
      <c r="WZP52" s="21"/>
      <c r="WZQ52" s="21"/>
      <c r="WZR52" s="21"/>
      <c r="WZS52" s="21"/>
      <c r="WZT52" s="21"/>
      <c r="WZU52" s="21"/>
      <c r="WZV52" s="21"/>
      <c r="WZW52" s="21"/>
      <c r="WZX52" s="21"/>
      <c r="WZY52" s="21"/>
      <c r="WZZ52" s="21"/>
      <c r="XAA52" s="21"/>
      <c r="XAB52" s="21"/>
      <c r="XAC52" s="21"/>
      <c r="XAD52" s="21"/>
      <c r="XAE52" s="21"/>
      <c r="XAF52" s="21"/>
      <c r="XAG52" s="21"/>
      <c r="XAH52" s="21"/>
      <c r="XAI52" s="21"/>
      <c r="XAJ52" s="21"/>
      <c r="XAK52" s="21"/>
      <c r="XAL52" s="21"/>
      <c r="XAM52" s="21"/>
      <c r="XAN52" s="21"/>
      <c r="XAO52" s="21"/>
      <c r="XAP52" s="21"/>
      <c r="XAQ52" s="21"/>
      <c r="XAR52" s="21"/>
      <c r="XAS52" s="21"/>
      <c r="XAT52" s="21"/>
      <c r="XAU52" s="21"/>
      <c r="XAV52" s="21"/>
      <c r="XAW52" s="21"/>
      <c r="XAX52" s="21"/>
      <c r="XAY52" s="21"/>
      <c r="XAZ52" s="21"/>
      <c r="XBA52" s="21"/>
      <c r="XBB52" s="21"/>
      <c r="XBC52" s="21"/>
      <c r="XBD52" s="21"/>
      <c r="XBE52" s="21"/>
      <c r="XBF52" s="21"/>
      <c r="XBG52" s="21"/>
      <c r="XBH52" s="21"/>
      <c r="XBI52" s="21"/>
      <c r="XBJ52" s="21"/>
      <c r="XBK52" s="21"/>
      <c r="XBL52" s="21"/>
      <c r="XBM52" s="21"/>
      <c r="XBN52" s="21"/>
      <c r="XBO52" s="21"/>
      <c r="XBP52" s="21"/>
      <c r="XBQ52" s="21"/>
      <c r="XBR52" s="21"/>
      <c r="XBS52" s="21"/>
      <c r="XBT52" s="21"/>
      <c r="XBU52" s="21"/>
      <c r="XBV52" s="21"/>
      <c r="XBW52" s="21"/>
      <c r="XBX52" s="21"/>
      <c r="XBY52" s="21"/>
      <c r="XBZ52" s="21"/>
      <c r="XCA52" s="21"/>
      <c r="XCB52" s="21"/>
      <c r="XCC52" s="21"/>
      <c r="XCD52" s="21"/>
      <c r="XCE52" s="21"/>
      <c r="XCF52" s="21"/>
      <c r="XCG52" s="21"/>
      <c r="XCH52" s="21"/>
      <c r="XCI52" s="21"/>
      <c r="XCJ52" s="21"/>
      <c r="XCK52" s="21"/>
      <c r="XCL52" s="21"/>
      <c r="XCM52" s="21"/>
      <c r="XCN52" s="21"/>
      <c r="XCO52" s="21"/>
      <c r="XCP52" s="21"/>
      <c r="XCQ52" s="21"/>
      <c r="XCR52" s="21"/>
      <c r="XCS52" s="21"/>
      <c r="XCT52" s="21"/>
      <c r="XCU52" s="21"/>
      <c r="XCV52" s="21"/>
      <c r="XCW52" s="21"/>
      <c r="XCX52" s="21"/>
      <c r="XCY52" s="21"/>
      <c r="XCZ52" s="21"/>
      <c r="XDA52" s="21"/>
      <c r="XDB52" s="21"/>
      <c r="XDC52" s="21"/>
      <c r="XDD52" s="21"/>
      <c r="XDE52" s="21"/>
      <c r="XDF52" s="21"/>
      <c r="XDG52" s="21"/>
      <c r="XDH52" s="21"/>
      <c r="XDI52" s="21"/>
      <c r="XDJ52" s="21"/>
      <c r="XDK52" s="21"/>
      <c r="XDL52" s="21"/>
      <c r="XDM52" s="21"/>
      <c r="XDN52" s="21"/>
      <c r="XDO52" s="21"/>
      <c r="XDP52" s="21"/>
      <c r="XDQ52" s="21"/>
      <c r="XDR52" s="21"/>
      <c r="XDS52" s="21"/>
      <c r="XDT52" s="21"/>
      <c r="XDU52" s="21"/>
      <c r="XDV52" s="21"/>
      <c r="XDW52" s="21"/>
      <c r="XDX52" s="21"/>
      <c r="XDY52" s="21"/>
      <c r="XDZ52" s="21"/>
      <c r="XEA52" s="21"/>
      <c r="XEB52" s="21"/>
      <c r="XEC52" s="21"/>
      <c r="XED52" s="21"/>
      <c r="XEE52" s="21"/>
      <c r="XEF52" s="21"/>
      <c r="XEG52" s="21"/>
      <c r="XEH52" s="21"/>
      <c r="XEI52" s="21"/>
      <c r="XEJ52" s="21"/>
      <c r="XEK52" s="21"/>
      <c r="XEL52" s="21"/>
      <c r="XEM52" s="21"/>
      <c r="XEN52" s="21"/>
      <c r="XEO52" s="21"/>
      <c r="XEP52" s="21"/>
      <c r="XEQ52" s="21"/>
      <c r="XER52" s="21"/>
      <c r="XES52" s="21"/>
      <c r="XET52" s="21"/>
      <c r="XEU52" s="21"/>
      <c r="XEV52" s="21"/>
      <c r="XEW52" s="21"/>
      <c r="XEX52" s="21"/>
      <c r="XEY52" s="21"/>
      <c r="XEZ52" s="21"/>
      <c r="XFA52" s="21"/>
      <c r="XFB52" s="21"/>
      <c r="XFC52" s="21"/>
    </row>
    <row r="53" spans="1:4432 13125:16383" x14ac:dyDescent="0.25">
      <c r="A53" s="94"/>
      <c r="B53" s="42"/>
      <c r="C53" s="37"/>
      <c r="D53" s="38"/>
      <c r="E53" s="37"/>
      <c r="F53" s="39"/>
      <c r="G53" s="34"/>
      <c r="H53" s="35"/>
      <c r="I53" s="177">
        <f t="shared" ref="I53" si="79">IF(G53="",H53,H53*G53)</f>
        <v>0</v>
      </c>
      <c r="J53" s="35"/>
      <c r="K53" s="177">
        <f t="shared" ref="K53" si="80">IF(J53="",I53,MIN(I53,J53))</f>
        <v>0</v>
      </c>
      <c r="L53" s="177">
        <f t="shared" ref="L53" si="81">K53</f>
        <v>0</v>
      </c>
      <c r="M53" s="177">
        <f>IF(L53="","",L53*$I$112)</f>
        <v>0</v>
      </c>
      <c r="N53" s="177">
        <f>IFERROR(IF(($I$111*$I$112)&gt;$I$114,((M53/($I$111*$I$112))*$I$114),M53),"")</f>
        <v>0</v>
      </c>
      <c r="O53" s="161"/>
      <c r="P53" s="177">
        <f>IF(N53="","",N53-O53)</f>
        <v>0</v>
      </c>
      <c r="Q53" s="162"/>
      <c r="R53" s="177">
        <f t="shared" ref="R53" si="82">IF(P53="","",P53*Q53)</f>
        <v>0</v>
      </c>
      <c r="S53" s="178">
        <f t="shared" ref="S53" si="83">IF(R53="","",P53-R53)</f>
        <v>0</v>
      </c>
      <c r="T53" s="21"/>
      <c r="U53" s="21"/>
      <c r="V53" s="21"/>
      <c r="W53" s="21"/>
      <c r="FNI53" s="12"/>
      <c r="FNJ53" s="12"/>
      <c r="FNK53" s="12"/>
      <c r="FNL53" s="12"/>
      <c r="SJU53" s="21"/>
      <c r="SJV53" s="21"/>
      <c r="SJW53" s="21"/>
      <c r="SJX53" s="21"/>
      <c r="SJY53" s="21"/>
      <c r="SJZ53" s="21"/>
      <c r="SKA53" s="21"/>
      <c r="SKB53" s="21"/>
      <c r="SKC53" s="21"/>
      <c r="SKD53" s="21"/>
      <c r="SKE53" s="21"/>
      <c r="SKF53" s="21"/>
      <c r="SKG53" s="21"/>
      <c r="SKH53" s="21"/>
      <c r="SKI53" s="21"/>
      <c r="SKJ53" s="21"/>
      <c r="SKK53" s="21"/>
      <c r="SKL53" s="21"/>
      <c r="SKM53" s="21"/>
      <c r="SKN53" s="21"/>
      <c r="SKO53" s="21"/>
      <c r="SKP53" s="21"/>
      <c r="SKQ53" s="21"/>
      <c r="SKR53" s="21"/>
      <c r="SKS53" s="21"/>
      <c r="SKT53" s="21"/>
      <c r="SKU53" s="21"/>
      <c r="SKV53" s="21"/>
      <c r="SKW53" s="21"/>
      <c r="SKX53" s="21"/>
      <c r="SKY53" s="21"/>
      <c r="SKZ53" s="21"/>
      <c r="SLA53" s="21"/>
      <c r="SLB53" s="21"/>
      <c r="SLC53" s="21"/>
      <c r="SLD53" s="21"/>
      <c r="SLE53" s="21"/>
      <c r="SLF53" s="21"/>
      <c r="SLG53" s="21"/>
      <c r="SLH53" s="21"/>
      <c r="SLI53" s="21"/>
      <c r="SLJ53" s="21"/>
      <c r="SLK53" s="21"/>
      <c r="SLL53" s="21"/>
      <c r="SLM53" s="21"/>
      <c r="SLN53" s="21"/>
      <c r="SLO53" s="21"/>
      <c r="SLP53" s="21"/>
      <c r="SLQ53" s="21"/>
      <c r="SLR53" s="21"/>
      <c r="SLS53" s="21"/>
      <c r="SLT53" s="21"/>
      <c r="SLU53" s="21"/>
      <c r="SLV53" s="21"/>
      <c r="SLW53" s="21"/>
      <c r="SLX53" s="21"/>
      <c r="SLY53" s="21"/>
      <c r="SLZ53" s="21"/>
      <c r="SMA53" s="21"/>
      <c r="SMB53" s="21"/>
      <c r="SMC53" s="21"/>
      <c r="SMD53" s="21"/>
      <c r="SME53" s="21"/>
      <c r="SMF53" s="21"/>
      <c r="SMG53" s="21"/>
      <c r="SMH53" s="21"/>
      <c r="SMI53" s="21"/>
      <c r="SMJ53" s="21"/>
      <c r="SMK53" s="21"/>
      <c r="SML53" s="21"/>
      <c r="SMM53" s="21"/>
      <c r="SMN53" s="21"/>
      <c r="SMO53" s="21"/>
      <c r="SMP53" s="21"/>
      <c r="SMQ53" s="21"/>
      <c r="SMR53" s="21"/>
      <c r="SMS53" s="21"/>
      <c r="SMT53" s="21"/>
      <c r="SMU53" s="21"/>
      <c r="SMV53" s="21"/>
      <c r="SMW53" s="21"/>
      <c r="SMX53" s="21"/>
      <c r="SMY53" s="21"/>
      <c r="SMZ53" s="21"/>
      <c r="SNA53" s="21"/>
      <c r="SNB53" s="21"/>
      <c r="SNC53" s="21"/>
      <c r="SND53" s="21"/>
      <c r="SNE53" s="21"/>
      <c r="SNF53" s="21"/>
      <c r="SNG53" s="21"/>
      <c r="SNH53" s="21"/>
      <c r="SNI53" s="21"/>
      <c r="SNJ53" s="21"/>
      <c r="SNK53" s="21"/>
      <c r="SNL53" s="21"/>
      <c r="SNM53" s="21"/>
      <c r="SNN53" s="21"/>
      <c r="SNO53" s="21"/>
      <c r="SNP53" s="21"/>
      <c r="SNQ53" s="21"/>
      <c r="SNR53" s="21"/>
      <c r="SNS53" s="21"/>
      <c r="SNT53" s="21"/>
      <c r="SNU53" s="21"/>
      <c r="SNV53" s="21"/>
      <c r="SNW53" s="21"/>
      <c r="SNX53" s="21"/>
      <c r="SNY53" s="21"/>
      <c r="SNZ53" s="21"/>
      <c r="SOA53" s="21"/>
      <c r="SOB53" s="21"/>
      <c r="SOC53" s="21"/>
      <c r="SOD53" s="21"/>
      <c r="SOE53" s="21"/>
      <c r="SOF53" s="21"/>
      <c r="SOG53" s="21"/>
      <c r="SOH53" s="21"/>
      <c r="SOI53" s="21"/>
      <c r="SOJ53" s="21"/>
      <c r="SOK53" s="21"/>
      <c r="SOL53" s="21"/>
      <c r="SOM53" s="21"/>
      <c r="SON53" s="21"/>
      <c r="SOO53" s="21"/>
      <c r="SOP53" s="21"/>
      <c r="SOQ53" s="21"/>
      <c r="SOR53" s="21"/>
      <c r="SOS53" s="21"/>
      <c r="SOT53" s="21"/>
      <c r="SOU53" s="21"/>
      <c r="SOV53" s="21"/>
      <c r="SOW53" s="21"/>
      <c r="SOX53" s="21"/>
      <c r="SOY53" s="21"/>
      <c r="SOZ53" s="21"/>
      <c r="SPA53" s="21"/>
      <c r="SPB53" s="21"/>
      <c r="SPC53" s="21"/>
      <c r="SPD53" s="21"/>
      <c r="SPE53" s="21"/>
      <c r="SPF53" s="21"/>
      <c r="SPG53" s="21"/>
      <c r="SPH53" s="21"/>
      <c r="SPI53" s="21"/>
      <c r="SPJ53" s="21"/>
      <c r="SPK53" s="21"/>
      <c r="SPL53" s="21"/>
      <c r="SPM53" s="21"/>
      <c r="SPN53" s="21"/>
      <c r="SPO53" s="21"/>
      <c r="SPP53" s="21"/>
      <c r="SPQ53" s="21"/>
      <c r="SPR53" s="21"/>
      <c r="SPS53" s="21"/>
      <c r="SPT53" s="21"/>
      <c r="SPU53" s="21"/>
      <c r="SPV53" s="21"/>
      <c r="SPW53" s="21"/>
      <c r="SPX53" s="21"/>
      <c r="SPY53" s="21"/>
      <c r="SPZ53" s="21"/>
      <c r="SQA53" s="21"/>
      <c r="SQB53" s="21"/>
      <c r="SQC53" s="21"/>
      <c r="SQD53" s="21"/>
      <c r="SQE53" s="21"/>
      <c r="SQF53" s="21"/>
      <c r="SQG53" s="21"/>
      <c r="SQH53" s="21"/>
      <c r="SQI53" s="21"/>
      <c r="SQJ53" s="21"/>
      <c r="SQK53" s="21"/>
      <c r="SQL53" s="21"/>
      <c r="SQM53" s="21"/>
      <c r="SQN53" s="21"/>
      <c r="SQO53" s="21"/>
      <c r="SQP53" s="21"/>
      <c r="SQQ53" s="21"/>
      <c r="SQR53" s="21"/>
      <c r="SQS53" s="21"/>
      <c r="SQT53" s="21"/>
      <c r="SQU53" s="21"/>
      <c r="SQV53" s="21"/>
      <c r="SQW53" s="21"/>
      <c r="SQX53" s="21"/>
      <c r="SQY53" s="21"/>
      <c r="SQZ53" s="21"/>
      <c r="SRA53" s="21"/>
      <c r="SRB53" s="21"/>
      <c r="SRC53" s="21"/>
      <c r="SRD53" s="21"/>
      <c r="SRE53" s="21"/>
      <c r="SRF53" s="21"/>
      <c r="SRG53" s="21"/>
      <c r="SRH53" s="21"/>
      <c r="SRI53" s="21"/>
      <c r="SRJ53" s="21"/>
      <c r="SRK53" s="21"/>
      <c r="SRL53" s="21"/>
      <c r="SRM53" s="21"/>
      <c r="SRN53" s="21"/>
      <c r="SRO53" s="21"/>
      <c r="SRP53" s="21"/>
      <c r="SRQ53" s="21"/>
      <c r="SRR53" s="21"/>
      <c r="SRS53" s="21"/>
      <c r="SRT53" s="21"/>
      <c r="SRU53" s="21"/>
      <c r="SRV53" s="21"/>
      <c r="SRW53" s="21"/>
      <c r="SRX53" s="21"/>
      <c r="SRY53" s="21"/>
      <c r="SRZ53" s="21"/>
      <c r="SSA53" s="21"/>
      <c r="SSB53" s="21"/>
      <c r="SSC53" s="21"/>
      <c r="SSD53" s="21"/>
      <c r="SSE53" s="21"/>
      <c r="SSF53" s="21"/>
      <c r="SSG53" s="21"/>
      <c r="SSH53" s="21"/>
      <c r="SSI53" s="21"/>
      <c r="SSJ53" s="21"/>
      <c r="SSK53" s="21"/>
      <c r="SSL53" s="21"/>
      <c r="SSM53" s="21"/>
      <c r="SSN53" s="21"/>
      <c r="SSO53" s="21"/>
      <c r="SSP53" s="21"/>
      <c r="SSQ53" s="21"/>
      <c r="SSR53" s="21"/>
      <c r="SSS53" s="21"/>
      <c r="SST53" s="21"/>
      <c r="SSU53" s="21"/>
      <c r="SSV53" s="21"/>
      <c r="SSW53" s="21"/>
      <c r="SSX53" s="21"/>
      <c r="SSY53" s="21"/>
      <c r="SSZ53" s="21"/>
      <c r="STA53" s="21"/>
      <c r="STB53" s="21"/>
      <c r="STC53" s="21"/>
      <c r="STD53" s="21"/>
      <c r="STE53" s="21"/>
      <c r="STF53" s="21"/>
      <c r="STG53" s="21"/>
      <c r="STH53" s="21"/>
      <c r="STI53" s="21"/>
      <c r="STJ53" s="21"/>
      <c r="STK53" s="21"/>
      <c r="STL53" s="21"/>
      <c r="STM53" s="21"/>
      <c r="STN53" s="21"/>
      <c r="STO53" s="21"/>
      <c r="STP53" s="21"/>
      <c r="STQ53" s="21"/>
      <c r="STR53" s="21"/>
      <c r="STS53" s="21"/>
      <c r="STT53" s="21"/>
      <c r="STU53" s="21"/>
      <c r="STV53" s="21"/>
      <c r="STW53" s="21"/>
      <c r="STX53" s="21"/>
      <c r="STY53" s="21"/>
      <c r="STZ53" s="21"/>
      <c r="SUA53" s="21"/>
      <c r="SUB53" s="21"/>
      <c r="SUC53" s="21"/>
      <c r="SUD53" s="21"/>
      <c r="SUE53" s="21"/>
      <c r="SUF53" s="21"/>
      <c r="SUG53" s="21"/>
      <c r="SUH53" s="21"/>
      <c r="SUI53" s="21"/>
      <c r="SUJ53" s="21"/>
      <c r="SUK53" s="21"/>
      <c r="SUL53" s="21"/>
      <c r="SUM53" s="21"/>
      <c r="SUN53" s="21"/>
      <c r="SUO53" s="21"/>
      <c r="SUP53" s="21"/>
      <c r="SUQ53" s="21"/>
      <c r="SUR53" s="21"/>
      <c r="SUS53" s="21"/>
      <c r="SUT53" s="21"/>
      <c r="SUU53" s="21"/>
      <c r="SUV53" s="21"/>
      <c r="SUW53" s="21"/>
      <c r="SUX53" s="21"/>
      <c r="SUY53" s="21"/>
      <c r="SUZ53" s="21"/>
      <c r="SVA53" s="21"/>
      <c r="SVB53" s="21"/>
      <c r="SVC53" s="21"/>
      <c r="SVD53" s="21"/>
      <c r="SVE53" s="21"/>
      <c r="SVF53" s="21"/>
      <c r="SVG53" s="21"/>
      <c r="SVH53" s="21"/>
      <c r="SVI53" s="21"/>
      <c r="SVJ53" s="21"/>
      <c r="SVK53" s="21"/>
      <c r="SVL53" s="21"/>
      <c r="SVM53" s="21"/>
      <c r="SVN53" s="21"/>
      <c r="SVO53" s="21"/>
      <c r="SVP53" s="21"/>
      <c r="SVQ53" s="21"/>
      <c r="SVR53" s="21"/>
      <c r="SVS53" s="21"/>
      <c r="SVT53" s="21"/>
      <c r="SVU53" s="21"/>
      <c r="SVV53" s="21"/>
      <c r="SVW53" s="21"/>
      <c r="SVX53" s="21"/>
      <c r="SVY53" s="21"/>
      <c r="SVZ53" s="21"/>
      <c r="SWA53" s="21"/>
      <c r="SWB53" s="21"/>
      <c r="SWC53" s="21"/>
      <c r="SWD53" s="21"/>
      <c r="SWE53" s="21"/>
      <c r="SWF53" s="21"/>
      <c r="SWG53" s="21"/>
      <c r="SWH53" s="21"/>
      <c r="SWI53" s="21"/>
      <c r="SWJ53" s="21"/>
      <c r="SWK53" s="21"/>
      <c r="SWL53" s="21"/>
      <c r="SWM53" s="21"/>
      <c r="SWN53" s="21"/>
      <c r="SWO53" s="21"/>
      <c r="SWP53" s="21"/>
      <c r="SWQ53" s="21"/>
      <c r="SWR53" s="21"/>
      <c r="SWS53" s="21"/>
      <c r="SWT53" s="21"/>
      <c r="SWU53" s="21"/>
      <c r="SWV53" s="21"/>
      <c r="SWW53" s="21"/>
      <c r="SWX53" s="21"/>
      <c r="SWY53" s="21"/>
      <c r="SWZ53" s="21"/>
      <c r="SXA53" s="21"/>
      <c r="SXB53" s="21"/>
      <c r="SXC53" s="21"/>
      <c r="SXD53" s="21"/>
      <c r="SXE53" s="21"/>
      <c r="SXF53" s="21"/>
      <c r="SXG53" s="21"/>
      <c r="SXH53" s="21"/>
      <c r="SXI53" s="21"/>
      <c r="SXJ53" s="21"/>
      <c r="SXK53" s="21"/>
      <c r="SXL53" s="21"/>
      <c r="SXM53" s="21"/>
      <c r="SXN53" s="21"/>
      <c r="SXO53" s="21"/>
      <c r="SXP53" s="21"/>
      <c r="SXQ53" s="21"/>
      <c r="SXR53" s="21"/>
      <c r="SXS53" s="21"/>
      <c r="SXT53" s="21"/>
      <c r="SXU53" s="21"/>
      <c r="SXV53" s="21"/>
      <c r="SXW53" s="21"/>
      <c r="SXX53" s="21"/>
      <c r="SXY53" s="21"/>
      <c r="SXZ53" s="21"/>
      <c r="SYA53" s="21"/>
      <c r="SYB53" s="21"/>
      <c r="SYC53" s="21"/>
      <c r="SYD53" s="21"/>
      <c r="SYE53" s="21"/>
      <c r="SYF53" s="21"/>
      <c r="SYG53" s="21"/>
      <c r="SYH53" s="21"/>
      <c r="SYI53" s="21"/>
      <c r="SYJ53" s="21"/>
      <c r="SYK53" s="21"/>
      <c r="SYL53" s="21"/>
      <c r="SYM53" s="21"/>
      <c r="SYN53" s="21"/>
      <c r="SYO53" s="21"/>
      <c r="SYP53" s="21"/>
      <c r="SYQ53" s="21"/>
      <c r="SYR53" s="21"/>
      <c r="SYS53" s="21"/>
      <c r="SYT53" s="21"/>
      <c r="SYU53" s="21"/>
      <c r="SYV53" s="21"/>
      <c r="SYW53" s="21"/>
      <c r="SYX53" s="21"/>
      <c r="SYY53" s="21"/>
      <c r="SYZ53" s="21"/>
      <c r="SZA53" s="21"/>
      <c r="SZB53" s="21"/>
      <c r="SZC53" s="21"/>
      <c r="SZD53" s="21"/>
      <c r="SZE53" s="21"/>
      <c r="SZF53" s="21"/>
      <c r="SZG53" s="21"/>
      <c r="SZH53" s="21"/>
      <c r="SZI53" s="21"/>
      <c r="SZJ53" s="21"/>
      <c r="SZK53" s="21"/>
      <c r="SZL53" s="21"/>
      <c r="SZM53" s="21"/>
      <c r="SZN53" s="21"/>
      <c r="SZO53" s="21"/>
      <c r="SZP53" s="21"/>
      <c r="SZQ53" s="21"/>
      <c r="SZR53" s="21"/>
      <c r="SZS53" s="21"/>
      <c r="SZT53" s="21"/>
      <c r="SZU53" s="21"/>
      <c r="SZV53" s="21"/>
      <c r="SZW53" s="21"/>
      <c r="SZX53" s="21"/>
      <c r="SZY53" s="21"/>
      <c r="SZZ53" s="21"/>
      <c r="TAA53" s="21"/>
      <c r="TAB53" s="21"/>
      <c r="TAC53" s="21"/>
      <c r="TAD53" s="21"/>
      <c r="TAE53" s="21"/>
      <c r="TAF53" s="21"/>
      <c r="TAG53" s="21"/>
      <c r="TAH53" s="21"/>
      <c r="TAI53" s="21"/>
      <c r="TAJ53" s="21"/>
      <c r="TAK53" s="21"/>
      <c r="TAL53" s="21"/>
      <c r="TAM53" s="21"/>
      <c r="TAN53" s="21"/>
      <c r="TAO53" s="21"/>
      <c r="TAP53" s="21"/>
      <c r="TAQ53" s="21"/>
      <c r="TAR53" s="21"/>
      <c r="TAS53" s="21"/>
      <c r="TAT53" s="21"/>
      <c r="TAU53" s="21"/>
      <c r="TAV53" s="21"/>
      <c r="TAW53" s="21"/>
      <c r="TAX53" s="21"/>
      <c r="TAY53" s="21"/>
      <c r="TAZ53" s="21"/>
      <c r="TBA53" s="21"/>
      <c r="TBB53" s="21"/>
      <c r="TBC53" s="21"/>
      <c r="TBD53" s="21"/>
      <c r="TBE53" s="21"/>
      <c r="TBF53" s="21"/>
      <c r="TBG53" s="21"/>
      <c r="TBH53" s="21"/>
      <c r="TBI53" s="21"/>
      <c r="TBJ53" s="21"/>
      <c r="TBK53" s="21"/>
      <c r="TBL53" s="21"/>
      <c r="TBM53" s="21"/>
      <c r="TBN53" s="21"/>
      <c r="TBO53" s="21"/>
      <c r="TBP53" s="21"/>
      <c r="TBQ53" s="21"/>
      <c r="TBR53" s="21"/>
      <c r="TBS53" s="21"/>
      <c r="TBT53" s="21"/>
      <c r="TBU53" s="21"/>
      <c r="TBV53" s="21"/>
      <c r="TBW53" s="21"/>
      <c r="TBX53" s="21"/>
      <c r="TBY53" s="21"/>
      <c r="TBZ53" s="21"/>
      <c r="TCA53" s="21"/>
      <c r="TCB53" s="21"/>
      <c r="TCC53" s="21"/>
      <c r="TCD53" s="21"/>
      <c r="TCE53" s="21"/>
      <c r="TCF53" s="21"/>
      <c r="TCG53" s="21"/>
      <c r="TCH53" s="21"/>
      <c r="TCI53" s="21"/>
      <c r="TCJ53" s="21"/>
      <c r="TCK53" s="21"/>
      <c r="TCL53" s="21"/>
      <c r="TCM53" s="21"/>
      <c r="TCN53" s="21"/>
      <c r="TCO53" s="21"/>
      <c r="TCP53" s="21"/>
      <c r="TCQ53" s="21"/>
      <c r="TCR53" s="21"/>
      <c r="TCS53" s="21"/>
      <c r="TCT53" s="21"/>
      <c r="TCU53" s="21"/>
      <c r="TCV53" s="21"/>
      <c r="TCW53" s="21"/>
      <c r="TCX53" s="21"/>
      <c r="TCY53" s="21"/>
      <c r="TCZ53" s="21"/>
      <c r="TDA53" s="21"/>
      <c r="TDB53" s="21"/>
      <c r="TDC53" s="21"/>
      <c r="TDD53" s="21"/>
      <c r="TDE53" s="21"/>
      <c r="TDF53" s="21"/>
      <c r="TDG53" s="21"/>
      <c r="TDH53" s="21"/>
      <c r="TDI53" s="21"/>
      <c r="TDJ53" s="21"/>
      <c r="TDK53" s="21"/>
      <c r="TDL53" s="21"/>
      <c r="TDM53" s="21"/>
      <c r="TDN53" s="21"/>
      <c r="TDO53" s="21"/>
      <c r="TDP53" s="21"/>
      <c r="TDQ53" s="21"/>
      <c r="TDR53" s="21"/>
      <c r="TDS53" s="21"/>
      <c r="TDT53" s="21"/>
      <c r="TDU53" s="21"/>
      <c r="TDV53" s="21"/>
      <c r="TDW53" s="21"/>
      <c r="TDX53" s="21"/>
      <c r="TDY53" s="21"/>
      <c r="TDZ53" s="21"/>
      <c r="TEA53" s="21"/>
      <c r="TEB53" s="21"/>
      <c r="TEC53" s="21"/>
      <c r="TED53" s="21"/>
      <c r="TEE53" s="21"/>
      <c r="TEF53" s="21"/>
      <c r="TEG53" s="21"/>
      <c r="TEH53" s="21"/>
      <c r="TEI53" s="21"/>
      <c r="TEJ53" s="21"/>
      <c r="TEK53" s="21"/>
      <c r="TEL53" s="21"/>
      <c r="TEM53" s="21"/>
      <c r="TEN53" s="21"/>
      <c r="TEO53" s="21"/>
      <c r="TEP53" s="21"/>
      <c r="TEQ53" s="21"/>
      <c r="TER53" s="21"/>
      <c r="TES53" s="21"/>
      <c r="TET53" s="21"/>
      <c r="TEU53" s="21"/>
      <c r="TEV53" s="21"/>
      <c r="TEW53" s="21"/>
      <c r="TEX53" s="21"/>
      <c r="TEY53" s="21"/>
      <c r="TEZ53" s="21"/>
      <c r="TFA53" s="21"/>
      <c r="TFB53" s="21"/>
      <c r="TFC53" s="21"/>
      <c r="TFD53" s="21"/>
      <c r="TFE53" s="21"/>
      <c r="TFF53" s="21"/>
      <c r="TFG53" s="21"/>
      <c r="TFH53" s="21"/>
      <c r="TFI53" s="21"/>
      <c r="TFJ53" s="21"/>
      <c r="TFK53" s="21"/>
      <c r="TFL53" s="21"/>
      <c r="TFM53" s="21"/>
      <c r="TFN53" s="21"/>
      <c r="TFO53" s="21"/>
      <c r="TFP53" s="21"/>
      <c r="TFQ53" s="21"/>
      <c r="TFR53" s="21"/>
      <c r="TFS53" s="21"/>
      <c r="TFT53" s="21"/>
      <c r="TFU53" s="21"/>
      <c r="TFV53" s="21"/>
      <c r="TFW53" s="21"/>
      <c r="TFX53" s="21"/>
      <c r="TFY53" s="21"/>
      <c r="TFZ53" s="21"/>
      <c r="TGA53" s="21"/>
      <c r="TGB53" s="21"/>
      <c r="TGC53" s="21"/>
      <c r="TGD53" s="21"/>
      <c r="TGE53" s="21"/>
      <c r="TGF53" s="21"/>
      <c r="TGG53" s="21"/>
      <c r="TGH53" s="21"/>
      <c r="TGI53" s="21"/>
      <c r="TGJ53" s="21"/>
      <c r="TGK53" s="21"/>
      <c r="TGL53" s="21"/>
      <c r="TGM53" s="21"/>
      <c r="TGN53" s="21"/>
      <c r="TGO53" s="21"/>
      <c r="TGP53" s="21"/>
      <c r="TGQ53" s="21"/>
      <c r="TGR53" s="21"/>
      <c r="TGS53" s="21"/>
      <c r="TGT53" s="21"/>
      <c r="TGU53" s="21"/>
      <c r="TGV53" s="21"/>
      <c r="TGW53" s="21"/>
      <c r="TGX53" s="21"/>
      <c r="TGY53" s="21"/>
      <c r="TGZ53" s="21"/>
      <c r="THA53" s="21"/>
      <c r="THB53" s="21"/>
      <c r="THC53" s="21"/>
      <c r="THD53" s="21"/>
      <c r="THE53" s="21"/>
      <c r="THF53" s="21"/>
      <c r="THG53" s="21"/>
      <c r="THH53" s="21"/>
      <c r="THI53" s="21"/>
      <c r="THJ53" s="21"/>
      <c r="THK53" s="21"/>
      <c r="THL53" s="21"/>
      <c r="THM53" s="21"/>
      <c r="THN53" s="21"/>
      <c r="THO53" s="21"/>
      <c r="THP53" s="21"/>
      <c r="THQ53" s="21"/>
      <c r="THR53" s="21"/>
      <c r="THS53" s="21"/>
      <c r="THT53" s="21"/>
      <c r="THU53" s="21"/>
      <c r="THV53" s="21"/>
      <c r="THW53" s="21"/>
      <c r="THX53" s="21"/>
      <c r="THY53" s="21"/>
      <c r="THZ53" s="21"/>
      <c r="TIA53" s="21"/>
      <c r="TIB53" s="21"/>
      <c r="TIC53" s="21"/>
      <c r="TID53" s="21"/>
      <c r="TIE53" s="21"/>
      <c r="TIF53" s="21"/>
      <c r="TIG53" s="21"/>
      <c r="TIH53" s="21"/>
      <c r="TII53" s="21"/>
      <c r="TIJ53" s="21"/>
      <c r="TIK53" s="21"/>
      <c r="TIL53" s="21"/>
      <c r="TIM53" s="21"/>
      <c r="TIN53" s="21"/>
      <c r="TIO53" s="21"/>
      <c r="TIP53" s="21"/>
      <c r="TIQ53" s="21"/>
      <c r="TIR53" s="21"/>
      <c r="TIS53" s="21"/>
      <c r="TIT53" s="21"/>
      <c r="TIU53" s="21"/>
      <c r="TIV53" s="21"/>
      <c r="TIW53" s="21"/>
      <c r="TIX53" s="21"/>
      <c r="TIY53" s="21"/>
      <c r="TIZ53" s="21"/>
      <c r="TJA53" s="21"/>
      <c r="TJB53" s="21"/>
      <c r="TJC53" s="21"/>
      <c r="TJD53" s="21"/>
      <c r="TJE53" s="21"/>
      <c r="TJF53" s="21"/>
      <c r="TJG53" s="21"/>
      <c r="TJH53" s="21"/>
      <c r="TJI53" s="21"/>
      <c r="TJJ53" s="21"/>
      <c r="TJK53" s="21"/>
      <c r="TJL53" s="21"/>
      <c r="TJM53" s="21"/>
      <c r="TJN53" s="21"/>
      <c r="TJO53" s="21"/>
      <c r="TJP53" s="21"/>
      <c r="TJQ53" s="21"/>
      <c r="TJR53" s="21"/>
      <c r="TJS53" s="21"/>
      <c r="TJT53" s="21"/>
      <c r="TJU53" s="21"/>
      <c r="TJV53" s="21"/>
      <c r="TJW53" s="21"/>
      <c r="TJX53" s="21"/>
      <c r="TJY53" s="21"/>
      <c r="TJZ53" s="21"/>
      <c r="TKA53" s="21"/>
      <c r="TKB53" s="21"/>
      <c r="TKC53" s="21"/>
      <c r="TKD53" s="21"/>
      <c r="TKE53" s="21"/>
      <c r="TKF53" s="21"/>
      <c r="TKG53" s="21"/>
      <c r="TKH53" s="21"/>
      <c r="TKI53" s="21"/>
      <c r="TKJ53" s="21"/>
      <c r="TKK53" s="21"/>
      <c r="TKL53" s="21"/>
      <c r="TKM53" s="21"/>
      <c r="TKN53" s="21"/>
      <c r="TKO53" s="21"/>
      <c r="TKP53" s="21"/>
      <c r="TKQ53" s="21"/>
      <c r="TKR53" s="21"/>
      <c r="TKS53" s="21"/>
      <c r="TKT53" s="21"/>
      <c r="TKU53" s="21"/>
      <c r="TKV53" s="21"/>
      <c r="TKW53" s="21"/>
      <c r="TKX53" s="21"/>
      <c r="TKY53" s="21"/>
      <c r="TKZ53" s="21"/>
      <c r="TLA53" s="21"/>
      <c r="TLB53" s="21"/>
      <c r="TLC53" s="21"/>
      <c r="TLD53" s="21"/>
      <c r="TLE53" s="21"/>
      <c r="TLF53" s="21"/>
      <c r="TLG53" s="21"/>
      <c r="TLH53" s="21"/>
      <c r="TLI53" s="21"/>
      <c r="TLJ53" s="21"/>
      <c r="TLK53" s="21"/>
      <c r="TLL53" s="21"/>
      <c r="TLM53" s="21"/>
      <c r="TLN53" s="21"/>
      <c r="TLO53" s="21"/>
      <c r="TLP53" s="21"/>
      <c r="TLQ53" s="21"/>
      <c r="TLR53" s="21"/>
      <c r="TLS53" s="21"/>
      <c r="TLT53" s="21"/>
      <c r="TLU53" s="21"/>
      <c r="TLV53" s="21"/>
      <c r="TLW53" s="21"/>
      <c r="TLX53" s="21"/>
      <c r="TLY53" s="21"/>
      <c r="TLZ53" s="21"/>
      <c r="TMA53" s="21"/>
      <c r="TMB53" s="21"/>
      <c r="TMC53" s="21"/>
      <c r="TMD53" s="21"/>
      <c r="TME53" s="21"/>
      <c r="TMF53" s="21"/>
      <c r="TMG53" s="21"/>
      <c r="TMH53" s="21"/>
      <c r="TMI53" s="21"/>
      <c r="TMJ53" s="21"/>
      <c r="TMK53" s="21"/>
      <c r="TML53" s="21"/>
      <c r="TMM53" s="21"/>
      <c r="TMN53" s="21"/>
      <c r="TMO53" s="21"/>
      <c r="TMP53" s="21"/>
      <c r="TMQ53" s="21"/>
      <c r="TMR53" s="21"/>
      <c r="TMS53" s="21"/>
      <c r="TMT53" s="21"/>
      <c r="TMU53" s="21"/>
      <c r="TMV53" s="21"/>
      <c r="TMW53" s="21"/>
      <c r="TMX53" s="21"/>
      <c r="TMY53" s="21"/>
      <c r="TMZ53" s="21"/>
      <c r="TNA53" s="21"/>
      <c r="TNB53" s="21"/>
      <c r="TNC53" s="21"/>
      <c r="TND53" s="21"/>
      <c r="TNE53" s="21"/>
      <c r="TNF53" s="21"/>
      <c r="TNG53" s="21"/>
      <c r="TNH53" s="21"/>
      <c r="TNI53" s="21"/>
      <c r="TNJ53" s="21"/>
      <c r="TNK53" s="21"/>
      <c r="TNL53" s="21"/>
      <c r="TNM53" s="21"/>
      <c r="TNN53" s="21"/>
      <c r="TNO53" s="21"/>
      <c r="TNP53" s="21"/>
      <c r="TNQ53" s="21"/>
      <c r="TNR53" s="21"/>
      <c r="TNS53" s="21"/>
      <c r="TNT53" s="21"/>
      <c r="TNU53" s="21"/>
      <c r="TNV53" s="21"/>
      <c r="TNW53" s="21"/>
      <c r="TNX53" s="21"/>
      <c r="TNY53" s="21"/>
      <c r="TNZ53" s="21"/>
      <c r="TOA53" s="21"/>
      <c r="TOB53" s="21"/>
      <c r="TOC53" s="21"/>
      <c r="TOD53" s="21"/>
      <c r="TOE53" s="21"/>
      <c r="TOF53" s="21"/>
      <c r="TOG53" s="21"/>
      <c r="TOH53" s="21"/>
      <c r="TOI53" s="21"/>
      <c r="TOJ53" s="21"/>
      <c r="TOK53" s="21"/>
      <c r="TOL53" s="21"/>
      <c r="TOM53" s="21"/>
      <c r="TON53" s="21"/>
      <c r="TOO53" s="21"/>
      <c r="TOP53" s="21"/>
      <c r="TOQ53" s="21"/>
      <c r="TOR53" s="21"/>
      <c r="TOS53" s="21"/>
      <c r="TOT53" s="21"/>
      <c r="TOU53" s="21"/>
      <c r="TOV53" s="21"/>
      <c r="TOW53" s="21"/>
      <c r="TOX53" s="21"/>
      <c r="TOY53" s="21"/>
      <c r="TOZ53" s="21"/>
      <c r="TPA53" s="21"/>
      <c r="TPB53" s="21"/>
      <c r="TPC53" s="21"/>
      <c r="TPD53" s="21"/>
      <c r="TPE53" s="21"/>
      <c r="TPF53" s="21"/>
      <c r="TPG53" s="21"/>
      <c r="TPH53" s="21"/>
      <c r="TPI53" s="21"/>
      <c r="TPJ53" s="21"/>
      <c r="TPK53" s="21"/>
      <c r="TPL53" s="21"/>
      <c r="TPM53" s="21"/>
      <c r="TPN53" s="21"/>
      <c r="TPO53" s="21"/>
      <c r="TPP53" s="21"/>
      <c r="TPQ53" s="21"/>
      <c r="TPR53" s="21"/>
      <c r="TPS53" s="21"/>
      <c r="TPT53" s="21"/>
      <c r="TPU53" s="21"/>
      <c r="TPV53" s="21"/>
      <c r="TPW53" s="21"/>
      <c r="TPX53" s="21"/>
      <c r="TPY53" s="21"/>
      <c r="TPZ53" s="21"/>
      <c r="TQA53" s="21"/>
      <c r="TQB53" s="21"/>
      <c r="TQC53" s="21"/>
      <c r="TQD53" s="21"/>
      <c r="TQE53" s="21"/>
      <c r="TQF53" s="21"/>
      <c r="TQG53" s="21"/>
      <c r="TQH53" s="21"/>
      <c r="TQI53" s="21"/>
      <c r="TQJ53" s="21"/>
      <c r="TQK53" s="21"/>
      <c r="TQL53" s="21"/>
      <c r="TQM53" s="21"/>
      <c r="TQN53" s="21"/>
      <c r="TQO53" s="21"/>
      <c r="TQP53" s="21"/>
      <c r="TQQ53" s="21"/>
      <c r="TQR53" s="21"/>
      <c r="TQS53" s="21"/>
      <c r="TQT53" s="21"/>
      <c r="TQU53" s="21"/>
      <c r="TQV53" s="21"/>
      <c r="TQW53" s="21"/>
      <c r="TQX53" s="21"/>
      <c r="TQY53" s="21"/>
      <c r="TQZ53" s="21"/>
      <c r="TRA53" s="21"/>
      <c r="TRB53" s="21"/>
      <c r="TRC53" s="21"/>
      <c r="TRD53" s="21"/>
      <c r="TRE53" s="21"/>
      <c r="TRF53" s="21"/>
      <c r="TRG53" s="21"/>
      <c r="TRH53" s="21"/>
      <c r="TRI53" s="21"/>
      <c r="TRJ53" s="21"/>
      <c r="TRK53" s="21"/>
      <c r="TRL53" s="21"/>
      <c r="TRM53" s="21"/>
      <c r="TRN53" s="21"/>
      <c r="TRO53" s="21"/>
      <c r="TRP53" s="21"/>
      <c r="TRQ53" s="21"/>
      <c r="TRR53" s="21"/>
      <c r="TRS53" s="21"/>
      <c r="TRT53" s="21"/>
      <c r="TRU53" s="21"/>
      <c r="TRV53" s="21"/>
      <c r="TRW53" s="21"/>
      <c r="TRX53" s="21"/>
      <c r="TRY53" s="21"/>
      <c r="TRZ53" s="21"/>
      <c r="TSA53" s="21"/>
      <c r="TSB53" s="21"/>
      <c r="TSC53" s="21"/>
      <c r="TSD53" s="21"/>
      <c r="TSE53" s="21"/>
      <c r="TSF53" s="21"/>
      <c r="TSG53" s="21"/>
      <c r="TSH53" s="21"/>
      <c r="TSI53" s="21"/>
      <c r="TSJ53" s="21"/>
      <c r="TSK53" s="21"/>
      <c r="TSL53" s="21"/>
      <c r="TSM53" s="21"/>
      <c r="TSN53" s="21"/>
      <c r="TSO53" s="21"/>
      <c r="TSP53" s="21"/>
      <c r="TSQ53" s="21"/>
      <c r="TSR53" s="21"/>
      <c r="TSS53" s="21"/>
      <c r="TST53" s="21"/>
      <c r="TSU53" s="21"/>
      <c r="TSV53" s="21"/>
      <c r="TSW53" s="21"/>
      <c r="TSX53" s="21"/>
      <c r="TSY53" s="21"/>
      <c r="TSZ53" s="21"/>
      <c r="TTA53" s="21"/>
      <c r="TTB53" s="21"/>
      <c r="TTC53" s="21"/>
      <c r="TTD53" s="21"/>
      <c r="TTE53" s="21"/>
      <c r="TTF53" s="21"/>
      <c r="TTG53" s="21"/>
      <c r="TTH53" s="21"/>
      <c r="TTI53" s="21"/>
      <c r="TTJ53" s="21"/>
      <c r="TTK53" s="21"/>
      <c r="TTL53" s="21"/>
      <c r="TTM53" s="21"/>
      <c r="TTN53" s="21"/>
      <c r="TTO53" s="21"/>
      <c r="TTP53" s="21"/>
      <c r="TTQ53" s="21"/>
      <c r="TTR53" s="21"/>
      <c r="TTS53" s="21"/>
      <c r="TTT53" s="21"/>
      <c r="TTU53" s="21"/>
      <c r="TTV53" s="21"/>
      <c r="TTW53" s="21"/>
      <c r="TTX53" s="21"/>
      <c r="TTY53" s="21"/>
      <c r="TTZ53" s="21"/>
      <c r="TUA53" s="21"/>
      <c r="TUB53" s="21"/>
      <c r="TUC53" s="21"/>
      <c r="TUD53" s="21"/>
      <c r="TUE53" s="21"/>
      <c r="TUF53" s="21"/>
      <c r="TUG53" s="21"/>
      <c r="TUH53" s="21"/>
      <c r="TUI53" s="21"/>
      <c r="TUJ53" s="21"/>
      <c r="TUK53" s="21"/>
      <c r="TUL53" s="21"/>
      <c r="TUM53" s="21"/>
      <c r="TUN53" s="21"/>
      <c r="TUO53" s="21"/>
      <c r="TUP53" s="21"/>
      <c r="TUQ53" s="21"/>
      <c r="TUR53" s="21"/>
      <c r="TUS53" s="21"/>
      <c r="TUT53" s="21"/>
      <c r="TUU53" s="21"/>
      <c r="TUV53" s="21"/>
      <c r="TUW53" s="21"/>
      <c r="TUX53" s="21"/>
      <c r="TUY53" s="21"/>
      <c r="TUZ53" s="21"/>
      <c r="TVA53" s="21"/>
      <c r="TVB53" s="21"/>
      <c r="TVC53" s="21"/>
      <c r="TVD53" s="21"/>
      <c r="TVE53" s="21"/>
      <c r="TVF53" s="21"/>
      <c r="TVG53" s="21"/>
      <c r="TVH53" s="21"/>
      <c r="TVI53" s="21"/>
      <c r="TVJ53" s="21"/>
      <c r="TVK53" s="21"/>
      <c r="TVL53" s="21"/>
      <c r="TVM53" s="21"/>
      <c r="TVN53" s="21"/>
      <c r="TVO53" s="21"/>
      <c r="TVP53" s="21"/>
      <c r="TVQ53" s="21"/>
      <c r="TVR53" s="21"/>
      <c r="TVS53" s="21"/>
      <c r="TVT53" s="21"/>
      <c r="TVU53" s="21"/>
      <c r="TVV53" s="21"/>
      <c r="TVW53" s="21"/>
      <c r="TVX53" s="21"/>
      <c r="TVY53" s="21"/>
      <c r="TVZ53" s="21"/>
      <c r="TWA53" s="21"/>
      <c r="TWB53" s="21"/>
      <c r="TWC53" s="21"/>
      <c r="TWD53" s="21"/>
      <c r="TWE53" s="21"/>
      <c r="TWF53" s="21"/>
      <c r="TWG53" s="21"/>
      <c r="TWH53" s="21"/>
      <c r="TWI53" s="21"/>
      <c r="TWJ53" s="21"/>
      <c r="TWK53" s="21"/>
      <c r="TWL53" s="21"/>
      <c r="TWM53" s="21"/>
      <c r="TWN53" s="21"/>
      <c r="TWO53" s="21"/>
      <c r="TWP53" s="21"/>
      <c r="TWQ53" s="21"/>
      <c r="TWR53" s="21"/>
      <c r="TWS53" s="21"/>
      <c r="TWT53" s="21"/>
      <c r="TWU53" s="21"/>
      <c r="TWV53" s="21"/>
      <c r="TWW53" s="21"/>
      <c r="TWX53" s="21"/>
      <c r="TWY53" s="21"/>
      <c r="TWZ53" s="21"/>
      <c r="TXA53" s="21"/>
      <c r="TXB53" s="21"/>
      <c r="TXC53" s="21"/>
      <c r="TXD53" s="21"/>
      <c r="TXE53" s="21"/>
      <c r="TXF53" s="21"/>
      <c r="TXG53" s="21"/>
      <c r="TXH53" s="21"/>
      <c r="TXI53" s="21"/>
      <c r="TXJ53" s="21"/>
      <c r="TXK53" s="21"/>
      <c r="TXL53" s="21"/>
      <c r="TXM53" s="21"/>
      <c r="TXN53" s="21"/>
      <c r="TXO53" s="21"/>
      <c r="TXP53" s="21"/>
      <c r="TXQ53" s="21"/>
      <c r="TXR53" s="21"/>
      <c r="TXS53" s="21"/>
      <c r="TXT53" s="21"/>
      <c r="TXU53" s="21"/>
      <c r="TXV53" s="21"/>
      <c r="TXW53" s="21"/>
      <c r="TXX53" s="21"/>
      <c r="TXY53" s="21"/>
      <c r="TXZ53" s="21"/>
      <c r="TYA53" s="21"/>
      <c r="TYB53" s="21"/>
      <c r="TYC53" s="21"/>
      <c r="TYD53" s="21"/>
      <c r="TYE53" s="21"/>
      <c r="TYF53" s="21"/>
      <c r="TYG53" s="21"/>
      <c r="TYH53" s="21"/>
      <c r="TYI53" s="21"/>
      <c r="TYJ53" s="21"/>
      <c r="TYK53" s="21"/>
      <c r="TYL53" s="21"/>
      <c r="TYM53" s="21"/>
      <c r="TYN53" s="21"/>
      <c r="TYO53" s="21"/>
      <c r="TYP53" s="21"/>
      <c r="TYQ53" s="21"/>
      <c r="TYR53" s="21"/>
      <c r="TYS53" s="21"/>
      <c r="TYT53" s="21"/>
      <c r="TYU53" s="21"/>
      <c r="TYV53" s="21"/>
      <c r="TYW53" s="21"/>
      <c r="TYX53" s="21"/>
      <c r="TYY53" s="21"/>
      <c r="TYZ53" s="21"/>
      <c r="TZA53" s="21"/>
      <c r="TZB53" s="21"/>
      <c r="TZC53" s="21"/>
      <c r="TZD53" s="21"/>
      <c r="TZE53" s="21"/>
      <c r="TZF53" s="21"/>
      <c r="TZG53" s="21"/>
      <c r="TZH53" s="21"/>
      <c r="TZI53" s="21"/>
      <c r="TZJ53" s="21"/>
      <c r="TZK53" s="21"/>
      <c r="TZL53" s="21"/>
      <c r="TZM53" s="21"/>
      <c r="TZN53" s="21"/>
      <c r="TZO53" s="21"/>
      <c r="TZP53" s="21"/>
      <c r="TZQ53" s="21"/>
      <c r="TZR53" s="21"/>
      <c r="TZS53" s="21"/>
      <c r="TZT53" s="21"/>
      <c r="TZU53" s="21"/>
      <c r="TZV53" s="21"/>
      <c r="TZW53" s="21"/>
      <c r="TZX53" s="21"/>
      <c r="TZY53" s="21"/>
      <c r="TZZ53" s="21"/>
      <c r="UAA53" s="21"/>
      <c r="UAB53" s="21"/>
      <c r="UAC53" s="21"/>
      <c r="UAD53" s="21"/>
      <c r="UAE53" s="21"/>
      <c r="UAF53" s="21"/>
      <c r="UAG53" s="21"/>
      <c r="UAH53" s="21"/>
      <c r="UAI53" s="21"/>
      <c r="UAJ53" s="21"/>
      <c r="UAK53" s="21"/>
      <c r="UAL53" s="21"/>
      <c r="UAM53" s="21"/>
      <c r="UAN53" s="21"/>
      <c r="UAO53" s="21"/>
      <c r="UAP53" s="21"/>
      <c r="UAQ53" s="21"/>
      <c r="UAR53" s="21"/>
      <c r="UAS53" s="21"/>
      <c r="UAT53" s="21"/>
      <c r="UAU53" s="21"/>
      <c r="UAV53" s="21"/>
      <c r="UAW53" s="21"/>
      <c r="UAX53" s="21"/>
      <c r="UAY53" s="21"/>
      <c r="UAZ53" s="21"/>
      <c r="UBA53" s="21"/>
      <c r="UBB53" s="21"/>
      <c r="UBC53" s="21"/>
      <c r="UBD53" s="21"/>
      <c r="UBE53" s="21"/>
      <c r="UBF53" s="21"/>
      <c r="UBG53" s="21"/>
      <c r="UBH53" s="21"/>
      <c r="UBI53" s="21"/>
      <c r="UBJ53" s="21"/>
      <c r="UBK53" s="21"/>
      <c r="UBL53" s="21"/>
      <c r="UBM53" s="21"/>
      <c r="UBN53" s="21"/>
      <c r="UBO53" s="21"/>
      <c r="UBP53" s="21"/>
      <c r="UBQ53" s="21"/>
      <c r="UBR53" s="21"/>
      <c r="UBS53" s="21"/>
      <c r="UBT53" s="21"/>
      <c r="UBU53" s="21"/>
      <c r="UBV53" s="21"/>
      <c r="UBW53" s="21"/>
      <c r="UBX53" s="21"/>
      <c r="UBY53" s="21"/>
      <c r="UBZ53" s="21"/>
      <c r="UCA53" s="21"/>
      <c r="UCB53" s="21"/>
      <c r="UCC53" s="21"/>
      <c r="UCD53" s="21"/>
      <c r="UCE53" s="21"/>
      <c r="UCF53" s="21"/>
      <c r="UCG53" s="21"/>
      <c r="UCH53" s="21"/>
      <c r="UCI53" s="21"/>
      <c r="UCJ53" s="21"/>
      <c r="UCK53" s="21"/>
      <c r="UCL53" s="21"/>
      <c r="UCM53" s="21"/>
      <c r="UCN53" s="21"/>
      <c r="UCO53" s="21"/>
      <c r="UCP53" s="21"/>
      <c r="UCQ53" s="21"/>
      <c r="UCR53" s="21"/>
      <c r="UCS53" s="21"/>
      <c r="UCT53" s="21"/>
      <c r="UCU53" s="21"/>
      <c r="UCV53" s="21"/>
      <c r="UCW53" s="21"/>
      <c r="UCX53" s="21"/>
      <c r="UCY53" s="21"/>
      <c r="UCZ53" s="21"/>
      <c r="UDA53" s="21"/>
      <c r="UDB53" s="21"/>
      <c r="UDC53" s="21"/>
      <c r="UDD53" s="21"/>
      <c r="UDE53" s="21"/>
      <c r="UDF53" s="21"/>
      <c r="UDG53" s="21"/>
      <c r="UDH53" s="21"/>
      <c r="UDI53" s="21"/>
      <c r="UDJ53" s="21"/>
      <c r="UDK53" s="21"/>
      <c r="UDL53" s="21"/>
      <c r="UDM53" s="21"/>
      <c r="UDN53" s="21"/>
      <c r="UDO53" s="21"/>
      <c r="UDP53" s="21"/>
      <c r="UDQ53" s="21"/>
      <c r="UDR53" s="21"/>
      <c r="UDS53" s="21"/>
      <c r="UDT53" s="21"/>
      <c r="UDU53" s="21"/>
      <c r="UDV53" s="21"/>
      <c r="UDW53" s="21"/>
      <c r="UDX53" s="21"/>
      <c r="UDY53" s="21"/>
      <c r="UDZ53" s="21"/>
      <c r="UEA53" s="21"/>
      <c r="UEB53" s="21"/>
      <c r="UEC53" s="21"/>
      <c r="UED53" s="21"/>
      <c r="UEE53" s="21"/>
      <c r="UEF53" s="21"/>
      <c r="UEG53" s="21"/>
      <c r="UEH53" s="21"/>
      <c r="UEI53" s="21"/>
      <c r="UEJ53" s="21"/>
      <c r="UEK53" s="21"/>
      <c r="UEL53" s="21"/>
      <c r="UEM53" s="21"/>
      <c r="UEN53" s="21"/>
      <c r="UEO53" s="21"/>
      <c r="UEP53" s="21"/>
      <c r="UEQ53" s="21"/>
      <c r="UER53" s="21"/>
      <c r="UES53" s="21"/>
      <c r="UET53" s="21"/>
      <c r="UEU53" s="21"/>
      <c r="UEV53" s="21"/>
      <c r="UEW53" s="21"/>
      <c r="UEX53" s="21"/>
      <c r="UEY53" s="21"/>
      <c r="UEZ53" s="21"/>
      <c r="UFA53" s="21"/>
      <c r="UFB53" s="21"/>
      <c r="UFC53" s="21"/>
      <c r="UFD53" s="21"/>
      <c r="UFE53" s="21"/>
      <c r="UFF53" s="21"/>
      <c r="UFG53" s="21"/>
      <c r="UFH53" s="21"/>
      <c r="UFI53" s="21"/>
      <c r="UFJ53" s="21"/>
      <c r="UFK53" s="21"/>
      <c r="UFL53" s="21"/>
      <c r="UFM53" s="21"/>
      <c r="UFN53" s="21"/>
      <c r="UFO53" s="21"/>
      <c r="UFP53" s="21"/>
      <c r="UFQ53" s="21"/>
      <c r="UFR53" s="21"/>
      <c r="UFS53" s="21"/>
      <c r="UFT53" s="21"/>
      <c r="UFU53" s="21"/>
      <c r="UFV53" s="21"/>
      <c r="UFW53" s="21"/>
      <c r="UFX53" s="21"/>
      <c r="UFY53" s="21"/>
      <c r="UFZ53" s="21"/>
      <c r="UGA53" s="21"/>
      <c r="UGB53" s="21"/>
      <c r="UGC53" s="21"/>
      <c r="UGD53" s="21"/>
      <c r="UGE53" s="21"/>
      <c r="UGF53" s="21"/>
      <c r="UGG53" s="21"/>
      <c r="UGH53" s="21"/>
      <c r="UGI53" s="21"/>
      <c r="UGJ53" s="21"/>
      <c r="UGK53" s="21"/>
      <c r="UGL53" s="21"/>
      <c r="UGM53" s="21"/>
      <c r="UGN53" s="21"/>
      <c r="UGO53" s="21"/>
      <c r="UGP53" s="21"/>
      <c r="UGQ53" s="21"/>
      <c r="UGR53" s="21"/>
      <c r="UGS53" s="21"/>
      <c r="UGT53" s="21"/>
      <c r="UGU53" s="21"/>
      <c r="UGV53" s="21"/>
      <c r="UGW53" s="21"/>
      <c r="UGX53" s="21"/>
      <c r="UGY53" s="21"/>
      <c r="UGZ53" s="21"/>
      <c r="UHA53" s="21"/>
      <c r="UHB53" s="21"/>
      <c r="UHC53" s="21"/>
      <c r="UHD53" s="21"/>
      <c r="UHE53" s="21"/>
      <c r="UHF53" s="21"/>
      <c r="UHG53" s="21"/>
      <c r="UHH53" s="21"/>
      <c r="UHI53" s="21"/>
      <c r="UHJ53" s="21"/>
      <c r="UHK53" s="21"/>
      <c r="UHL53" s="21"/>
      <c r="UHM53" s="21"/>
      <c r="UHN53" s="21"/>
      <c r="UHO53" s="21"/>
      <c r="UHP53" s="21"/>
      <c r="UHQ53" s="21"/>
      <c r="UHR53" s="21"/>
      <c r="UHS53" s="21"/>
      <c r="UHT53" s="21"/>
      <c r="UHU53" s="21"/>
      <c r="UHV53" s="21"/>
      <c r="UHW53" s="21"/>
      <c r="UHX53" s="21"/>
      <c r="UHY53" s="21"/>
      <c r="UHZ53" s="21"/>
      <c r="UIA53" s="21"/>
      <c r="UIB53" s="21"/>
      <c r="UIC53" s="21"/>
      <c r="UID53" s="21"/>
      <c r="UIE53" s="21"/>
      <c r="UIF53" s="21"/>
      <c r="UIG53" s="21"/>
      <c r="UIH53" s="21"/>
      <c r="UII53" s="21"/>
      <c r="UIJ53" s="21"/>
      <c r="UIK53" s="21"/>
      <c r="UIL53" s="21"/>
      <c r="UIM53" s="21"/>
      <c r="UIN53" s="21"/>
      <c r="UIO53" s="21"/>
      <c r="UIP53" s="21"/>
      <c r="UIQ53" s="21"/>
      <c r="UIR53" s="21"/>
      <c r="UIS53" s="21"/>
      <c r="UIT53" s="21"/>
      <c r="UIU53" s="21"/>
      <c r="UIV53" s="21"/>
      <c r="UIW53" s="21"/>
      <c r="UIX53" s="21"/>
      <c r="UIY53" s="21"/>
      <c r="UIZ53" s="21"/>
      <c r="UJA53" s="21"/>
      <c r="UJB53" s="21"/>
      <c r="UJC53" s="21"/>
      <c r="UJD53" s="21"/>
      <c r="UJE53" s="21"/>
      <c r="UJF53" s="21"/>
      <c r="UJG53" s="21"/>
      <c r="UJH53" s="21"/>
      <c r="UJI53" s="21"/>
      <c r="UJJ53" s="21"/>
      <c r="UJK53" s="21"/>
      <c r="UJL53" s="21"/>
      <c r="UJM53" s="21"/>
      <c r="UJN53" s="21"/>
      <c r="UJO53" s="21"/>
      <c r="UJP53" s="21"/>
      <c r="UJQ53" s="21"/>
      <c r="UJR53" s="21"/>
      <c r="UJS53" s="21"/>
      <c r="UJT53" s="21"/>
      <c r="UJU53" s="21"/>
      <c r="UJV53" s="21"/>
      <c r="UJW53" s="21"/>
      <c r="UJX53" s="21"/>
      <c r="UJY53" s="21"/>
      <c r="UJZ53" s="21"/>
      <c r="UKA53" s="21"/>
      <c r="UKB53" s="21"/>
      <c r="UKC53" s="21"/>
      <c r="UKD53" s="21"/>
      <c r="UKE53" s="21"/>
      <c r="UKF53" s="21"/>
      <c r="UKG53" s="21"/>
      <c r="UKH53" s="21"/>
      <c r="UKI53" s="21"/>
      <c r="UKJ53" s="21"/>
      <c r="UKK53" s="21"/>
      <c r="UKL53" s="21"/>
      <c r="UKM53" s="21"/>
      <c r="UKN53" s="21"/>
      <c r="UKO53" s="21"/>
      <c r="UKP53" s="21"/>
      <c r="UKQ53" s="21"/>
      <c r="UKR53" s="21"/>
      <c r="UKS53" s="21"/>
      <c r="UKT53" s="21"/>
      <c r="UKU53" s="21"/>
      <c r="UKV53" s="21"/>
      <c r="UKW53" s="21"/>
      <c r="UKX53" s="21"/>
      <c r="UKY53" s="21"/>
      <c r="UKZ53" s="21"/>
      <c r="ULA53" s="21"/>
      <c r="ULB53" s="21"/>
      <c r="ULC53" s="21"/>
      <c r="ULD53" s="21"/>
      <c r="ULE53" s="21"/>
      <c r="ULF53" s="21"/>
      <c r="ULG53" s="21"/>
      <c r="ULH53" s="21"/>
      <c r="ULI53" s="21"/>
      <c r="ULJ53" s="21"/>
      <c r="ULK53" s="21"/>
      <c r="ULL53" s="21"/>
      <c r="ULM53" s="21"/>
      <c r="ULN53" s="21"/>
      <c r="ULO53" s="21"/>
      <c r="ULP53" s="21"/>
      <c r="ULQ53" s="21"/>
      <c r="ULR53" s="21"/>
      <c r="ULS53" s="21"/>
      <c r="ULT53" s="21"/>
      <c r="ULU53" s="21"/>
      <c r="ULV53" s="21"/>
      <c r="ULW53" s="21"/>
      <c r="ULX53" s="21"/>
      <c r="ULY53" s="21"/>
      <c r="ULZ53" s="21"/>
      <c r="UMA53" s="21"/>
      <c r="UMB53" s="21"/>
      <c r="UMC53" s="21"/>
      <c r="UMD53" s="21"/>
      <c r="UME53" s="21"/>
      <c r="UMF53" s="21"/>
      <c r="UMG53" s="21"/>
      <c r="UMH53" s="21"/>
      <c r="UMI53" s="21"/>
      <c r="UMJ53" s="21"/>
      <c r="UMK53" s="21"/>
      <c r="UML53" s="21"/>
      <c r="UMM53" s="21"/>
      <c r="UMN53" s="21"/>
      <c r="UMO53" s="21"/>
      <c r="UMP53" s="21"/>
      <c r="UMQ53" s="21"/>
      <c r="UMR53" s="21"/>
      <c r="UMS53" s="21"/>
      <c r="UMT53" s="21"/>
      <c r="UMU53" s="21"/>
      <c r="UMV53" s="21"/>
      <c r="UMW53" s="21"/>
      <c r="UMX53" s="21"/>
      <c r="UMY53" s="21"/>
      <c r="UMZ53" s="21"/>
      <c r="UNA53" s="21"/>
      <c r="UNB53" s="21"/>
      <c r="UNC53" s="21"/>
      <c r="UND53" s="21"/>
      <c r="UNE53" s="21"/>
      <c r="UNF53" s="21"/>
      <c r="UNG53" s="21"/>
      <c r="UNH53" s="21"/>
      <c r="UNI53" s="21"/>
      <c r="UNJ53" s="21"/>
      <c r="UNK53" s="21"/>
      <c r="UNL53" s="21"/>
      <c r="UNM53" s="21"/>
      <c r="UNN53" s="21"/>
      <c r="UNO53" s="21"/>
      <c r="UNP53" s="21"/>
      <c r="UNQ53" s="21"/>
      <c r="UNR53" s="21"/>
      <c r="UNS53" s="21"/>
      <c r="UNT53" s="21"/>
      <c r="UNU53" s="21"/>
      <c r="UNV53" s="21"/>
      <c r="UNW53" s="21"/>
      <c r="UNX53" s="21"/>
      <c r="UNY53" s="21"/>
      <c r="UNZ53" s="21"/>
      <c r="UOA53" s="21"/>
      <c r="UOB53" s="21"/>
      <c r="UOC53" s="21"/>
      <c r="UOD53" s="21"/>
      <c r="UOE53" s="21"/>
      <c r="UOF53" s="21"/>
      <c r="UOG53" s="21"/>
      <c r="UOH53" s="21"/>
      <c r="UOI53" s="21"/>
      <c r="UOJ53" s="21"/>
      <c r="UOK53" s="21"/>
      <c r="UOL53" s="21"/>
      <c r="UOM53" s="21"/>
      <c r="UON53" s="21"/>
      <c r="UOO53" s="21"/>
      <c r="UOP53" s="21"/>
      <c r="UOQ53" s="21"/>
      <c r="UOR53" s="21"/>
      <c r="UOS53" s="21"/>
      <c r="UOT53" s="21"/>
      <c r="UOU53" s="21"/>
      <c r="UOV53" s="21"/>
      <c r="UOW53" s="21"/>
      <c r="UOX53" s="21"/>
      <c r="UOY53" s="21"/>
      <c r="UOZ53" s="21"/>
      <c r="UPA53" s="21"/>
      <c r="UPB53" s="21"/>
      <c r="UPC53" s="21"/>
      <c r="UPD53" s="21"/>
      <c r="UPE53" s="21"/>
      <c r="UPF53" s="21"/>
      <c r="UPG53" s="21"/>
      <c r="UPH53" s="21"/>
      <c r="UPI53" s="21"/>
      <c r="UPJ53" s="21"/>
      <c r="UPK53" s="21"/>
      <c r="UPL53" s="21"/>
      <c r="UPM53" s="21"/>
      <c r="UPN53" s="21"/>
      <c r="UPO53" s="21"/>
      <c r="UPP53" s="21"/>
      <c r="UPQ53" s="21"/>
      <c r="UPR53" s="21"/>
      <c r="UPS53" s="21"/>
      <c r="UPT53" s="21"/>
      <c r="UPU53" s="21"/>
      <c r="UPV53" s="21"/>
      <c r="UPW53" s="21"/>
      <c r="UPX53" s="21"/>
      <c r="UPY53" s="21"/>
      <c r="UPZ53" s="21"/>
      <c r="UQA53" s="21"/>
      <c r="UQB53" s="21"/>
      <c r="UQC53" s="21"/>
      <c r="UQD53" s="21"/>
      <c r="UQE53" s="21"/>
      <c r="UQF53" s="21"/>
      <c r="UQG53" s="21"/>
      <c r="UQH53" s="21"/>
      <c r="UQI53" s="21"/>
      <c r="UQJ53" s="21"/>
      <c r="UQK53" s="21"/>
      <c r="UQL53" s="21"/>
      <c r="UQM53" s="21"/>
      <c r="UQN53" s="21"/>
      <c r="UQO53" s="21"/>
      <c r="UQP53" s="21"/>
      <c r="UQQ53" s="21"/>
      <c r="UQR53" s="21"/>
      <c r="UQS53" s="21"/>
      <c r="UQT53" s="21"/>
      <c r="UQU53" s="21"/>
      <c r="UQV53" s="21"/>
      <c r="UQW53" s="21"/>
      <c r="UQX53" s="21"/>
      <c r="UQY53" s="21"/>
      <c r="UQZ53" s="21"/>
      <c r="URA53" s="21"/>
      <c r="URB53" s="21"/>
      <c r="URC53" s="21"/>
      <c r="URD53" s="21"/>
      <c r="URE53" s="21"/>
      <c r="URF53" s="21"/>
      <c r="URG53" s="21"/>
      <c r="URH53" s="21"/>
      <c r="URI53" s="21"/>
      <c r="URJ53" s="21"/>
      <c r="URK53" s="21"/>
      <c r="URL53" s="21"/>
      <c r="URM53" s="21"/>
      <c r="URN53" s="21"/>
      <c r="URO53" s="21"/>
      <c r="URP53" s="21"/>
      <c r="URQ53" s="21"/>
      <c r="URR53" s="21"/>
      <c r="URS53" s="21"/>
      <c r="URT53" s="21"/>
      <c r="URU53" s="21"/>
      <c r="URV53" s="21"/>
      <c r="URW53" s="21"/>
      <c r="URX53" s="21"/>
      <c r="URY53" s="21"/>
      <c r="URZ53" s="21"/>
      <c r="USA53" s="21"/>
      <c r="USB53" s="21"/>
      <c r="USC53" s="21"/>
      <c r="USD53" s="21"/>
      <c r="USE53" s="21"/>
      <c r="USF53" s="21"/>
      <c r="USG53" s="21"/>
      <c r="USH53" s="21"/>
      <c r="USI53" s="21"/>
      <c r="USJ53" s="21"/>
      <c r="USK53" s="21"/>
      <c r="USL53" s="21"/>
      <c r="USM53" s="21"/>
      <c r="USN53" s="21"/>
      <c r="USO53" s="21"/>
      <c r="USP53" s="21"/>
      <c r="USQ53" s="21"/>
      <c r="USR53" s="21"/>
      <c r="USS53" s="21"/>
      <c r="UST53" s="21"/>
      <c r="USU53" s="21"/>
      <c r="USV53" s="21"/>
      <c r="USW53" s="21"/>
      <c r="USX53" s="21"/>
      <c r="USY53" s="21"/>
      <c r="USZ53" s="21"/>
      <c r="UTA53" s="21"/>
      <c r="UTB53" s="21"/>
      <c r="UTC53" s="21"/>
      <c r="UTD53" s="21"/>
      <c r="UTE53" s="21"/>
      <c r="UTF53" s="21"/>
      <c r="UTG53" s="21"/>
      <c r="UTH53" s="21"/>
      <c r="UTI53" s="21"/>
      <c r="UTJ53" s="21"/>
      <c r="UTK53" s="21"/>
      <c r="UTL53" s="21"/>
      <c r="UTM53" s="21"/>
      <c r="UTN53" s="21"/>
      <c r="UTO53" s="21"/>
      <c r="UTP53" s="21"/>
      <c r="UTQ53" s="21"/>
      <c r="UTR53" s="21"/>
      <c r="UTS53" s="21"/>
      <c r="UTT53" s="21"/>
      <c r="UTU53" s="21"/>
      <c r="UTV53" s="21"/>
      <c r="UTW53" s="21"/>
      <c r="UTX53" s="21"/>
      <c r="UTY53" s="21"/>
      <c r="UTZ53" s="21"/>
      <c r="UUA53" s="21"/>
      <c r="UUB53" s="21"/>
      <c r="UUC53" s="21"/>
      <c r="UUD53" s="21"/>
      <c r="UUE53" s="21"/>
      <c r="UUF53" s="21"/>
      <c r="UUG53" s="21"/>
      <c r="UUH53" s="21"/>
      <c r="UUI53" s="21"/>
      <c r="UUJ53" s="21"/>
      <c r="UUK53" s="21"/>
      <c r="UUL53" s="21"/>
      <c r="UUM53" s="21"/>
      <c r="UUN53" s="21"/>
      <c r="UUO53" s="21"/>
      <c r="UUP53" s="21"/>
      <c r="UUQ53" s="21"/>
      <c r="UUR53" s="21"/>
      <c r="UUS53" s="21"/>
      <c r="UUT53" s="21"/>
      <c r="UUU53" s="21"/>
      <c r="UUV53" s="21"/>
      <c r="UUW53" s="21"/>
      <c r="UUX53" s="21"/>
      <c r="UUY53" s="21"/>
      <c r="UUZ53" s="21"/>
      <c r="UVA53" s="21"/>
      <c r="UVB53" s="21"/>
      <c r="UVC53" s="21"/>
      <c r="UVD53" s="21"/>
      <c r="UVE53" s="21"/>
      <c r="UVF53" s="21"/>
      <c r="UVG53" s="21"/>
      <c r="UVH53" s="21"/>
      <c r="UVI53" s="21"/>
      <c r="UVJ53" s="21"/>
      <c r="UVK53" s="21"/>
      <c r="UVL53" s="21"/>
      <c r="UVM53" s="21"/>
      <c r="UVN53" s="21"/>
      <c r="UVO53" s="21"/>
      <c r="UVP53" s="21"/>
      <c r="UVQ53" s="21"/>
      <c r="UVR53" s="21"/>
      <c r="UVS53" s="21"/>
      <c r="UVT53" s="21"/>
      <c r="UVU53" s="21"/>
      <c r="UVV53" s="21"/>
      <c r="UVW53" s="21"/>
      <c r="UVX53" s="21"/>
      <c r="UVY53" s="21"/>
      <c r="UVZ53" s="21"/>
      <c r="UWA53" s="21"/>
      <c r="UWB53" s="21"/>
      <c r="UWC53" s="21"/>
      <c r="UWD53" s="21"/>
      <c r="UWE53" s="21"/>
      <c r="UWF53" s="21"/>
      <c r="UWG53" s="21"/>
      <c r="UWH53" s="21"/>
      <c r="UWI53" s="21"/>
      <c r="UWJ53" s="21"/>
      <c r="UWK53" s="21"/>
      <c r="UWL53" s="21"/>
      <c r="UWM53" s="21"/>
      <c r="UWN53" s="21"/>
      <c r="UWO53" s="21"/>
      <c r="UWP53" s="21"/>
      <c r="UWQ53" s="21"/>
      <c r="UWR53" s="21"/>
      <c r="UWS53" s="21"/>
      <c r="UWT53" s="21"/>
      <c r="UWU53" s="21"/>
      <c r="UWV53" s="21"/>
      <c r="UWW53" s="21"/>
      <c r="UWX53" s="21"/>
      <c r="UWY53" s="21"/>
      <c r="UWZ53" s="21"/>
      <c r="UXA53" s="21"/>
      <c r="UXB53" s="21"/>
      <c r="UXC53" s="21"/>
      <c r="UXD53" s="21"/>
      <c r="UXE53" s="21"/>
      <c r="UXF53" s="21"/>
      <c r="UXG53" s="21"/>
      <c r="UXH53" s="21"/>
      <c r="UXI53" s="21"/>
      <c r="UXJ53" s="21"/>
      <c r="UXK53" s="21"/>
      <c r="UXL53" s="21"/>
      <c r="UXM53" s="21"/>
      <c r="UXN53" s="21"/>
      <c r="UXO53" s="21"/>
      <c r="UXP53" s="21"/>
      <c r="UXQ53" s="21"/>
      <c r="UXR53" s="21"/>
      <c r="UXS53" s="21"/>
      <c r="UXT53" s="21"/>
      <c r="UXU53" s="21"/>
      <c r="UXV53" s="21"/>
      <c r="UXW53" s="21"/>
      <c r="UXX53" s="21"/>
      <c r="UXY53" s="21"/>
      <c r="UXZ53" s="21"/>
      <c r="UYA53" s="21"/>
      <c r="UYB53" s="21"/>
      <c r="UYC53" s="21"/>
      <c r="UYD53" s="21"/>
      <c r="UYE53" s="21"/>
      <c r="UYF53" s="21"/>
      <c r="UYG53" s="21"/>
      <c r="UYH53" s="21"/>
      <c r="UYI53" s="21"/>
      <c r="UYJ53" s="21"/>
      <c r="UYK53" s="21"/>
      <c r="UYL53" s="21"/>
      <c r="UYM53" s="21"/>
      <c r="UYN53" s="21"/>
      <c r="UYO53" s="21"/>
      <c r="UYP53" s="21"/>
      <c r="UYQ53" s="21"/>
      <c r="UYR53" s="21"/>
      <c r="UYS53" s="21"/>
      <c r="UYT53" s="21"/>
      <c r="UYU53" s="21"/>
      <c r="UYV53" s="21"/>
      <c r="UYW53" s="21"/>
      <c r="UYX53" s="21"/>
      <c r="UYY53" s="21"/>
      <c r="UYZ53" s="21"/>
      <c r="UZA53" s="21"/>
      <c r="UZB53" s="21"/>
      <c r="UZC53" s="21"/>
      <c r="UZD53" s="21"/>
      <c r="UZE53" s="21"/>
      <c r="UZF53" s="21"/>
      <c r="UZG53" s="21"/>
      <c r="UZH53" s="21"/>
      <c r="UZI53" s="21"/>
      <c r="UZJ53" s="21"/>
      <c r="UZK53" s="21"/>
      <c r="UZL53" s="21"/>
      <c r="UZM53" s="21"/>
      <c r="UZN53" s="21"/>
      <c r="UZO53" s="21"/>
      <c r="UZP53" s="21"/>
      <c r="UZQ53" s="21"/>
      <c r="UZR53" s="21"/>
      <c r="UZS53" s="21"/>
      <c r="UZT53" s="21"/>
      <c r="UZU53" s="21"/>
      <c r="UZV53" s="21"/>
      <c r="UZW53" s="21"/>
      <c r="UZX53" s="21"/>
      <c r="UZY53" s="21"/>
      <c r="UZZ53" s="21"/>
      <c r="VAA53" s="21"/>
      <c r="VAB53" s="21"/>
      <c r="VAC53" s="21"/>
      <c r="VAD53" s="21"/>
      <c r="VAE53" s="21"/>
      <c r="VAF53" s="21"/>
      <c r="VAG53" s="21"/>
      <c r="VAH53" s="21"/>
      <c r="VAI53" s="21"/>
      <c r="VAJ53" s="21"/>
      <c r="VAK53" s="21"/>
      <c r="VAL53" s="21"/>
      <c r="VAM53" s="21"/>
      <c r="VAN53" s="21"/>
      <c r="VAO53" s="21"/>
      <c r="VAP53" s="21"/>
      <c r="VAQ53" s="21"/>
      <c r="VAR53" s="21"/>
      <c r="VAS53" s="21"/>
      <c r="VAT53" s="21"/>
      <c r="VAU53" s="21"/>
      <c r="VAV53" s="21"/>
      <c r="VAW53" s="21"/>
      <c r="VAX53" s="21"/>
      <c r="VAY53" s="21"/>
      <c r="VAZ53" s="21"/>
      <c r="VBA53" s="21"/>
      <c r="VBB53" s="21"/>
      <c r="VBC53" s="21"/>
      <c r="VBD53" s="21"/>
      <c r="VBE53" s="21"/>
      <c r="VBF53" s="21"/>
      <c r="VBG53" s="21"/>
      <c r="VBH53" s="21"/>
      <c r="VBI53" s="21"/>
      <c r="VBJ53" s="21"/>
      <c r="VBK53" s="21"/>
      <c r="VBL53" s="21"/>
      <c r="VBM53" s="21"/>
      <c r="VBN53" s="21"/>
      <c r="VBO53" s="21"/>
      <c r="VBP53" s="21"/>
      <c r="VBQ53" s="21"/>
      <c r="VBR53" s="21"/>
      <c r="VBS53" s="21"/>
      <c r="VBT53" s="21"/>
      <c r="VBU53" s="21"/>
      <c r="VBV53" s="21"/>
      <c r="VBW53" s="21"/>
      <c r="VBX53" s="21"/>
      <c r="VBY53" s="21"/>
      <c r="VBZ53" s="21"/>
      <c r="VCA53" s="21"/>
      <c r="VCB53" s="21"/>
      <c r="VCC53" s="21"/>
      <c r="VCD53" s="21"/>
      <c r="VCE53" s="21"/>
      <c r="VCF53" s="21"/>
      <c r="VCG53" s="21"/>
      <c r="VCH53" s="21"/>
      <c r="VCI53" s="21"/>
      <c r="VCJ53" s="21"/>
      <c r="VCK53" s="21"/>
      <c r="VCL53" s="21"/>
      <c r="VCM53" s="21"/>
      <c r="VCN53" s="21"/>
      <c r="VCO53" s="21"/>
      <c r="VCP53" s="21"/>
      <c r="VCQ53" s="21"/>
      <c r="VCR53" s="21"/>
      <c r="VCS53" s="21"/>
      <c r="VCT53" s="21"/>
      <c r="VCU53" s="21"/>
      <c r="VCV53" s="21"/>
      <c r="VCW53" s="21"/>
      <c r="VCX53" s="21"/>
      <c r="VCY53" s="21"/>
      <c r="VCZ53" s="21"/>
      <c r="VDA53" s="21"/>
      <c r="VDB53" s="21"/>
      <c r="VDC53" s="21"/>
      <c r="VDD53" s="21"/>
      <c r="VDE53" s="21"/>
      <c r="VDF53" s="21"/>
      <c r="VDG53" s="21"/>
      <c r="VDH53" s="21"/>
      <c r="VDI53" s="21"/>
      <c r="VDJ53" s="21"/>
      <c r="VDK53" s="21"/>
      <c r="VDL53" s="21"/>
      <c r="VDM53" s="21"/>
      <c r="VDN53" s="21"/>
      <c r="VDO53" s="21"/>
      <c r="VDP53" s="21"/>
      <c r="VDQ53" s="21"/>
      <c r="VDR53" s="21"/>
      <c r="VDS53" s="21"/>
      <c r="VDT53" s="21"/>
      <c r="VDU53" s="21"/>
      <c r="VDV53" s="21"/>
      <c r="VDW53" s="21"/>
      <c r="VDX53" s="21"/>
      <c r="VDY53" s="21"/>
      <c r="VDZ53" s="21"/>
      <c r="VEA53" s="21"/>
      <c r="VEB53" s="21"/>
      <c r="VEC53" s="21"/>
      <c r="VED53" s="21"/>
      <c r="VEE53" s="21"/>
      <c r="VEF53" s="21"/>
      <c r="VEG53" s="21"/>
      <c r="VEH53" s="21"/>
      <c r="VEI53" s="21"/>
      <c r="VEJ53" s="21"/>
      <c r="VEK53" s="21"/>
      <c r="VEL53" s="21"/>
      <c r="VEM53" s="21"/>
      <c r="VEN53" s="21"/>
      <c r="VEO53" s="21"/>
      <c r="VEP53" s="21"/>
      <c r="VEQ53" s="21"/>
      <c r="VER53" s="21"/>
      <c r="VES53" s="21"/>
      <c r="VET53" s="21"/>
      <c r="VEU53" s="21"/>
      <c r="VEV53" s="21"/>
      <c r="VEW53" s="21"/>
      <c r="VEX53" s="21"/>
      <c r="VEY53" s="21"/>
      <c r="VEZ53" s="21"/>
      <c r="VFA53" s="21"/>
      <c r="VFB53" s="21"/>
      <c r="VFC53" s="21"/>
      <c r="VFD53" s="21"/>
      <c r="VFE53" s="21"/>
      <c r="VFF53" s="21"/>
      <c r="VFG53" s="21"/>
      <c r="VFH53" s="21"/>
      <c r="VFI53" s="21"/>
      <c r="VFJ53" s="21"/>
      <c r="VFK53" s="21"/>
      <c r="VFL53" s="21"/>
      <c r="VFM53" s="21"/>
      <c r="VFN53" s="21"/>
      <c r="VFO53" s="21"/>
      <c r="VFP53" s="21"/>
      <c r="VFQ53" s="21"/>
      <c r="VFR53" s="21"/>
      <c r="VFS53" s="21"/>
      <c r="VFT53" s="21"/>
      <c r="VFU53" s="21"/>
      <c r="VFV53" s="21"/>
      <c r="VFW53" s="21"/>
      <c r="VFX53" s="21"/>
      <c r="VFY53" s="21"/>
      <c r="VFZ53" s="21"/>
      <c r="VGA53" s="21"/>
      <c r="VGB53" s="21"/>
      <c r="VGC53" s="21"/>
      <c r="VGD53" s="21"/>
      <c r="VGE53" s="21"/>
      <c r="VGF53" s="21"/>
      <c r="VGG53" s="21"/>
      <c r="VGH53" s="21"/>
      <c r="VGI53" s="21"/>
      <c r="VGJ53" s="21"/>
      <c r="VGK53" s="21"/>
      <c r="VGL53" s="21"/>
      <c r="VGM53" s="21"/>
      <c r="VGN53" s="21"/>
      <c r="VGO53" s="21"/>
      <c r="VGP53" s="21"/>
      <c r="VGQ53" s="21"/>
      <c r="VGR53" s="21"/>
      <c r="VGS53" s="21"/>
      <c r="VGT53" s="21"/>
      <c r="VGU53" s="21"/>
      <c r="VGV53" s="21"/>
      <c r="VGW53" s="21"/>
      <c r="VGX53" s="21"/>
      <c r="VGY53" s="21"/>
      <c r="VGZ53" s="21"/>
      <c r="VHA53" s="21"/>
      <c r="VHB53" s="21"/>
      <c r="VHC53" s="21"/>
      <c r="VHD53" s="21"/>
      <c r="VHE53" s="21"/>
      <c r="VHF53" s="21"/>
      <c r="VHG53" s="21"/>
      <c r="VHH53" s="21"/>
      <c r="VHI53" s="21"/>
      <c r="VHJ53" s="21"/>
      <c r="VHK53" s="21"/>
      <c r="VHL53" s="21"/>
      <c r="VHM53" s="21"/>
      <c r="VHN53" s="21"/>
      <c r="VHO53" s="21"/>
      <c r="VHP53" s="21"/>
      <c r="VHQ53" s="21"/>
      <c r="VHR53" s="21"/>
      <c r="VHS53" s="21"/>
      <c r="VHT53" s="21"/>
      <c r="VHU53" s="21"/>
      <c r="VHV53" s="21"/>
      <c r="VHW53" s="21"/>
      <c r="VHX53" s="21"/>
      <c r="VHY53" s="21"/>
      <c r="VHZ53" s="21"/>
      <c r="VIA53" s="21"/>
      <c r="VIB53" s="21"/>
      <c r="VIC53" s="21"/>
      <c r="VID53" s="21"/>
      <c r="VIE53" s="21"/>
      <c r="VIF53" s="21"/>
      <c r="VIG53" s="21"/>
      <c r="VIH53" s="21"/>
      <c r="VII53" s="21"/>
      <c r="VIJ53" s="21"/>
      <c r="VIK53" s="21"/>
      <c r="VIL53" s="21"/>
      <c r="VIM53" s="21"/>
      <c r="VIN53" s="21"/>
      <c r="VIO53" s="21"/>
      <c r="VIP53" s="21"/>
      <c r="VIQ53" s="21"/>
      <c r="VIR53" s="21"/>
      <c r="VIS53" s="21"/>
      <c r="VIT53" s="21"/>
      <c r="VIU53" s="21"/>
      <c r="VIV53" s="21"/>
      <c r="VIW53" s="21"/>
      <c r="VIX53" s="21"/>
      <c r="VIY53" s="21"/>
      <c r="VIZ53" s="21"/>
      <c r="VJA53" s="21"/>
      <c r="VJB53" s="21"/>
      <c r="VJC53" s="21"/>
      <c r="VJD53" s="21"/>
      <c r="VJE53" s="21"/>
      <c r="VJF53" s="21"/>
      <c r="VJG53" s="21"/>
      <c r="VJH53" s="21"/>
      <c r="VJI53" s="21"/>
      <c r="VJJ53" s="21"/>
      <c r="VJK53" s="21"/>
      <c r="VJL53" s="21"/>
      <c r="VJM53" s="21"/>
      <c r="VJN53" s="21"/>
      <c r="VJO53" s="21"/>
      <c r="VJP53" s="21"/>
      <c r="VJQ53" s="21"/>
      <c r="VJR53" s="21"/>
      <c r="VJS53" s="21"/>
      <c r="VJT53" s="21"/>
      <c r="VJU53" s="21"/>
      <c r="VJV53" s="21"/>
      <c r="VJW53" s="21"/>
      <c r="VJX53" s="21"/>
      <c r="VJY53" s="21"/>
      <c r="VJZ53" s="21"/>
      <c r="VKA53" s="21"/>
      <c r="VKB53" s="21"/>
      <c r="VKC53" s="21"/>
      <c r="VKD53" s="21"/>
      <c r="VKE53" s="21"/>
      <c r="VKF53" s="21"/>
      <c r="VKG53" s="21"/>
      <c r="VKH53" s="21"/>
      <c r="VKI53" s="21"/>
      <c r="VKJ53" s="21"/>
      <c r="VKK53" s="21"/>
      <c r="VKL53" s="21"/>
      <c r="VKM53" s="21"/>
      <c r="VKN53" s="21"/>
      <c r="VKO53" s="21"/>
      <c r="VKP53" s="21"/>
      <c r="VKQ53" s="21"/>
      <c r="VKR53" s="21"/>
      <c r="VKS53" s="21"/>
      <c r="VKT53" s="21"/>
      <c r="VKU53" s="21"/>
      <c r="VKV53" s="21"/>
      <c r="VKW53" s="21"/>
      <c r="VKX53" s="21"/>
      <c r="VKY53" s="21"/>
      <c r="VKZ53" s="21"/>
      <c r="VLA53" s="21"/>
      <c r="VLB53" s="21"/>
      <c r="VLC53" s="21"/>
      <c r="VLD53" s="21"/>
      <c r="VLE53" s="21"/>
      <c r="VLF53" s="21"/>
      <c r="VLG53" s="21"/>
      <c r="VLH53" s="21"/>
      <c r="VLI53" s="21"/>
      <c r="VLJ53" s="21"/>
      <c r="VLK53" s="21"/>
      <c r="VLL53" s="21"/>
      <c r="VLM53" s="21"/>
      <c r="VLN53" s="21"/>
      <c r="VLO53" s="21"/>
      <c r="VLP53" s="21"/>
      <c r="VLQ53" s="21"/>
      <c r="VLR53" s="21"/>
      <c r="VLS53" s="21"/>
      <c r="VLT53" s="21"/>
      <c r="VLU53" s="21"/>
      <c r="VLV53" s="21"/>
      <c r="VLW53" s="21"/>
      <c r="VLX53" s="21"/>
      <c r="VLY53" s="21"/>
      <c r="VLZ53" s="21"/>
      <c r="VMA53" s="21"/>
      <c r="VMB53" s="21"/>
      <c r="VMC53" s="21"/>
      <c r="VMD53" s="21"/>
      <c r="VME53" s="21"/>
      <c r="VMF53" s="21"/>
      <c r="VMG53" s="21"/>
      <c r="VMH53" s="21"/>
      <c r="VMI53" s="21"/>
      <c r="VMJ53" s="21"/>
      <c r="VMK53" s="21"/>
      <c r="VML53" s="21"/>
      <c r="VMM53" s="21"/>
      <c r="VMN53" s="21"/>
      <c r="VMO53" s="21"/>
      <c r="VMP53" s="21"/>
      <c r="VMQ53" s="21"/>
      <c r="VMR53" s="21"/>
      <c r="VMS53" s="21"/>
      <c r="VMT53" s="21"/>
      <c r="VMU53" s="21"/>
      <c r="VMV53" s="21"/>
      <c r="VMW53" s="21"/>
      <c r="VMX53" s="21"/>
      <c r="VMY53" s="21"/>
      <c r="VMZ53" s="21"/>
      <c r="VNA53" s="21"/>
      <c r="VNB53" s="21"/>
      <c r="VNC53" s="21"/>
      <c r="VND53" s="21"/>
      <c r="VNE53" s="21"/>
      <c r="VNF53" s="21"/>
      <c r="VNG53" s="21"/>
      <c r="VNH53" s="21"/>
      <c r="VNI53" s="21"/>
      <c r="VNJ53" s="21"/>
      <c r="VNK53" s="21"/>
      <c r="VNL53" s="21"/>
      <c r="VNM53" s="21"/>
      <c r="VNN53" s="21"/>
      <c r="VNO53" s="21"/>
      <c r="VNP53" s="21"/>
      <c r="VNQ53" s="21"/>
      <c r="VNR53" s="21"/>
      <c r="VNS53" s="21"/>
      <c r="VNT53" s="21"/>
      <c r="VNU53" s="21"/>
      <c r="VNV53" s="21"/>
      <c r="VNW53" s="21"/>
      <c r="VNX53" s="21"/>
      <c r="VNY53" s="21"/>
      <c r="VNZ53" s="21"/>
      <c r="VOA53" s="21"/>
      <c r="VOB53" s="21"/>
      <c r="VOC53" s="21"/>
      <c r="VOD53" s="21"/>
      <c r="VOE53" s="21"/>
      <c r="VOF53" s="21"/>
      <c r="VOG53" s="21"/>
      <c r="VOH53" s="21"/>
      <c r="VOI53" s="21"/>
      <c r="VOJ53" s="21"/>
      <c r="VOK53" s="21"/>
      <c r="VOL53" s="21"/>
      <c r="VOM53" s="21"/>
      <c r="VON53" s="21"/>
      <c r="VOO53" s="21"/>
      <c r="VOP53" s="21"/>
      <c r="VOQ53" s="21"/>
      <c r="VOR53" s="21"/>
      <c r="VOS53" s="21"/>
      <c r="VOT53" s="21"/>
      <c r="VOU53" s="21"/>
      <c r="VOV53" s="21"/>
      <c r="VOW53" s="21"/>
      <c r="VOX53" s="21"/>
      <c r="VOY53" s="21"/>
      <c r="VOZ53" s="21"/>
      <c r="VPA53" s="21"/>
      <c r="VPB53" s="21"/>
      <c r="VPC53" s="21"/>
      <c r="VPD53" s="21"/>
      <c r="VPE53" s="21"/>
      <c r="VPF53" s="21"/>
      <c r="VPG53" s="21"/>
      <c r="VPH53" s="21"/>
      <c r="VPI53" s="21"/>
      <c r="VPJ53" s="21"/>
      <c r="VPK53" s="21"/>
      <c r="VPL53" s="21"/>
      <c r="VPM53" s="21"/>
      <c r="VPN53" s="21"/>
      <c r="VPO53" s="21"/>
      <c r="VPP53" s="21"/>
      <c r="VPQ53" s="21"/>
      <c r="VPR53" s="21"/>
      <c r="VPS53" s="21"/>
      <c r="VPT53" s="21"/>
      <c r="VPU53" s="21"/>
      <c r="VPV53" s="21"/>
      <c r="VPW53" s="21"/>
      <c r="VPX53" s="21"/>
      <c r="VPY53" s="21"/>
      <c r="VPZ53" s="21"/>
      <c r="VQA53" s="21"/>
      <c r="VQB53" s="21"/>
      <c r="VQC53" s="21"/>
      <c r="VQD53" s="21"/>
      <c r="VQE53" s="21"/>
      <c r="VQF53" s="21"/>
      <c r="VQG53" s="21"/>
      <c r="VQH53" s="21"/>
      <c r="VQI53" s="21"/>
      <c r="VQJ53" s="21"/>
      <c r="VQK53" s="21"/>
      <c r="VQL53" s="21"/>
      <c r="VQM53" s="21"/>
      <c r="VQN53" s="21"/>
      <c r="VQO53" s="21"/>
      <c r="VQP53" s="21"/>
      <c r="VQQ53" s="21"/>
      <c r="VQR53" s="21"/>
      <c r="VQS53" s="21"/>
      <c r="VQT53" s="21"/>
      <c r="VQU53" s="21"/>
      <c r="VQV53" s="21"/>
      <c r="VQW53" s="21"/>
      <c r="VQX53" s="21"/>
      <c r="VQY53" s="21"/>
      <c r="VQZ53" s="21"/>
      <c r="VRA53" s="21"/>
      <c r="VRB53" s="21"/>
      <c r="VRC53" s="21"/>
      <c r="VRD53" s="21"/>
      <c r="VRE53" s="21"/>
      <c r="VRF53" s="21"/>
      <c r="VRG53" s="21"/>
      <c r="VRH53" s="21"/>
      <c r="VRI53" s="21"/>
      <c r="VRJ53" s="21"/>
      <c r="VRK53" s="21"/>
      <c r="VRL53" s="21"/>
      <c r="VRM53" s="21"/>
      <c r="VRN53" s="21"/>
      <c r="VRO53" s="21"/>
      <c r="VRP53" s="21"/>
      <c r="VRQ53" s="21"/>
      <c r="VRR53" s="21"/>
      <c r="VRS53" s="21"/>
      <c r="VRT53" s="21"/>
      <c r="VRU53" s="21"/>
      <c r="VRV53" s="21"/>
      <c r="VRW53" s="21"/>
      <c r="VRX53" s="21"/>
      <c r="VRY53" s="21"/>
      <c r="VRZ53" s="21"/>
      <c r="VSA53" s="21"/>
      <c r="VSB53" s="21"/>
      <c r="VSC53" s="21"/>
      <c r="VSD53" s="21"/>
      <c r="VSE53" s="21"/>
      <c r="VSF53" s="21"/>
      <c r="VSG53" s="21"/>
      <c r="VSH53" s="21"/>
      <c r="VSI53" s="21"/>
      <c r="VSJ53" s="21"/>
      <c r="VSK53" s="21"/>
      <c r="VSL53" s="21"/>
      <c r="VSM53" s="21"/>
      <c r="VSN53" s="21"/>
      <c r="VSO53" s="21"/>
      <c r="VSP53" s="21"/>
      <c r="VSQ53" s="21"/>
      <c r="VSR53" s="21"/>
      <c r="VSS53" s="21"/>
      <c r="VST53" s="21"/>
      <c r="VSU53" s="21"/>
      <c r="VSV53" s="21"/>
      <c r="VSW53" s="21"/>
      <c r="VSX53" s="21"/>
      <c r="VSY53" s="21"/>
      <c r="VSZ53" s="21"/>
      <c r="VTA53" s="21"/>
      <c r="VTB53" s="21"/>
      <c r="VTC53" s="21"/>
      <c r="VTD53" s="21"/>
      <c r="VTE53" s="21"/>
      <c r="VTF53" s="21"/>
      <c r="VTG53" s="21"/>
      <c r="VTH53" s="21"/>
      <c r="VTI53" s="21"/>
      <c r="VTJ53" s="21"/>
      <c r="VTK53" s="21"/>
      <c r="VTL53" s="21"/>
      <c r="VTM53" s="21"/>
      <c r="VTN53" s="21"/>
      <c r="VTO53" s="21"/>
      <c r="VTP53" s="21"/>
      <c r="VTQ53" s="21"/>
      <c r="VTR53" s="21"/>
      <c r="VTS53" s="21"/>
      <c r="VTT53" s="21"/>
      <c r="VTU53" s="21"/>
      <c r="VTV53" s="21"/>
      <c r="VTW53" s="21"/>
      <c r="VTX53" s="21"/>
      <c r="VTY53" s="21"/>
      <c r="VTZ53" s="21"/>
      <c r="VUA53" s="21"/>
      <c r="VUB53" s="21"/>
      <c r="VUC53" s="21"/>
      <c r="VUD53" s="21"/>
      <c r="VUE53" s="21"/>
      <c r="VUF53" s="21"/>
      <c r="VUG53" s="21"/>
      <c r="VUH53" s="21"/>
      <c r="VUI53" s="21"/>
      <c r="VUJ53" s="21"/>
      <c r="VUK53" s="21"/>
      <c r="VUL53" s="21"/>
      <c r="VUM53" s="21"/>
      <c r="VUN53" s="21"/>
      <c r="VUO53" s="21"/>
      <c r="VUP53" s="21"/>
      <c r="VUQ53" s="21"/>
      <c r="VUR53" s="21"/>
      <c r="VUS53" s="21"/>
      <c r="VUT53" s="21"/>
      <c r="VUU53" s="21"/>
      <c r="VUV53" s="21"/>
      <c r="VUW53" s="21"/>
      <c r="VUX53" s="21"/>
      <c r="VUY53" s="21"/>
      <c r="VUZ53" s="21"/>
      <c r="VVA53" s="21"/>
      <c r="VVB53" s="21"/>
      <c r="VVC53" s="21"/>
      <c r="VVD53" s="21"/>
      <c r="VVE53" s="21"/>
      <c r="VVF53" s="21"/>
      <c r="VVG53" s="21"/>
      <c r="VVH53" s="21"/>
      <c r="VVI53" s="21"/>
      <c r="VVJ53" s="21"/>
      <c r="VVK53" s="21"/>
      <c r="VVL53" s="21"/>
      <c r="VVM53" s="21"/>
      <c r="VVN53" s="21"/>
      <c r="VVO53" s="21"/>
      <c r="VVP53" s="21"/>
      <c r="VVQ53" s="21"/>
      <c r="VVR53" s="21"/>
      <c r="VVS53" s="21"/>
      <c r="VVT53" s="21"/>
      <c r="VVU53" s="21"/>
      <c r="VVV53" s="21"/>
      <c r="VVW53" s="21"/>
      <c r="VVX53" s="21"/>
      <c r="VVY53" s="21"/>
      <c r="VVZ53" s="21"/>
      <c r="VWA53" s="21"/>
      <c r="VWB53" s="21"/>
      <c r="VWC53" s="21"/>
      <c r="VWD53" s="21"/>
      <c r="VWE53" s="21"/>
      <c r="VWF53" s="21"/>
      <c r="VWG53" s="21"/>
      <c r="VWH53" s="21"/>
      <c r="VWI53" s="21"/>
      <c r="VWJ53" s="21"/>
      <c r="VWK53" s="21"/>
      <c r="VWL53" s="21"/>
      <c r="VWM53" s="21"/>
      <c r="VWN53" s="21"/>
      <c r="VWO53" s="21"/>
      <c r="VWP53" s="21"/>
      <c r="VWQ53" s="21"/>
      <c r="VWR53" s="21"/>
      <c r="VWS53" s="21"/>
      <c r="VWT53" s="21"/>
      <c r="VWU53" s="21"/>
      <c r="VWV53" s="21"/>
      <c r="VWW53" s="21"/>
      <c r="VWX53" s="21"/>
      <c r="VWY53" s="21"/>
      <c r="VWZ53" s="21"/>
      <c r="VXA53" s="21"/>
      <c r="VXB53" s="21"/>
      <c r="VXC53" s="21"/>
      <c r="VXD53" s="21"/>
      <c r="VXE53" s="21"/>
      <c r="VXF53" s="21"/>
      <c r="VXG53" s="21"/>
      <c r="VXH53" s="21"/>
      <c r="VXI53" s="21"/>
      <c r="VXJ53" s="21"/>
      <c r="VXK53" s="21"/>
      <c r="VXL53" s="21"/>
      <c r="VXM53" s="21"/>
      <c r="VXN53" s="21"/>
      <c r="VXO53" s="21"/>
      <c r="VXP53" s="21"/>
      <c r="VXQ53" s="21"/>
      <c r="VXR53" s="21"/>
      <c r="VXS53" s="21"/>
      <c r="VXT53" s="21"/>
      <c r="VXU53" s="21"/>
      <c r="VXV53" s="21"/>
      <c r="VXW53" s="21"/>
      <c r="VXX53" s="21"/>
      <c r="VXY53" s="21"/>
      <c r="VXZ53" s="21"/>
      <c r="VYA53" s="21"/>
      <c r="VYB53" s="21"/>
      <c r="VYC53" s="21"/>
      <c r="VYD53" s="21"/>
      <c r="VYE53" s="21"/>
      <c r="VYF53" s="21"/>
      <c r="VYG53" s="21"/>
      <c r="VYH53" s="21"/>
      <c r="VYI53" s="21"/>
      <c r="VYJ53" s="21"/>
      <c r="VYK53" s="21"/>
      <c r="VYL53" s="21"/>
      <c r="VYM53" s="21"/>
      <c r="VYN53" s="21"/>
      <c r="VYO53" s="21"/>
      <c r="VYP53" s="21"/>
      <c r="VYQ53" s="21"/>
      <c r="VYR53" s="21"/>
      <c r="VYS53" s="21"/>
      <c r="VYT53" s="21"/>
      <c r="VYU53" s="21"/>
      <c r="VYV53" s="21"/>
      <c r="VYW53" s="21"/>
      <c r="VYX53" s="21"/>
      <c r="VYY53" s="21"/>
      <c r="VYZ53" s="21"/>
      <c r="VZA53" s="21"/>
      <c r="VZB53" s="21"/>
      <c r="VZC53" s="21"/>
      <c r="VZD53" s="21"/>
      <c r="VZE53" s="21"/>
      <c r="VZF53" s="21"/>
      <c r="VZG53" s="21"/>
      <c r="VZH53" s="21"/>
      <c r="VZI53" s="21"/>
      <c r="VZJ53" s="21"/>
      <c r="VZK53" s="21"/>
      <c r="VZL53" s="21"/>
      <c r="VZM53" s="21"/>
      <c r="VZN53" s="21"/>
      <c r="VZO53" s="21"/>
      <c r="VZP53" s="21"/>
      <c r="VZQ53" s="21"/>
      <c r="VZR53" s="21"/>
      <c r="VZS53" s="21"/>
      <c r="VZT53" s="21"/>
      <c r="VZU53" s="21"/>
      <c r="VZV53" s="21"/>
      <c r="VZW53" s="21"/>
      <c r="VZX53" s="21"/>
      <c r="VZY53" s="21"/>
      <c r="VZZ53" s="21"/>
      <c r="WAA53" s="21"/>
      <c r="WAB53" s="21"/>
      <c r="WAC53" s="21"/>
      <c r="WAD53" s="21"/>
      <c r="WAE53" s="21"/>
      <c r="WAF53" s="21"/>
      <c r="WAG53" s="21"/>
      <c r="WAH53" s="21"/>
      <c r="WAI53" s="21"/>
      <c r="WAJ53" s="21"/>
      <c r="WAK53" s="21"/>
      <c r="WAL53" s="21"/>
      <c r="WAM53" s="21"/>
      <c r="WAN53" s="21"/>
      <c r="WAO53" s="21"/>
      <c r="WAP53" s="21"/>
      <c r="WAQ53" s="21"/>
      <c r="WAR53" s="21"/>
      <c r="WAS53" s="21"/>
      <c r="WAT53" s="21"/>
      <c r="WAU53" s="21"/>
      <c r="WAV53" s="21"/>
      <c r="WAW53" s="21"/>
      <c r="WAX53" s="21"/>
      <c r="WAY53" s="21"/>
      <c r="WAZ53" s="21"/>
      <c r="WBA53" s="21"/>
      <c r="WBB53" s="21"/>
      <c r="WBC53" s="21"/>
      <c r="WBD53" s="21"/>
      <c r="WBE53" s="21"/>
      <c r="WBF53" s="21"/>
      <c r="WBG53" s="21"/>
      <c r="WBH53" s="21"/>
      <c r="WBI53" s="21"/>
      <c r="WBJ53" s="21"/>
      <c r="WBK53" s="21"/>
      <c r="WBL53" s="21"/>
      <c r="WBM53" s="21"/>
      <c r="WBN53" s="21"/>
      <c r="WBO53" s="21"/>
      <c r="WBP53" s="21"/>
      <c r="WBQ53" s="21"/>
      <c r="WBR53" s="21"/>
      <c r="WBS53" s="21"/>
      <c r="WBT53" s="21"/>
      <c r="WBU53" s="21"/>
      <c r="WBV53" s="21"/>
      <c r="WBW53" s="21"/>
      <c r="WBX53" s="21"/>
      <c r="WBY53" s="21"/>
      <c r="WBZ53" s="21"/>
      <c r="WCA53" s="21"/>
      <c r="WCB53" s="21"/>
      <c r="WCC53" s="21"/>
      <c r="WCD53" s="21"/>
      <c r="WCE53" s="21"/>
      <c r="WCF53" s="21"/>
      <c r="WCG53" s="21"/>
      <c r="WCH53" s="21"/>
      <c r="WCI53" s="21"/>
      <c r="WCJ53" s="21"/>
      <c r="WCK53" s="21"/>
      <c r="WCL53" s="21"/>
      <c r="WCM53" s="21"/>
      <c r="WCN53" s="21"/>
      <c r="WCO53" s="21"/>
      <c r="WCP53" s="21"/>
      <c r="WCQ53" s="21"/>
      <c r="WCR53" s="21"/>
      <c r="WCS53" s="21"/>
      <c r="WCT53" s="21"/>
      <c r="WCU53" s="21"/>
      <c r="WCV53" s="21"/>
      <c r="WCW53" s="21"/>
      <c r="WCX53" s="21"/>
      <c r="WCY53" s="21"/>
      <c r="WCZ53" s="21"/>
      <c r="WDA53" s="21"/>
      <c r="WDB53" s="21"/>
      <c r="WDC53" s="21"/>
      <c r="WDD53" s="21"/>
      <c r="WDE53" s="21"/>
      <c r="WDF53" s="21"/>
      <c r="WDG53" s="21"/>
      <c r="WDH53" s="21"/>
      <c r="WDI53" s="21"/>
      <c r="WDJ53" s="21"/>
      <c r="WDK53" s="21"/>
      <c r="WDL53" s="21"/>
      <c r="WDM53" s="21"/>
      <c r="WDN53" s="21"/>
      <c r="WDO53" s="21"/>
      <c r="WDP53" s="21"/>
      <c r="WDQ53" s="21"/>
      <c r="WDR53" s="21"/>
      <c r="WDS53" s="21"/>
      <c r="WDT53" s="21"/>
      <c r="WDU53" s="21"/>
      <c r="WDV53" s="21"/>
      <c r="WDW53" s="21"/>
      <c r="WDX53" s="21"/>
      <c r="WDY53" s="21"/>
      <c r="WDZ53" s="21"/>
      <c r="WEA53" s="21"/>
      <c r="WEB53" s="21"/>
      <c r="WEC53" s="21"/>
      <c r="WED53" s="21"/>
      <c r="WEE53" s="21"/>
      <c r="WEF53" s="21"/>
      <c r="WEG53" s="21"/>
      <c r="WEH53" s="21"/>
      <c r="WEI53" s="21"/>
      <c r="WEJ53" s="21"/>
      <c r="WEK53" s="21"/>
      <c r="WEL53" s="21"/>
      <c r="WEM53" s="21"/>
      <c r="WEN53" s="21"/>
      <c r="WEO53" s="21"/>
      <c r="WEP53" s="21"/>
      <c r="WEQ53" s="21"/>
      <c r="WER53" s="21"/>
      <c r="WES53" s="21"/>
      <c r="WET53" s="21"/>
      <c r="WEU53" s="21"/>
      <c r="WEV53" s="21"/>
      <c r="WEW53" s="21"/>
      <c r="WEX53" s="21"/>
      <c r="WEY53" s="21"/>
      <c r="WEZ53" s="21"/>
      <c r="WFA53" s="21"/>
      <c r="WFB53" s="21"/>
      <c r="WFC53" s="21"/>
      <c r="WFD53" s="21"/>
      <c r="WFE53" s="21"/>
      <c r="WFF53" s="21"/>
      <c r="WFG53" s="21"/>
      <c r="WFH53" s="21"/>
      <c r="WFI53" s="21"/>
      <c r="WFJ53" s="21"/>
      <c r="WFK53" s="21"/>
      <c r="WFL53" s="21"/>
      <c r="WFM53" s="21"/>
      <c r="WFN53" s="21"/>
      <c r="WFO53" s="21"/>
      <c r="WFP53" s="21"/>
      <c r="WFQ53" s="21"/>
      <c r="WFR53" s="21"/>
      <c r="WFS53" s="21"/>
      <c r="WFT53" s="21"/>
      <c r="WFU53" s="21"/>
      <c r="WFV53" s="21"/>
      <c r="WFW53" s="21"/>
      <c r="WFX53" s="21"/>
      <c r="WFY53" s="21"/>
      <c r="WFZ53" s="21"/>
      <c r="WGA53" s="21"/>
      <c r="WGB53" s="21"/>
      <c r="WGC53" s="21"/>
      <c r="WGD53" s="21"/>
      <c r="WGE53" s="21"/>
      <c r="WGF53" s="21"/>
      <c r="WGG53" s="21"/>
      <c r="WGH53" s="21"/>
      <c r="WGI53" s="21"/>
      <c r="WGJ53" s="21"/>
      <c r="WGK53" s="21"/>
      <c r="WGL53" s="21"/>
      <c r="WGM53" s="21"/>
      <c r="WGN53" s="21"/>
      <c r="WGO53" s="21"/>
      <c r="WGP53" s="21"/>
      <c r="WGQ53" s="21"/>
      <c r="WGR53" s="21"/>
      <c r="WGS53" s="21"/>
      <c r="WGT53" s="21"/>
      <c r="WGU53" s="21"/>
      <c r="WGV53" s="21"/>
      <c r="WGW53" s="21"/>
      <c r="WGX53" s="21"/>
      <c r="WGY53" s="21"/>
      <c r="WGZ53" s="21"/>
      <c r="WHA53" s="21"/>
      <c r="WHB53" s="21"/>
      <c r="WHC53" s="21"/>
      <c r="WHD53" s="21"/>
      <c r="WHE53" s="21"/>
      <c r="WHF53" s="21"/>
      <c r="WHG53" s="21"/>
      <c r="WHH53" s="21"/>
      <c r="WHI53" s="21"/>
      <c r="WHJ53" s="21"/>
      <c r="WHK53" s="21"/>
      <c r="WHL53" s="21"/>
      <c r="WHM53" s="21"/>
      <c r="WHN53" s="21"/>
      <c r="WHO53" s="21"/>
      <c r="WHP53" s="21"/>
      <c r="WHQ53" s="21"/>
      <c r="WHR53" s="21"/>
      <c r="WHS53" s="21"/>
      <c r="WHT53" s="21"/>
      <c r="WHU53" s="21"/>
      <c r="WHV53" s="21"/>
      <c r="WHW53" s="21"/>
      <c r="WHX53" s="21"/>
      <c r="WHY53" s="21"/>
      <c r="WHZ53" s="21"/>
      <c r="WIA53" s="21"/>
      <c r="WIB53" s="21"/>
      <c r="WIC53" s="21"/>
      <c r="WID53" s="21"/>
      <c r="WIE53" s="21"/>
      <c r="WIF53" s="21"/>
      <c r="WIG53" s="21"/>
      <c r="WIH53" s="21"/>
      <c r="WII53" s="21"/>
      <c r="WIJ53" s="21"/>
      <c r="WIK53" s="21"/>
      <c r="WIL53" s="21"/>
      <c r="WIM53" s="21"/>
      <c r="WIN53" s="21"/>
      <c r="WIO53" s="21"/>
      <c r="WIP53" s="21"/>
      <c r="WIQ53" s="21"/>
      <c r="WIR53" s="21"/>
      <c r="WIS53" s="21"/>
      <c r="WIT53" s="21"/>
      <c r="WIU53" s="21"/>
      <c r="WIV53" s="21"/>
      <c r="WIW53" s="21"/>
      <c r="WIX53" s="21"/>
      <c r="WIY53" s="21"/>
      <c r="WIZ53" s="21"/>
      <c r="WJA53" s="21"/>
      <c r="WJB53" s="21"/>
      <c r="WJC53" s="21"/>
      <c r="WJD53" s="21"/>
      <c r="WJE53" s="21"/>
      <c r="WJF53" s="21"/>
      <c r="WJG53" s="21"/>
      <c r="WJH53" s="21"/>
      <c r="WJI53" s="21"/>
      <c r="WJJ53" s="21"/>
      <c r="WJK53" s="21"/>
      <c r="WJL53" s="21"/>
      <c r="WJM53" s="21"/>
      <c r="WJN53" s="21"/>
      <c r="WJO53" s="21"/>
      <c r="WJP53" s="21"/>
      <c r="WJQ53" s="21"/>
      <c r="WJR53" s="21"/>
      <c r="WJS53" s="21"/>
      <c r="WJT53" s="21"/>
      <c r="WJU53" s="21"/>
      <c r="WJV53" s="21"/>
      <c r="WJW53" s="21"/>
      <c r="WJX53" s="21"/>
      <c r="WJY53" s="21"/>
      <c r="WJZ53" s="21"/>
      <c r="WKA53" s="21"/>
      <c r="WKB53" s="21"/>
      <c r="WKC53" s="21"/>
      <c r="WKD53" s="21"/>
      <c r="WKE53" s="21"/>
      <c r="WKF53" s="21"/>
      <c r="WKG53" s="21"/>
      <c r="WKH53" s="21"/>
      <c r="WKI53" s="21"/>
      <c r="WKJ53" s="21"/>
      <c r="WKK53" s="21"/>
      <c r="WKL53" s="21"/>
      <c r="WKM53" s="21"/>
      <c r="WKN53" s="21"/>
      <c r="WKO53" s="21"/>
      <c r="WKP53" s="21"/>
      <c r="WKQ53" s="21"/>
      <c r="WKR53" s="21"/>
      <c r="WKS53" s="21"/>
      <c r="WKT53" s="21"/>
      <c r="WKU53" s="21"/>
      <c r="WKV53" s="21"/>
      <c r="WKW53" s="21"/>
      <c r="WKX53" s="21"/>
      <c r="WKY53" s="21"/>
      <c r="WKZ53" s="21"/>
      <c r="WLA53" s="21"/>
      <c r="WLB53" s="21"/>
      <c r="WLC53" s="21"/>
      <c r="WLD53" s="21"/>
      <c r="WLE53" s="21"/>
      <c r="WLF53" s="21"/>
      <c r="WLG53" s="21"/>
      <c r="WLH53" s="21"/>
      <c r="WLI53" s="21"/>
      <c r="WLJ53" s="21"/>
      <c r="WLK53" s="21"/>
      <c r="WLL53" s="21"/>
      <c r="WLM53" s="21"/>
      <c r="WLN53" s="21"/>
      <c r="WLO53" s="21"/>
      <c r="WLP53" s="21"/>
      <c r="WLQ53" s="21"/>
      <c r="WLR53" s="21"/>
      <c r="WLS53" s="21"/>
      <c r="WLT53" s="21"/>
      <c r="WLU53" s="21"/>
      <c r="WLV53" s="21"/>
      <c r="WLW53" s="21"/>
      <c r="WLX53" s="21"/>
      <c r="WLY53" s="21"/>
      <c r="WLZ53" s="21"/>
      <c r="WMA53" s="21"/>
      <c r="WMB53" s="21"/>
      <c r="WMC53" s="21"/>
      <c r="WMD53" s="21"/>
      <c r="WME53" s="21"/>
      <c r="WMF53" s="21"/>
      <c r="WMG53" s="21"/>
      <c r="WMH53" s="21"/>
      <c r="WMI53" s="21"/>
      <c r="WMJ53" s="21"/>
      <c r="WMK53" s="21"/>
      <c r="WML53" s="21"/>
      <c r="WMM53" s="21"/>
      <c r="WMN53" s="21"/>
      <c r="WMO53" s="21"/>
      <c r="WMP53" s="21"/>
      <c r="WMQ53" s="21"/>
      <c r="WMR53" s="21"/>
      <c r="WMS53" s="21"/>
      <c r="WMT53" s="21"/>
      <c r="WMU53" s="21"/>
      <c r="WMV53" s="21"/>
      <c r="WMW53" s="21"/>
      <c r="WMX53" s="21"/>
      <c r="WMY53" s="21"/>
      <c r="WMZ53" s="21"/>
      <c r="WNA53" s="21"/>
      <c r="WNB53" s="21"/>
      <c r="WNC53" s="21"/>
      <c r="WND53" s="21"/>
      <c r="WNE53" s="21"/>
      <c r="WNF53" s="21"/>
      <c r="WNG53" s="21"/>
      <c r="WNH53" s="21"/>
      <c r="WNI53" s="21"/>
      <c r="WNJ53" s="21"/>
      <c r="WNK53" s="21"/>
      <c r="WNL53" s="21"/>
      <c r="WNM53" s="21"/>
      <c r="WNN53" s="21"/>
      <c r="WNO53" s="21"/>
      <c r="WNP53" s="21"/>
      <c r="WNQ53" s="21"/>
      <c r="WNR53" s="21"/>
      <c r="WNS53" s="21"/>
      <c r="WNT53" s="21"/>
      <c r="WNU53" s="21"/>
      <c r="WNV53" s="21"/>
      <c r="WNW53" s="21"/>
      <c r="WNX53" s="21"/>
      <c r="WNY53" s="21"/>
      <c r="WNZ53" s="21"/>
      <c r="WOA53" s="21"/>
      <c r="WOB53" s="21"/>
      <c r="WOC53" s="21"/>
      <c r="WOD53" s="21"/>
      <c r="WOE53" s="21"/>
      <c r="WOF53" s="21"/>
      <c r="WOG53" s="21"/>
      <c r="WOH53" s="21"/>
      <c r="WOI53" s="21"/>
      <c r="WOJ53" s="21"/>
      <c r="WOK53" s="21"/>
      <c r="WOL53" s="21"/>
      <c r="WOM53" s="21"/>
      <c r="WON53" s="21"/>
      <c r="WOO53" s="21"/>
      <c r="WOP53" s="21"/>
      <c r="WOQ53" s="21"/>
      <c r="WOR53" s="21"/>
      <c r="WOS53" s="21"/>
      <c r="WOT53" s="21"/>
      <c r="WOU53" s="21"/>
      <c r="WOV53" s="21"/>
      <c r="WOW53" s="21"/>
      <c r="WOX53" s="21"/>
      <c r="WOY53" s="21"/>
      <c r="WOZ53" s="21"/>
      <c r="WPA53" s="21"/>
      <c r="WPB53" s="21"/>
      <c r="WPC53" s="21"/>
      <c r="WPD53" s="21"/>
      <c r="WPE53" s="21"/>
      <c r="WPF53" s="21"/>
      <c r="WPG53" s="21"/>
      <c r="WPH53" s="21"/>
      <c r="WPI53" s="21"/>
      <c r="WPJ53" s="21"/>
      <c r="WPK53" s="21"/>
      <c r="WPL53" s="21"/>
      <c r="WPM53" s="21"/>
      <c r="WPN53" s="21"/>
      <c r="WPO53" s="21"/>
      <c r="WPP53" s="21"/>
      <c r="WPQ53" s="21"/>
      <c r="WPR53" s="21"/>
      <c r="WPS53" s="21"/>
      <c r="WPT53" s="21"/>
      <c r="WPU53" s="21"/>
      <c r="WPV53" s="21"/>
      <c r="WPW53" s="21"/>
      <c r="WPX53" s="21"/>
      <c r="WPY53" s="21"/>
      <c r="WPZ53" s="21"/>
      <c r="WQA53" s="21"/>
      <c r="WQB53" s="21"/>
      <c r="WQC53" s="21"/>
      <c r="WQD53" s="21"/>
      <c r="WQE53" s="21"/>
      <c r="WQF53" s="21"/>
      <c r="WQG53" s="21"/>
      <c r="WQH53" s="21"/>
      <c r="WQI53" s="21"/>
      <c r="WQJ53" s="21"/>
      <c r="WQK53" s="21"/>
      <c r="WQL53" s="21"/>
      <c r="WQM53" s="21"/>
      <c r="WQN53" s="21"/>
      <c r="WQO53" s="21"/>
      <c r="WQP53" s="21"/>
      <c r="WQQ53" s="21"/>
      <c r="WQR53" s="21"/>
      <c r="WQS53" s="21"/>
      <c r="WQT53" s="21"/>
      <c r="WQU53" s="21"/>
      <c r="WQV53" s="21"/>
      <c r="WQW53" s="21"/>
      <c r="WQX53" s="21"/>
      <c r="WQY53" s="21"/>
      <c r="WQZ53" s="21"/>
      <c r="WRA53" s="21"/>
      <c r="WRB53" s="21"/>
      <c r="WRC53" s="21"/>
      <c r="WRD53" s="21"/>
      <c r="WRE53" s="21"/>
      <c r="WRF53" s="21"/>
      <c r="WRG53" s="21"/>
      <c r="WRH53" s="21"/>
      <c r="WRI53" s="21"/>
      <c r="WRJ53" s="21"/>
      <c r="WRK53" s="21"/>
      <c r="WRL53" s="21"/>
      <c r="WRM53" s="21"/>
      <c r="WRN53" s="21"/>
      <c r="WRO53" s="21"/>
      <c r="WRP53" s="21"/>
      <c r="WRQ53" s="21"/>
      <c r="WRR53" s="21"/>
      <c r="WRS53" s="21"/>
      <c r="WRT53" s="21"/>
      <c r="WRU53" s="21"/>
      <c r="WRV53" s="21"/>
      <c r="WRW53" s="21"/>
      <c r="WRX53" s="21"/>
      <c r="WRY53" s="21"/>
      <c r="WRZ53" s="21"/>
      <c r="WSA53" s="21"/>
      <c r="WSB53" s="21"/>
      <c r="WSC53" s="21"/>
      <c r="WSD53" s="21"/>
      <c r="WSE53" s="21"/>
      <c r="WSF53" s="21"/>
      <c r="WSG53" s="21"/>
      <c r="WSH53" s="21"/>
      <c r="WSI53" s="21"/>
      <c r="WSJ53" s="21"/>
      <c r="WSK53" s="21"/>
      <c r="WSL53" s="21"/>
      <c r="WSM53" s="21"/>
      <c r="WSN53" s="21"/>
      <c r="WSO53" s="21"/>
      <c r="WSP53" s="21"/>
      <c r="WSQ53" s="21"/>
      <c r="WSR53" s="21"/>
      <c r="WSS53" s="21"/>
      <c r="WST53" s="21"/>
      <c r="WSU53" s="21"/>
      <c r="WSV53" s="21"/>
      <c r="WSW53" s="21"/>
      <c r="WSX53" s="21"/>
      <c r="WSY53" s="21"/>
      <c r="WSZ53" s="21"/>
      <c r="WTA53" s="21"/>
      <c r="WTB53" s="21"/>
      <c r="WTC53" s="21"/>
      <c r="WTD53" s="21"/>
      <c r="WTE53" s="21"/>
      <c r="WTF53" s="21"/>
      <c r="WTG53" s="21"/>
      <c r="WTH53" s="21"/>
      <c r="WTI53" s="21"/>
      <c r="WTJ53" s="21"/>
      <c r="WTK53" s="21"/>
      <c r="WTL53" s="21"/>
      <c r="WTM53" s="21"/>
      <c r="WTN53" s="21"/>
      <c r="WTO53" s="21"/>
      <c r="WTP53" s="21"/>
      <c r="WTQ53" s="21"/>
      <c r="WTR53" s="21"/>
      <c r="WTS53" s="21"/>
      <c r="WTT53" s="21"/>
      <c r="WTU53" s="21"/>
      <c r="WTV53" s="21"/>
      <c r="WTW53" s="21"/>
      <c r="WTX53" s="21"/>
      <c r="WTY53" s="21"/>
      <c r="WTZ53" s="21"/>
      <c r="WUA53" s="21"/>
      <c r="WUB53" s="21"/>
      <c r="WUC53" s="21"/>
      <c r="WUD53" s="21"/>
      <c r="WUE53" s="21"/>
      <c r="WUF53" s="21"/>
      <c r="WUG53" s="21"/>
      <c r="WUH53" s="21"/>
      <c r="WUI53" s="21"/>
      <c r="WUJ53" s="21"/>
      <c r="WUK53" s="21"/>
      <c r="WUL53" s="21"/>
      <c r="WUM53" s="21"/>
      <c r="WUN53" s="21"/>
      <c r="WUO53" s="21"/>
      <c r="WUP53" s="21"/>
      <c r="WUQ53" s="21"/>
      <c r="WUR53" s="21"/>
      <c r="WUS53" s="21"/>
      <c r="WUT53" s="21"/>
      <c r="WUU53" s="21"/>
      <c r="WUV53" s="21"/>
      <c r="WUW53" s="21"/>
      <c r="WUX53" s="21"/>
      <c r="WUY53" s="21"/>
      <c r="WUZ53" s="21"/>
      <c r="WVA53" s="21"/>
      <c r="WVB53" s="21"/>
      <c r="WVC53" s="21"/>
      <c r="WVD53" s="21"/>
      <c r="WVE53" s="21"/>
      <c r="WVF53" s="21"/>
      <c r="WVG53" s="21"/>
      <c r="WVH53" s="21"/>
      <c r="WVI53" s="21"/>
      <c r="WVJ53" s="21"/>
      <c r="WVK53" s="21"/>
      <c r="WVL53" s="21"/>
      <c r="WVM53" s="21"/>
      <c r="WVN53" s="21"/>
      <c r="WVO53" s="21"/>
      <c r="WVP53" s="21"/>
      <c r="WVQ53" s="21"/>
      <c r="WVR53" s="21"/>
      <c r="WVS53" s="21"/>
      <c r="WVT53" s="21"/>
      <c r="WVU53" s="21"/>
      <c r="WVV53" s="21"/>
      <c r="WVW53" s="21"/>
      <c r="WVX53" s="21"/>
      <c r="WVY53" s="21"/>
      <c r="WVZ53" s="21"/>
      <c r="WWA53" s="21"/>
      <c r="WWB53" s="21"/>
      <c r="WWC53" s="21"/>
      <c r="WWD53" s="21"/>
      <c r="WWE53" s="21"/>
      <c r="WWF53" s="21"/>
      <c r="WWG53" s="21"/>
      <c r="WWH53" s="21"/>
      <c r="WWI53" s="21"/>
      <c r="WWJ53" s="21"/>
      <c r="WWK53" s="21"/>
      <c r="WWL53" s="21"/>
      <c r="WWM53" s="21"/>
      <c r="WWN53" s="21"/>
      <c r="WWO53" s="21"/>
      <c r="WWP53" s="21"/>
      <c r="WWQ53" s="21"/>
      <c r="WWR53" s="21"/>
      <c r="WWS53" s="21"/>
      <c r="WWT53" s="21"/>
      <c r="WWU53" s="21"/>
      <c r="WWV53" s="21"/>
      <c r="WWW53" s="21"/>
      <c r="WWX53" s="21"/>
      <c r="WWY53" s="21"/>
      <c r="WWZ53" s="21"/>
      <c r="WXA53" s="21"/>
      <c r="WXB53" s="21"/>
      <c r="WXC53" s="21"/>
      <c r="WXD53" s="21"/>
      <c r="WXE53" s="21"/>
      <c r="WXF53" s="21"/>
      <c r="WXG53" s="21"/>
      <c r="WXH53" s="21"/>
      <c r="WXI53" s="21"/>
      <c r="WXJ53" s="21"/>
      <c r="WXK53" s="21"/>
      <c r="WXL53" s="21"/>
      <c r="WXM53" s="21"/>
      <c r="WXN53" s="21"/>
      <c r="WXO53" s="21"/>
      <c r="WXP53" s="21"/>
      <c r="WXQ53" s="21"/>
      <c r="WXR53" s="21"/>
      <c r="WXS53" s="21"/>
      <c r="WXT53" s="21"/>
      <c r="WXU53" s="21"/>
      <c r="WXV53" s="21"/>
      <c r="WXW53" s="21"/>
      <c r="WXX53" s="21"/>
      <c r="WXY53" s="21"/>
      <c r="WXZ53" s="21"/>
      <c r="WYA53" s="21"/>
      <c r="WYB53" s="21"/>
      <c r="WYC53" s="21"/>
      <c r="WYD53" s="21"/>
      <c r="WYE53" s="21"/>
      <c r="WYF53" s="21"/>
      <c r="WYG53" s="21"/>
      <c r="WYH53" s="21"/>
      <c r="WYI53" s="21"/>
      <c r="WYJ53" s="21"/>
      <c r="WYK53" s="21"/>
      <c r="WYL53" s="21"/>
      <c r="WYM53" s="21"/>
      <c r="WYN53" s="21"/>
      <c r="WYO53" s="21"/>
      <c r="WYP53" s="21"/>
      <c r="WYQ53" s="21"/>
      <c r="WYR53" s="21"/>
      <c r="WYS53" s="21"/>
      <c r="WYT53" s="21"/>
      <c r="WYU53" s="21"/>
      <c r="WYV53" s="21"/>
      <c r="WYW53" s="21"/>
      <c r="WYX53" s="21"/>
      <c r="WYY53" s="21"/>
      <c r="WYZ53" s="21"/>
      <c r="WZA53" s="21"/>
      <c r="WZB53" s="21"/>
      <c r="WZC53" s="21"/>
      <c r="WZD53" s="21"/>
      <c r="WZE53" s="21"/>
      <c r="WZF53" s="21"/>
      <c r="WZG53" s="21"/>
      <c r="WZH53" s="21"/>
      <c r="WZI53" s="21"/>
      <c r="WZJ53" s="21"/>
      <c r="WZK53" s="21"/>
      <c r="WZL53" s="21"/>
      <c r="WZM53" s="21"/>
      <c r="WZN53" s="21"/>
      <c r="WZO53" s="21"/>
      <c r="WZP53" s="21"/>
      <c r="WZQ53" s="21"/>
      <c r="WZR53" s="21"/>
      <c r="WZS53" s="21"/>
      <c r="WZT53" s="21"/>
      <c r="WZU53" s="21"/>
      <c r="WZV53" s="21"/>
      <c r="WZW53" s="21"/>
      <c r="WZX53" s="21"/>
      <c r="WZY53" s="21"/>
      <c r="WZZ53" s="21"/>
      <c r="XAA53" s="21"/>
      <c r="XAB53" s="21"/>
      <c r="XAC53" s="21"/>
      <c r="XAD53" s="21"/>
      <c r="XAE53" s="21"/>
      <c r="XAF53" s="21"/>
      <c r="XAG53" s="21"/>
      <c r="XAH53" s="21"/>
      <c r="XAI53" s="21"/>
      <c r="XAJ53" s="21"/>
      <c r="XAK53" s="21"/>
      <c r="XAL53" s="21"/>
      <c r="XAM53" s="21"/>
      <c r="XAN53" s="21"/>
      <c r="XAO53" s="21"/>
      <c r="XAP53" s="21"/>
      <c r="XAQ53" s="21"/>
      <c r="XAR53" s="21"/>
      <c r="XAS53" s="21"/>
      <c r="XAT53" s="21"/>
      <c r="XAU53" s="21"/>
      <c r="XAV53" s="21"/>
      <c r="XAW53" s="21"/>
      <c r="XAX53" s="21"/>
      <c r="XAY53" s="21"/>
      <c r="XAZ53" s="21"/>
      <c r="XBA53" s="21"/>
      <c r="XBB53" s="21"/>
      <c r="XBC53" s="21"/>
      <c r="XBD53" s="21"/>
      <c r="XBE53" s="21"/>
      <c r="XBF53" s="21"/>
      <c r="XBG53" s="21"/>
      <c r="XBH53" s="21"/>
      <c r="XBI53" s="21"/>
      <c r="XBJ53" s="21"/>
      <c r="XBK53" s="21"/>
      <c r="XBL53" s="21"/>
      <c r="XBM53" s="21"/>
      <c r="XBN53" s="21"/>
      <c r="XBO53" s="21"/>
      <c r="XBP53" s="21"/>
      <c r="XBQ53" s="21"/>
      <c r="XBR53" s="21"/>
      <c r="XBS53" s="21"/>
      <c r="XBT53" s="21"/>
      <c r="XBU53" s="21"/>
      <c r="XBV53" s="21"/>
      <c r="XBW53" s="21"/>
      <c r="XBX53" s="21"/>
      <c r="XBY53" s="21"/>
      <c r="XBZ53" s="21"/>
      <c r="XCA53" s="21"/>
      <c r="XCB53" s="21"/>
      <c r="XCC53" s="21"/>
      <c r="XCD53" s="21"/>
      <c r="XCE53" s="21"/>
      <c r="XCF53" s="21"/>
      <c r="XCG53" s="21"/>
      <c r="XCH53" s="21"/>
      <c r="XCI53" s="21"/>
      <c r="XCJ53" s="21"/>
      <c r="XCK53" s="21"/>
      <c r="XCL53" s="21"/>
      <c r="XCM53" s="21"/>
      <c r="XCN53" s="21"/>
      <c r="XCO53" s="21"/>
      <c r="XCP53" s="21"/>
      <c r="XCQ53" s="21"/>
      <c r="XCR53" s="21"/>
      <c r="XCS53" s="21"/>
      <c r="XCT53" s="21"/>
      <c r="XCU53" s="21"/>
      <c r="XCV53" s="21"/>
      <c r="XCW53" s="21"/>
      <c r="XCX53" s="21"/>
      <c r="XCY53" s="21"/>
      <c r="XCZ53" s="21"/>
      <c r="XDA53" s="21"/>
      <c r="XDB53" s="21"/>
      <c r="XDC53" s="21"/>
      <c r="XDD53" s="21"/>
      <c r="XDE53" s="21"/>
      <c r="XDF53" s="21"/>
      <c r="XDG53" s="21"/>
      <c r="XDH53" s="21"/>
      <c r="XDI53" s="21"/>
      <c r="XDJ53" s="21"/>
      <c r="XDK53" s="21"/>
      <c r="XDL53" s="21"/>
      <c r="XDM53" s="21"/>
      <c r="XDN53" s="21"/>
      <c r="XDO53" s="21"/>
      <c r="XDP53" s="21"/>
      <c r="XDQ53" s="21"/>
      <c r="XDR53" s="21"/>
      <c r="XDS53" s="21"/>
      <c r="XDT53" s="21"/>
      <c r="XDU53" s="21"/>
      <c r="XDV53" s="21"/>
      <c r="XDW53" s="21"/>
      <c r="XDX53" s="21"/>
      <c r="XDY53" s="21"/>
      <c r="XDZ53" s="21"/>
      <c r="XEA53" s="21"/>
      <c r="XEB53" s="21"/>
      <c r="XEC53" s="21"/>
      <c r="XED53" s="21"/>
      <c r="XEE53" s="21"/>
      <c r="XEF53" s="21"/>
      <c r="XEG53" s="21"/>
      <c r="XEH53" s="21"/>
      <c r="XEI53" s="21"/>
      <c r="XEJ53" s="21"/>
      <c r="XEK53" s="21"/>
      <c r="XEL53" s="21"/>
      <c r="XEM53" s="21"/>
      <c r="XEN53" s="21"/>
      <c r="XEO53" s="21"/>
      <c r="XEP53" s="21"/>
      <c r="XEQ53" s="21"/>
      <c r="XER53" s="21"/>
      <c r="XES53" s="21"/>
      <c r="XET53" s="21"/>
      <c r="XEU53" s="21"/>
      <c r="XEV53" s="21"/>
      <c r="XEW53" s="21"/>
      <c r="XEX53" s="21"/>
      <c r="XEY53" s="21"/>
      <c r="XEZ53" s="21"/>
      <c r="XFA53" s="21"/>
      <c r="XFB53" s="21"/>
      <c r="XFC53" s="21"/>
    </row>
    <row r="54" spans="1:4432 13125:16383" x14ac:dyDescent="0.25">
      <c r="A54" s="94"/>
      <c r="B54" s="42"/>
      <c r="C54" s="37"/>
      <c r="D54" s="38"/>
      <c r="E54" s="37"/>
      <c r="F54" s="39"/>
      <c r="G54" s="34"/>
      <c r="H54" s="35"/>
      <c r="I54" s="177">
        <f t="shared" ref="I54" si="84">IF(G54="",H54,H54*G54)</f>
        <v>0</v>
      </c>
      <c r="J54" s="35"/>
      <c r="K54" s="177">
        <f t="shared" ref="K54" si="85">IF(J54="",I54,MIN(I54,J54))</f>
        <v>0</v>
      </c>
      <c r="L54" s="177">
        <f t="shared" ref="L54" si="86">K54</f>
        <v>0</v>
      </c>
      <c r="M54" s="177">
        <f>IF(L54="","",L54*$I$112)</f>
        <v>0</v>
      </c>
      <c r="N54" s="177">
        <f>IFERROR(IF(($I$111*$I$112)&gt;$I$114,((M54/($I$111*$I$112))*$I$114),M54),"")</f>
        <v>0</v>
      </c>
      <c r="O54" s="161"/>
      <c r="P54" s="177">
        <f>IF(N54="","",N54-O54)</f>
        <v>0</v>
      </c>
      <c r="Q54" s="162"/>
      <c r="R54" s="177">
        <f t="shared" ref="R54" si="87">IF(P54="","",P54*Q54)</f>
        <v>0</v>
      </c>
      <c r="S54" s="178">
        <f t="shared" ref="S54" si="88">IF(R54="","",P54-R54)</f>
        <v>0</v>
      </c>
      <c r="T54" s="21"/>
      <c r="U54" s="21"/>
      <c r="V54" s="21"/>
      <c r="W54" s="21"/>
      <c r="FNI54" s="12"/>
      <c r="FNJ54" s="12"/>
      <c r="FNK54" s="12"/>
      <c r="FNL54" s="12"/>
      <c r="SJU54" s="21"/>
      <c r="SJV54" s="21"/>
      <c r="SJW54" s="21"/>
      <c r="SJX54" s="21"/>
      <c r="SJY54" s="21"/>
      <c r="SJZ54" s="21"/>
      <c r="SKA54" s="21"/>
      <c r="SKB54" s="21"/>
      <c r="SKC54" s="21"/>
      <c r="SKD54" s="21"/>
      <c r="SKE54" s="21"/>
      <c r="SKF54" s="21"/>
      <c r="SKG54" s="21"/>
      <c r="SKH54" s="21"/>
      <c r="SKI54" s="21"/>
      <c r="SKJ54" s="21"/>
      <c r="SKK54" s="21"/>
      <c r="SKL54" s="21"/>
      <c r="SKM54" s="21"/>
      <c r="SKN54" s="21"/>
      <c r="SKO54" s="21"/>
      <c r="SKP54" s="21"/>
      <c r="SKQ54" s="21"/>
      <c r="SKR54" s="21"/>
      <c r="SKS54" s="21"/>
      <c r="SKT54" s="21"/>
      <c r="SKU54" s="21"/>
      <c r="SKV54" s="21"/>
      <c r="SKW54" s="21"/>
      <c r="SKX54" s="21"/>
      <c r="SKY54" s="21"/>
      <c r="SKZ54" s="21"/>
      <c r="SLA54" s="21"/>
      <c r="SLB54" s="21"/>
      <c r="SLC54" s="21"/>
      <c r="SLD54" s="21"/>
      <c r="SLE54" s="21"/>
      <c r="SLF54" s="21"/>
      <c r="SLG54" s="21"/>
      <c r="SLH54" s="21"/>
      <c r="SLI54" s="21"/>
      <c r="SLJ54" s="21"/>
      <c r="SLK54" s="21"/>
      <c r="SLL54" s="21"/>
      <c r="SLM54" s="21"/>
      <c r="SLN54" s="21"/>
      <c r="SLO54" s="21"/>
      <c r="SLP54" s="21"/>
      <c r="SLQ54" s="21"/>
      <c r="SLR54" s="21"/>
      <c r="SLS54" s="21"/>
      <c r="SLT54" s="21"/>
      <c r="SLU54" s="21"/>
      <c r="SLV54" s="21"/>
      <c r="SLW54" s="21"/>
      <c r="SLX54" s="21"/>
      <c r="SLY54" s="21"/>
      <c r="SLZ54" s="21"/>
      <c r="SMA54" s="21"/>
      <c r="SMB54" s="21"/>
      <c r="SMC54" s="21"/>
      <c r="SMD54" s="21"/>
      <c r="SME54" s="21"/>
      <c r="SMF54" s="21"/>
      <c r="SMG54" s="21"/>
      <c r="SMH54" s="21"/>
      <c r="SMI54" s="21"/>
      <c r="SMJ54" s="21"/>
      <c r="SMK54" s="21"/>
      <c r="SML54" s="21"/>
      <c r="SMM54" s="21"/>
      <c r="SMN54" s="21"/>
      <c r="SMO54" s="21"/>
      <c r="SMP54" s="21"/>
      <c r="SMQ54" s="21"/>
      <c r="SMR54" s="21"/>
      <c r="SMS54" s="21"/>
      <c r="SMT54" s="21"/>
      <c r="SMU54" s="21"/>
      <c r="SMV54" s="21"/>
      <c r="SMW54" s="21"/>
      <c r="SMX54" s="21"/>
      <c r="SMY54" s="21"/>
      <c r="SMZ54" s="21"/>
      <c r="SNA54" s="21"/>
      <c r="SNB54" s="21"/>
      <c r="SNC54" s="21"/>
      <c r="SND54" s="21"/>
      <c r="SNE54" s="21"/>
      <c r="SNF54" s="21"/>
      <c r="SNG54" s="21"/>
      <c r="SNH54" s="21"/>
      <c r="SNI54" s="21"/>
      <c r="SNJ54" s="21"/>
      <c r="SNK54" s="21"/>
      <c r="SNL54" s="21"/>
      <c r="SNM54" s="21"/>
      <c r="SNN54" s="21"/>
      <c r="SNO54" s="21"/>
      <c r="SNP54" s="21"/>
      <c r="SNQ54" s="21"/>
      <c r="SNR54" s="21"/>
      <c r="SNS54" s="21"/>
      <c r="SNT54" s="21"/>
      <c r="SNU54" s="21"/>
      <c r="SNV54" s="21"/>
      <c r="SNW54" s="21"/>
      <c r="SNX54" s="21"/>
      <c r="SNY54" s="21"/>
      <c r="SNZ54" s="21"/>
      <c r="SOA54" s="21"/>
      <c r="SOB54" s="21"/>
      <c r="SOC54" s="21"/>
      <c r="SOD54" s="21"/>
      <c r="SOE54" s="21"/>
      <c r="SOF54" s="21"/>
      <c r="SOG54" s="21"/>
      <c r="SOH54" s="21"/>
      <c r="SOI54" s="21"/>
      <c r="SOJ54" s="21"/>
      <c r="SOK54" s="21"/>
      <c r="SOL54" s="21"/>
      <c r="SOM54" s="21"/>
      <c r="SON54" s="21"/>
      <c r="SOO54" s="21"/>
      <c r="SOP54" s="21"/>
      <c r="SOQ54" s="21"/>
      <c r="SOR54" s="21"/>
      <c r="SOS54" s="21"/>
      <c r="SOT54" s="21"/>
      <c r="SOU54" s="21"/>
      <c r="SOV54" s="21"/>
      <c r="SOW54" s="21"/>
      <c r="SOX54" s="21"/>
      <c r="SOY54" s="21"/>
      <c r="SOZ54" s="21"/>
      <c r="SPA54" s="21"/>
      <c r="SPB54" s="21"/>
      <c r="SPC54" s="21"/>
      <c r="SPD54" s="21"/>
      <c r="SPE54" s="21"/>
      <c r="SPF54" s="21"/>
      <c r="SPG54" s="21"/>
      <c r="SPH54" s="21"/>
      <c r="SPI54" s="21"/>
      <c r="SPJ54" s="21"/>
      <c r="SPK54" s="21"/>
      <c r="SPL54" s="21"/>
      <c r="SPM54" s="21"/>
      <c r="SPN54" s="21"/>
      <c r="SPO54" s="21"/>
      <c r="SPP54" s="21"/>
      <c r="SPQ54" s="21"/>
      <c r="SPR54" s="21"/>
      <c r="SPS54" s="21"/>
      <c r="SPT54" s="21"/>
      <c r="SPU54" s="21"/>
      <c r="SPV54" s="21"/>
      <c r="SPW54" s="21"/>
      <c r="SPX54" s="21"/>
      <c r="SPY54" s="21"/>
      <c r="SPZ54" s="21"/>
      <c r="SQA54" s="21"/>
      <c r="SQB54" s="21"/>
      <c r="SQC54" s="21"/>
      <c r="SQD54" s="21"/>
      <c r="SQE54" s="21"/>
      <c r="SQF54" s="21"/>
      <c r="SQG54" s="21"/>
      <c r="SQH54" s="21"/>
      <c r="SQI54" s="21"/>
      <c r="SQJ54" s="21"/>
      <c r="SQK54" s="21"/>
      <c r="SQL54" s="21"/>
      <c r="SQM54" s="21"/>
      <c r="SQN54" s="21"/>
      <c r="SQO54" s="21"/>
      <c r="SQP54" s="21"/>
      <c r="SQQ54" s="21"/>
      <c r="SQR54" s="21"/>
      <c r="SQS54" s="21"/>
      <c r="SQT54" s="21"/>
      <c r="SQU54" s="21"/>
      <c r="SQV54" s="21"/>
      <c r="SQW54" s="21"/>
      <c r="SQX54" s="21"/>
      <c r="SQY54" s="21"/>
      <c r="SQZ54" s="21"/>
      <c r="SRA54" s="21"/>
      <c r="SRB54" s="21"/>
      <c r="SRC54" s="21"/>
      <c r="SRD54" s="21"/>
      <c r="SRE54" s="21"/>
      <c r="SRF54" s="21"/>
      <c r="SRG54" s="21"/>
      <c r="SRH54" s="21"/>
      <c r="SRI54" s="21"/>
      <c r="SRJ54" s="21"/>
      <c r="SRK54" s="21"/>
      <c r="SRL54" s="21"/>
      <c r="SRM54" s="21"/>
      <c r="SRN54" s="21"/>
      <c r="SRO54" s="21"/>
      <c r="SRP54" s="21"/>
      <c r="SRQ54" s="21"/>
      <c r="SRR54" s="21"/>
      <c r="SRS54" s="21"/>
      <c r="SRT54" s="21"/>
      <c r="SRU54" s="21"/>
      <c r="SRV54" s="21"/>
      <c r="SRW54" s="21"/>
      <c r="SRX54" s="21"/>
      <c r="SRY54" s="21"/>
      <c r="SRZ54" s="21"/>
      <c r="SSA54" s="21"/>
      <c r="SSB54" s="21"/>
      <c r="SSC54" s="21"/>
      <c r="SSD54" s="21"/>
      <c r="SSE54" s="21"/>
      <c r="SSF54" s="21"/>
      <c r="SSG54" s="21"/>
      <c r="SSH54" s="21"/>
      <c r="SSI54" s="21"/>
      <c r="SSJ54" s="21"/>
      <c r="SSK54" s="21"/>
      <c r="SSL54" s="21"/>
      <c r="SSM54" s="21"/>
      <c r="SSN54" s="21"/>
      <c r="SSO54" s="21"/>
      <c r="SSP54" s="21"/>
      <c r="SSQ54" s="21"/>
      <c r="SSR54" s="21"/>
      <c r="SSS54" s="21"/>
      <c r="SST54" s="21"/>
      <c r="SSU54" s="21"/>
      <c r="SSV54" s="21"/>
      <c r="SSW54" s="21"/>
      <c r="SSX54" s="21"/>
      <c r="SSY54" s="21"/>
      <c r="SSZ54" s="21"/>
      <c r="STA54" s="21"/>
      <c r="STB54" s="21"/>
      <c r="STC54" s="21"/>
      <c r="STD54" s="21"/>
      <c r="STE54" s="21"/>
      <c r="STF54" s="21"/>
      <c r="STG54" s="21"/>
      <c r="STH54" s="21"/>
      <c r="STI54" s="21"/>
      <c r="STJ54" s="21"/>
      <c r="STK54" s="21"/>
      <c r="STL54" s="21"/>
      <c r="STM54" s="21"/>
      <c r="STN54" s="21"/>
      <c r="STO54" s="21"/>
      <c r="STP54" s="21"/>
      <c r="STQ54" s="21"/>
      <c r="STR54" s="21"/>
      <c r="STS54" s="21"/>
      <c r="STT54" s="21"/>
      <c r="STU54" s="21"/>
      <c r="STV54" s="21"/>
      <c r="STW54" s="21"/>
      <c r="STX54" s="21"/>
      <c r="STY54" s="21"/>
      <c r="STZ54" s="21"/>
      <c r="SUA54" s="21"/>
      <c r="SUB54" s="21"/>
      <c r="SUC54" s="21"/>
      <c r="SUD54" s="21"/>
      <c r="SUE54" s="21"/>
      <c r="SUF54" s="21"/>
      <c r="SUG54" s="21"/>
      <c r="SUH54" s="21"/>
      <c r="SUI54" s="21"/>
      <c r="SUJ54" s="21"/>
      <c r="SUK54" s="21"/>
      <c r="SUL54" s="21"/>
      <c r="SUM54" s="21"/>
      <c r="SUN54" s="21"/>
      <c r="SUO54" s="21"/>
      <c r="SUP54" s="21"/>
      <c r="SUQ54" s="21"/>
      <c r="SUR54" s="21"/>
      <c r="SUS54" s="21"/>
      <c r="SUT54" s="21"/>
      <c r="SUU54" s="21"/>
      <c r="SUV54" s="21"/>
      <c r="SUW54" s="21"/>
      <c r="SUX54" s="21"/>
      <c r="SUY54" s="21"/>
      <c r="SUZ54" s="21"/>
      <c r="SVA54" s="21"/>
      <c r="SVB54" s="21"/>
      <c r="SVC54" s="21"/>
      <c r="SVD54" s="21"/>
      <c r="SVE54" s="21"/>
      <c r="SVF54" s="21"/>
      <c r="SVG54" s="21"/>
      <c r="SVH54" s="21"/>
      <c r="SVI54" s="21"/>
      <c r="SVJ54" s="21"/>
      <c r="SVK54" s="21"/>
      <c r="SVL54" s="21"/>
      <c r="SVM54" s="21"/>
      <c r="SVN54" s="21"/>
      <c r="SVO54" s="21"/>
      <c r="SVP54" s="21"/>
      <c r="SVQ54" s="21"/>
      <c r="SVR54" s="21"/>
      <c r="SVS54" s="21"/>
      <c r="SVT54" s="21"/>
      <c r="SVU54" s="21"/>
      <c r="SVV54" s="21"/>
      <c r="SVW54" s="21"/>
      <c r="SVX54" s="21"/>
      <c r="SVY54" s="21"/>
      <c r="SVZ54" s="21"/>
      <c r="SWA54" s="21"/>
      <c r="SWB54" s="21"/>
      <c r="SWC54" s="21"/>
      <c r="SWD54" s="21"/>
      <c r="SWE54" s="21"/>
      <c r="SWF54" s="21"/>
      <c r="SWG54" s="21"/>
      <c r="SWH54" s="21"/>
      <c r="SWI54" s="21"/>
      <c r="SWJ54" s="21"/>
      <c r="SWK54" s="21"/>
      <c r="SWL54" s="21"/>
      <c r="SWM54" s="21"/>
      <c r="SWN54" s="21"/>
      <c r="SWO54" s="21"/>
      <c r="SWP54" s="21"/>
      <c r="SWQ54" s="21"/>
      <c r="SWR54" s="21"/>
      <c r="SWS54" s="21"/>
      <c r="SWT54" s="21"/>
      <c r="SWU54" s="21"/>
      <c r="SWV54" s="21"/>
      <c r="SWW54" s="21"/>
      <c r="SWX54" s="21"/>
      <c r="SWY54" s="21"/>
      <c r="SWZ54" s="21"/>
      <c r="SXA54" s="21"/>
      <c r="SXB54" s="21"/>
      <c r="SXC54" s="21"/>
      <c r="SXD54" s="21"/>
      <c r="SXE54" s="21"/>
      <c r="SXF54" s="21"/>
      <c r="SXG54" s="21"/>
      <c r="SXH54" s="21"/>
      <c r="SXI54" s="21"/>
      <c r="SXJ54" s="21"/>
      <c r="SXK54" s="21"/>
      <c r="SXL54" s="21"/>
      <c r="SXM54" s="21"/>
      <c r="SXN54" s="21"/>
      <c r="SXO54" s="21"/>
      <c r="SXP54" s="21"/>
      <c r="SXQ54" s="21"/>
      <c r="SXR54" s="21"/>
      <c r="SXS54" s="21"/>
      <c r="SXT54" s="21"/>
      <c r="SXU54" s="21"/>
      <c r="SXV54" s="21"/>
      <c r="SXW54" s="21"/>
      <c r="SXX54" s="21"/>
      <c r="SXY54" s="21"/>
      <c r="SXZ54" s="21"/>
      <c r="SYA54" s="21"/>
      <c r="SYB54" s="21"/>
      <c r="SYC54" s="21"/>
      <c r="SYD54" s="21"/>
      <c r="SYE54" s="21"/>
      <c r="SYF54" s="21"/>
      <c r="SYG54" s="21"/>
      <c r="SYH54" s="21"/>
      <c r="SYI54" s="21"/>
      <c r="SYJ54" s="21"/>
      <c r="SYK54" s="21"/>
      <c r="SYL54" s="21"/>
      <c r="SYM54" s="21"/>
      <c r="SYN54" s="21"/>
      <c r="SYO54" s="21"/>
      <c r="SYP54" s="21"/>
      <c r="SYQ54" s="21"/>
      <c r="SYR54" s="21"/>
      <c r="SYS54" s="21"/>
      <c r="SYT54" s="21"/>
      <c r="SYU54" s="21"/>
      <c r="SYV54" s="21"/>
      <c r="SYW54" s="21"/>
      <c r="SYX54" s="21"/>
      <c r="SYY54" s="21"/>
      <c r="SYZ54" s="21"/>
      <c r="SZA54" s="21"/>
      <c r="SZB54" s="21"/>
      <c r="SZC54" s="21"/>
      <c r="SZD54" s="21"/>
      <c r="SZE54" s="21"/>
      <c r="SZF54" s="21"/>
      <c r="SZG54" s="21"/>
      <c r="SZH54" s="21"/>
      <c r="SZI54" s="21"/>
      <c r="SZJ54" s="21"/>
      <c r="SZK54" s="21"/>
      <c r="SZL54" s="21"/>
      <c r="SZM54" s="21"/>
      <c r="SZN54" s="21"/>
      <c r="SZO54" s="21"/>
      <c r="SZP54" s="21"/>
      <c r="SZQ54" s="21"/>
      <c r="SZR54" s="21"/>
      <c r="SZS54" s="21"/>
      <c r="SZT54" s="21"/>
      <c r="SZU54" s="21"/>
      <c r="SZV54" s="21"/>
      <c r="SZW54" s="21"/>
      <c r="SZX54" s="21"/>
      <c r="SZY54" s="21"/>
      <c r="SZZ54" s="21"/>
      <c r="TAA54" s="21"/>
      <c r="TAB54" s="21"/>
      <c r="TAC54" s="21"/>
      <c r="TAD54" s="21"/>
      <c r="TAE54" s="21"/>
      <c r="TAF54" s="21"/>
      <c r="TAG54" s="21"/>
      <c r="TAH54" s="21"/>
      <c r="TAI54" s="21"/>
      <c r="TAJ54" s="21"/>
      <c r="TAK54" s="21"/>
      <c r="TAL54" s="21"/>
      <c r="TAM54" s="21"/>
      <c r="TAN54" s="21"/>
      <c r="TAO54" s="21"/>
      <c r="TAP54" s="21"/>
      <c r="TAQ54" s="21"/>
      <c r="TAR54" s="21"/>
      <c r="TAS54" s="21"/>
      <c r="TAT54" s="21"/>
      <c r="TAU54" s="21"/>
      <c r="TAV54" s="21"/>
      <c r="TAW54" s="21"/>
      <c r="TAX54" s="21"/>
      <c r="TAY54" s="21"/>
      <c r="TAZ54" s="21"/>
      <c r="TBA54" s="21"/>
      <c r="TBB54" s="21"/>
      <c r="TBC54" s="21"/>
      <c r="TBD54" s="21"/>
      <c r="TBE54" s="21"/>
      <c r="TBF54" s="21"/>
      <c r="TBG54" s="21"/>
      <c r="TBH54" s="21"/>
      <c r="TBI54" s="21"/>
      <c r="TBJ54" s="21"/>
      <c r="TBK54" s="21"/>
      <c r="TBL54" s="21"/>
      <c r="TBM54" s="21"/>
      <c r="TBN54" s="21"/>
      <c r="TBO54" s="21"/>
      <c r="TBP54" s="21"/>
      <c r="TBQ54" s="21"/>
      <c r="TBR54" s="21"/>
      <c r="TBS54" s="21"/>
      <c r="TBT54" s="21"/>
      <c r="TBU54" s="21"/>
      <c r="TBV54" s="21"/>
      <c r="TBW54" s="21"/>
      <c r="TBX54" s="21"/>
      <c r="TBY54" s="21"/>
      <c r="TBZ54" s="21"/>
      <c r="TCA54" s="21"/>
      <c r="TCB54" s="21"/>
      <c r="TCC54" s="21"/>
      <c r="TCD54" s="21"/>
      <c r="TCE54" s="21"/>
      <c r="TCF54" s="21"/>
      <c r="TCG54" s="21"/>
      <c r="TCH54" s="21"/>
      <c r="TCI54" s="21"/>
      <c r="TCJ54" s="21"/>
      <c r="TCK54" s="21"/>
      <c r="TCL54" s="21"/>
      <c r="TCM54" s="21"/>
      <c r="TCN54" s="21"/>
      <c r="TCO54" s="21"/>
      <c r="TCP54" s="21"/>
      <c r="TCQ54" s="21"/>
      <c r="TCR54" s="21"/>
      <c r="TCS54" s="21"/>
      <c r="TCT54" s="21"/>
      <c r="TCU54" s="21"/>
      <c r="TCV54" s="21"/>
      <c r="TCW54" s="21"/>
      <c r="TCX54" s="21"/>
      <c r="TCY54" s="21"/>
      <c r="TCZ54" s="21"/>
      <c r="TDA54" s="21"/>
      <c r="TDB54" s="21"/>
      <c r="TDC54" s="21"/>
      <c r="TDD54" s="21"/>
      <c r="TDE54" s="21"/>
      <c r="TDF54" s="21"/>
      <c r="TDG54" s="21"/>
      <c r="TDH54" s="21"/>
      <c r="TDI54" s="21"/>
      <c r="TDJ54" s="21"/>
      <c r="TDK54" s="21"/>
      <c r="TDL54" s="21"/>
      <c r="TDM54" s="21"/>
      <c r="TDN54" s="21"/>
      <c r="TDO54" s="21"/>
      <c r="TDP54" s="21"/>
      <c r="TDQ54" s="21"/>
      <c r="TDR54" s="21"/>
      <c r="TDS54" s="21"/>
      <c r="TDT54" s="21"/>
      <c r="TDU54" s="21"/>
      <c r="TDV54" s="21"/>
      <c r="TDW54" s="21"/>
      <c r="TDX54" s="21"/>
      <c r="TDY54" s="21"/>
      <c r="TDZ54" s="21"/>
      <c r="TEA54" s="21"/>
      <c r="TEB54" s="21"/>
      <c r="TEC54" s="21"/>
      <c r="TED54" s="21"/>
      <c r="TEE54" s="21"/>
      <c r="TEF54" s="21"/>
      <c r="TEG54" s="21"/>
      <c r="TEH54" s="21"/>
      <c r="TEI54" s="21"/>
      <c r="TEJ54" s="21"/>
      <c r="TEK54" s="21"/>
      <c r="TEL54" s="21"/>
      <c r="TEM54" s="21"/>
      <c r="TEN54" s="21"/>
      <c r="TEO54" s="21"/>
      <c r="TEP54" s="21"/>
      <c r="TEQ54" s="21"/>
      <c r="TER54" s="21"/>
      <c r="TES54" s="21"/>
      <c r="TET54" s="21"/>
      <c r="TEU54" s="21"/>
      <c r="TEV54" s="21"/>
      <c r="TEW54" s="21"/>
      <c r="TEX54" s="21"/>
      <c r="TEY54" s="21"/>
      <c r="TEZ54" s="21"/>
      <c r="TFA54" s="21"/>
      <c r="TFB54" s="21"/>
      <c r="TFC54" s="21"/>
      <c r="TFD54" s="21"/>
      <c r="TFE54" s="21"/>
      <c r="TFF54" s="21"/>
      <c r="TFG54" s="21"/>
      <c r="TFH54" s="21"/>
      <c r="TFI54" s="21"/>
      <c r="TFJ54" s="21"/>
      <c r="TFK54" s="21"/>
      <c r="TFL54" s="21"/>
      <c r="TFM54" s="21"/>
      <c r="TFN54" s="21"/>
      <c r="TFO54" s="21"/>
      <c r="TFP54" s="21"/>
      <c r="TFQ54" s="21"/>
      <c r="TFR54" s="21"/>
      <c r="TFS54" s="21"/>
      <c r="TFT54" s="21"/>
      <c r="TFU54" s="21"/>
      <c r="TFV54" s="21"/>
      <c r="TFW54" s="21"/>
      <c r="TFX54" s="21"/>
      <c r="TFY54" s="21"/>
      <c r="TFZ54" s="21"/>
      <c r="TGA54" s="21"/>
      <c r="TGB54" s="21"/>
      <c r="TGC54" s="21"/>
      <c r="TGD54" s="21"/>
      <c r="TGE54" s="21"/>
      <c r="TGF54" s="21"/>
      <c r="TGG54" s="21"/>
      <c r="TGH54" s="21"/>
      <c r="TGI54" s="21"/>
      <c r="TGJ54" s="21"/>
      <c r="TGK54" s="21"/>
      <c r="TGL54" s="21"/>
      <c r="TGM54" s="21"/>
      <c r="TGN54" s="21"/>
      <c r="TGO54" s="21"/>
      <c r="TGP54" s="21"/>
      <c r="TGQ54" s="21"/>
      <c r="TGR54" s="21"/>
      <c r="TGS54" s="21"/>
      <c r="TGT54" s="21"/>
      <c r="TGU54" s="21"/>
      <c r="TGV54" s="21"/>
      <c r="TGW54" s="21"/>
      <c r="TGX54" s="21"/>
      <c r="TGY54" s="21"/>
      <c r="TGZ54" s="21"/>
      <c r="THA54" s="21"/>
      <c r="THB54" s="21"/>
      <c r="THC54" s="21"/>
      <c r="THD54" s="21"/>
      <c r="THE54" s="21"/>
      <c r="THF54" s="21"/>
      <c r="THG54" s="21"/>
      <c r="THH54" s="21"/>
      <c r="THI54" s="21"/>
      <c r="THJ54" s="21"/>
      <c r="THK54" s="21"/>
      <c r="THL54" s="21"/>
      <c r="THM54" s="21"/>
      <c r="THN54" s="21"/>
      <c r="THO54" s="21"/>
      <c r="THP54" s="21"/>
      <c r="THQ54" s="21"/>
      <c r="THR54" s="21"/>
      <c r="THS54" s="21"/>
      <c r="THT54" s="21"/>
      <c r="THU54" s="21"/>
      <c r="THV54" s="21"/>
      <c r="THW54" s="21"/>
      <c r="THX54" s="21"/>
      <c r="THY54" s="21"/>
      <c r="THZ54" s="21"/>
      <c r="TIA54" s="21"/>
      <c r="TIB54" s="21"/>
      <c r="TIC54" s="21"/>
      <c r="TID54" s="21"/>
      <c r="TIE54" s="21"/>
      <c r="TIF54" s="21"/>
      <c r="TIG54" s="21"/>
      <c r="TIH54" s="21"/>
      <c r="TII54" s="21"/>
      <c r="TIJ54" s="21"/>
      <c r="TIK54" s="21"/>
      <c r="TIL54" s="21"/>
      <c r="TIM54" s="21"/>
      <c r="TIN54" s="21"/>
      <c r="TIO54" s="21"/>
      <c r="TIP54" s="21"/>
      <c r="TIQ54" s="21"/>
      <c r="TIR54" s="21"/>
      <c r="TIS54" s="21"/>
      <c r="TIT54" s="21"/>
      <c r="TIU54" s="21"/>
      <c r="TIV54" s="21"/>
      <c r="TIW54" s="21"/>
      <c r="TIX54" s="21"/>
      <c r="TIY54" s="21"/>
      <c r="TIZ54" s="21"/>
      <c r="TJA54" s="21"/>
      <c r="TJB54" s="21"/>
      <c r="TJC54" s="21"/>
      <c r="TJD54" s="21"/>
      <c r="TJE54" s="21"/>
      <c r="TJF54" s="21"/>
      <c r="TJG54" s="21"/>
      <c r="TJH54" s="21"/>
      <c r="TJI54" s="21"/>
      <c r="TJJ54" s="21"/>
      <c r="TJK54" s="21"/>
      <c r="TJL54" s="21"/>
      <c r="TJM54" s="21"/>
      <c r="TJN54" s="21"/>
      <c r="TJO54" s="21"/>
      <c r="TJP54" s="21"/>
      <c r="TJQ54" s="21"/>
      <c r="TJR54" s="21"/>
      <c r="TJS54" s="21"/>
      <c r="TJT54" s="21"/>
      <c r="TJU54" s="21"/>
      <c r="TJV54" s="21"/>
      <c r="TJW54" s="21"/>
      <c r="TJX54" s="21"/>
      <c r="TJY54" s="21"/>
      <c r="TJZ54" s="21"/>
      <c r="TKA54" s="21"/>
      <c r="TKB54" s="21"/>
      <c r="TKC54" s="21"/>
      <c r="TKD54" s="21"/>
      <c r="TKE54" s="21"/>
      <c r="TKF54" s="21"/>
      <c r="TKG54" s="21"/>
      <c r="TKH54" s="21"/>
      <c r="TKI54" s="21"/>
      <c r="TKJ54" s="21"/>
      <c r="TKK54" s="21"/>
      <c r="TKL54" s="21"/>
      <c r="TKM54" s="21"/>
      <c r="TKN54" s="21"/>
      <c r="TKO54" s="21"/>
      <c r="TKP54" s="21"/>
      <c r="TKQ54" s="21"/>
      <c r="TKR54" s="21"/>
      <c r="TKS54" s="21"/>
      <c r="TKT54" s="21"/>
      <c r="TKU54" s="21"/>
      <c r="TKV54" s="21"/>
      <c r="TKW54" s="21"/>
      <c r="TKX54" s="21"/>
      <c r="TKY54" s="21"/>
      <c r="TKZ54" s="21"/>
      <c r="TLA54" s="21"/>
      <c r="TLB54" s="21"/>
      <c r="TLC54" s="21"/>
      <c r="TLD54" s="21"/>
      <c r="TLE54" s="21"/>
      <c r="TLF54" s="21"/>
      <c r="TLG54" s="21"/>
      <c r="TLH54" s="21"/>
      <c r="TLI54" s="21"/>
      <c r="TLJ54" s="21"/>
      <c r="TLK54" s="21"/>
      <c r="TLL54" s="21"/>
      <c r="TLM54" s="21"/>
      <c r="TLN54" s="21"/>
      <c r="TLO54" s="21"/>
      <c r="TLP54" s="21"/>
      <c r="TLQ54" s="21"/>
      <c r="TLR54" s="21"/>
      <c r="TLS54" s="21"/>
      <c r="TLT54" s="21"/>
      <c r="TLU54" s="21"/>
      <c r="TLV54" s="21"/>
      <c r="TLW54" s="21"/>
      <c r="TLX54" s="21"/>
      <c r="TLY54" s="21"/>
      <c r="TLZ54" s="21"/>
      <c r="TMA54" s="21"/>
      <c r="TMB54" s="21"/>
      <c r="TMC54" s="21"/>
      <c r="TMD54" s="21"/>
      <c r="TME54" s="21"/>
      <c r="TMF54" s="21"/>
      <c r="TMG54" s="21"/>
      <c r="TMH54" s="21"/>
      <c r="TMI54" s="21"/>
      <c r="TMJ54" s="21"/>
      <c r="TMK54" s="21"/>
      <c r="TML54" s="21"/>
      <c r="TMM54" s="21"/>
      <c r="TMN54" s="21"/>
      <c r="TMO54" s="21"/>
      <c r="TMP54" s="21"/>
      <c r="TMQ54" s="21"/>
      <c r="TMR54" s="21"/>
      <c r="TMS54" s="21"/>
      <c r="TMT54" s="21"/>
      <c r="TMU54" s="21"/>
      <c r="TMV54" s="21"/>
      <c r="TMW54" s="21"/>
      <c r="TMX54" s="21"/>
      <c r="TMY54" s="21"/>
      <c r="TMZ54" s="21"/>
      <c r="TNA54" s="21"/>
      <c r="TNB54" s="21"/>
      <c r="TNC54" s="21"/>
      <c r="TND54" s="21"/>
      <c r="TNE54" s="21"/>
      <c r="TNF54" s="21"/>
      <c r="TNG54" s="21"/>
      <c r="TNH54" s="21"/>
      <c r="TNI54" s="21"/>
      <c r="TNJ54" s="21"/>
      <c r="TNK54" s="21"/>
      <c r="TNL54" s="21"/>
      <c r="TNM54" s="21"/>
      <c r="TNN54" s="21"/>
      <c r="TNO54" s="21"/>
      <c r="TNP54" s="21"/>
      <c r="TNQ54" s="21"/>
      <c r="TNR54" s="21"/>
      <c r="TNS54" s="21"/>
      <c r="TNT54" s="21"/>
      <c r="TNU54" s="21"/>
      <c r="TNV54" s="21"/>
      <c r="TNW54" s="21"/>
      <c r="TNX54" s="21"/>
      <c r="TNY54" s="21"/>
      <c r="TNZ54" s="21"/>
      <c r="TOA54" s="21"/>
      <c r="TOB54" s="21"/>
      <c r="TOC54" s="21"/>
      <c r="TOD54" s="21"/>
      <c r="TOE54" s="21"/>
      <c r="TOF54" s="21"/>
      <c r="TOG54" s="21"/>
      <c r="TOH54" s="21"/>
      <c r="TOI54" s="21"/>
      <c r="TOJ54" s="21"/>
      <c r="TOK54" s="21"/>
      <c r="TOL54" s="21"/>
      <c r="TOM54" s="21"/>
      <c r="TON54" s="21"/>
      <c r="TOO54" s="21"/>
      <c r="TOP54" s="21"/>
      <c r="TOQ54" s="21"/>
      <c r="TOR54" s="21"/>
      <c r="TOS54" s="21"/>
      <c r="TOT54" s="21"/>
      <c r="TOU54" s="21"/>
      <c r="TOV54" s="21"/>
      <c r="TOW54" s="21"/>
      <c r="TOX54" s="21"/>
      <c r="TOY54" s="21"/>
      <c r="TOZ54" s="21"/>
      <c r="TPA54" s="21"/>
      <c r="TPB54" s="21"/>
      <c r="TPC54" s="21"/>
      <c r="TPD54" s="21"/>
      <c r="TPE54" s="21"/>
      <c r="TPF54" s="21"/>
      <c r="TPG54" s="21"/>
      <c r="TPH54" s="21"/>
      <c r="TPI54" s="21"/>
      <c r="TPJ54" s="21"/>
      <c r="TPK54" s="21"/>
      <c r="TPL54" s="21"/>
      <c r="TPM54" s="21"/>
      <c r="TPN54" s="21"/>
      <c r="TPO54" s="21"/>
      <c r="TPP54" s="21"/>
      <c r="TPQ54" s="21"/>
      <c r="TPR54" s="21"/>
      <c r="TPS54" s="21"/>
      <c r="TPT54" s="21"/>
      <c r="TPU54" s="21"/>
      <c r="TPV54" s="21"/>
      <c r="TPW54" s="21"/>
      <c r="TPX54" s="21"/>
      <c r="TPY54" s="21"/>
      <c r="TPZ54" s="21"/>
      <c r="TQA54" s="21"/>
      <c r="TQB54" s="21"/>
      <c r="TQC54" s="21"/>
      <c r="TQD54" s="21"/>
      <c r="TQE54" s="21"/>
      <c r="TQF54" s="21"/>
      <c r="TQG54" s="21"/>
      <c r="TQH54" s="21"/>
      <c r="TQI54" s="21"/>
      <c r="TQJ54" s="21"/>
      <c r="TQK54" s="21"/>
      <c r="TQL54" s="21"/>
      <c r="TQM54" s="21"/>
      <c r="TQN54" s="21"/>
      <c r="TQO54" s="21"/>
      <c r="TQP54" s="21"/>
      <c r="TQQ54" s="21"/>
      <c r="TQR54" s="21"/>
      <c r="TQS54" s="21"/>
      <c r="TQT54" s="21"/>
      <c r="TQU54" s="21"/>
      <c r="TQV54" s="21"/>
      <c r="TQW54" s="21"/>
      <c r="TQX54" s="21"/>
      <c r="TQY54" s="21"/>
      <c r="TQZ54" s="21"/>
      <c r="TRA54" s="21"/>
      <c r="TRB54" s="21"/>
      <c r="TRC54" s="21"/>
      <c r="TRD54" s="21"/>
      <c r="TRE54" s="21"/>
      <c r="TRF54" s="21"/>
      <c r="TRG54" s="21"/>
      <c r="TRH54" s="21"/>
      <c r="TRI54" s="21"/>
      <c r="TRJ54" s="21"/>
      <c r="TRK54" s="21"/>
      <c r="TRL54" s="21"/>
      <c r="TRM54" s="21"/>
      <c r="TRN54" s="21"/>
      <c r="TRO54" s="21"/>
      <c r="TRP54" s="21"/>
      <c r="TRQ54" s="21"/>
      <c r="TRR54" s="21"/>
      <c r="TRS54" s="21"/>
      <c r="TRT54" s="21"/>
      <c r="TRU54" s="21"/>
      <c r="TRV54" s="21"/>
      <c r="TRW54" s="21"/>
      <c r="TRX54" s="21"/>
      <c r="TRY54" s="21"/>
      <c r="TRZ54" s="21"/>
      <c r="TSA54" s="21"/>
      <c r="TSB54" s="21"/>
      <c r="TSC54" s="21"/>
      <c r="TSD54" s="21"/>
      <c r="TSE54" s="21"/>
      <c r="TSF54" s="21"/>
      <c r="TSG54" s="21"/>
      <c r="TSH54" s="21"/>
      <c r="TSI54" s="21"/>
      <c r="TSJ54" s="21"/>
      <c r="TSK54" s="21"/>
      <c r="TSL54" s="21"/>
      <c r="TSM54" s="21"/>
      <c r="TSN54" s="21"/>
      <c r="TSO54" s="21"/>
      <c r="TSP54" s="21"/>
      <c r="TSQ54" s="21"/>
      <c r="TSR54" s="21"/>
      <c r="TSS54" s="21"/>
      <c r="TST54" s="21"/>
      <c r="TSU54" s="21"/>
      <c r="TSV54" s="21"/>
      <c r="TSW54" s="21"/>
      <c r="TSX54" s="21"/>
      <c r="TSY54" s="21"/>
      <c r="TSZ54" s="21"/>
      <c r="TTA54" s="21"/>
      <c r="TTB54" s="21"/>
      <c r="TTC54" s="21"/>
      <c r="TTD54" s="21"/>
      <c r="TTE54" s="21"/>
      <c r="TTF54" s="21"/>
      <c r="TTG54" s="21"/>
      <c r="TTH54" s="21"/>
      <c r="TTI54" s="21"/>
      <c r="TTJ54" s="21"/>
      <c r="TTK54" s="21"/>
      <c r="TTL54" s="21"/>
      <c r="TTM54" s="21"/>
      <c r="TTN54" s="21"/>
      <c r="TTO54" s="21"/>
      <c r="TTP54" s="21"/>
      <c r="TTQ54" s="21"/>
      <c r="TTR54" s="21"/>
      <c r="TTS54" s="21"/>
      <c r="TTT54" s="21"/>
      <c r="TTU54" s="21"/>
      <c r="TTV54" s="21"/>
      <c r="TTW54" s="21"/>
      <c r="TTX54" s="21"/>
      <c r="TTY54" s="21"/>
      <c r="TTZ54" s="21"/>
      <c r="TUA54" s="21"/>
      <c r="TUB54" s="21"/>
      <c r="TUC54" s="21"/>
      <c r="TUD54" s="21"/>
      <c r="TUE54" s="21"/>
      <c r="TUF54" s="21"/>
      <c r="TUG54" s="21"/>
      <c r="TUH54" s="21"/>
      <c r="TUI54" s="21"/>
      <c r="TUJ54" s="21"/>
      <c r="TUK54" s="21"/>
      <c r="TUL54" s="21"/>
      <c r="TUM54" s="21"/>
      <c r="TUN54" s="21"/>
      <c r="TUO54" s="21"/>
      <c r="TUP54" s="21"/>
      <c r="TUQ54" s="21"/>
      <c r="TUR54" s="21"/>
      <c r="TUS54" s="21"/>
      <c r="TUT54" s="21"/>
      <c r="TUU54" s="21"/>
      <c r="TUV54" s="21"/>
      <c r="TUW54" s="21"/>
      <c r="TUX54" s="21"/>
      <c r="TUY54" s="21"/>
      <c r="TUZ54" s="21"/>
      <c r="TVA54" s="21"/>
      <c r="TVB54" s="21"/>
      <c r="TVC54" s="21"/>
      <c r="TVD54" s="21"/>
      <c r="TVE54" s="21"/>
      <c r="TVF54" s="21"/>
      <c r="TVG54" s="21"/>
      <c r="TVH54" s="21"/>
      <c r="TVI54" s="21"/>
      <c r="TVJ54" s="21"/>
      <c r="TVK54" s="21"/>
      <c r="TVL54" s="21"/>
      <c r="TVM54" s="21"/>
      <c r="TVN54" s="21"/>
      <c r="TVO54" s="21"/>
      <c r="TVP54" s="21"/>
      <c r="TVQ54" s="21"/>
      <c r="TVR54" s="21"/>
      <c r="TVS54" s="21"/>
      <c r="TVT54" s="21"/>
      <c r="TVU54" s="21"/>
      <c r="TVV54" s="21"/>
      <c r="TVW54" s="21"/>
      <c r="TVX54" s="21"/>
      <c r="TVY54" s="21"/>
      <c r="TVZ54" s="21"/>
      <c r="TWA54" s="21"/>
      <c r="TWB54" s="21"/>
      <c r="TWC54" s="21"/>
      <c r="TWD54" s="21"/>
      <c r="TWE54" s="21"/>
      <c r="TWF54" s="21"/>
      <c r="TWG54" s="21"/>
      <c r="TWH54" s="21"/>
      <c r="TWI54" s="21"/>
      <c r="TWJ54" s="21"/>
      <c r="TWK54" s="21"/>
      <c r="TWL54" s="21"/>
      <c r="TWM54" s="21"/>
      <c r="TWN54" s="21"/>
      <c r="TWO54" s="21"/>
      <c r="TWP54" s="21"/>
      <c r="TWQ54" s="21"/>
      <c r="TWR54" s="21"/>
      <c r="TWS54" s="21"/>
      <c r="TWT54" s="21"/>
      <c r="TWU54" s="21"/>
      <c r="TWV54" s="21"/>
      <c r="TWW54" s="21"/>
      <c r="TWX54" s="21"/>
      <c r="TWY54" s="21"/>
      <c r="TWZ54" s="21"/>
      <c r="TXA54" s="21"/>
      <c r="TXB54" s="21"/>
      <c r="TXC54" s="21"/>
      <c r="TXD54" s="21"/>
      <c r="TXE54" s="21"/>
      <c r="TXF54" s="21"/>
      <c r="TXG54" s="21"/>
      <c r="TXH54" s="21"/>
      <c r="TXI54" s="21"/>
      <c r="TXJ54" s="21"/>
      <c r="TXK54" s="21"/>
      <c r="TXL54" s="21"/>
      <c r="TXM54" s="21"/>
      <c r="TXN54" s="21"/>
      <c r="TXO54" s="21"/>
      <c r="TXP54" s="21"/>
      <c r="TXQ54" s="21"/>
      <c r="TXR54" s="21"/>
      <c r="TXS54" s="21"/>
      <c r="TXT54" s="21"/>
      <c r="TXU54" s="21"/>
      <c r="TXV54" s="21"/>
      <c r="TXW54" s="21"/>
      <c r="TXX54" s="21"/>
      <c r="TXY54" s="21"/>
      <c r="TXZ54" s="21"/>
      <c r="TYA54" s="21"/>
      <c r="TYB54" s="21"/>
      <c r="TYC54" s="21"/>
      <c r="TYD54" s="21"/>
      <c r="TYE54" s="21"/>
      <c r="TYF54" s="21"/>
      <c r="TYG54" s="21"/>
      <c r="TYH54" s="21"/>
      <c r="TYI54" s="21"/>
      <c r="TYJ54" s="21"/>
      <c r="TYK54" s="21"/>
      <c r="TYL54" s="21"/>
      <c r="TYM54" s="21"/>
      <c r="TYN54" s="21"/>
      <c r="TYO54" s="21"/>
      <c r="TYP54" s="21"/>
      <c r="TYQ54" s="21"/>
      <c r="TYR54" s="21"/>
      <c r="TYS54" s="21"/>
      <c r="TYT54" s="21"/>
      <c r="TYU54" s="21"/>
      <c r="TYV54" s="21"/>
      <c r="TYW54" s="21"/>
      <c r="TYX54" s="21"/>
      <c r="TYY54" s="21"/>
      <c r="TYZ54" s="21"/>
      <c r="TZA54" s="21"/>
      <c r="TZB54" s="21"/>
      <c r="TZC54" s="21"/>
      <c r="TZD54" s="21"/>
      <c r="TZE54" s="21"/>
      <c r="TZF54" s="21"/>
      <c r="TZG54" s="21"/>
      <c r="TZH54" s="21"/>
      <c r="TZI54" s="21"/>
      <c r="TZJ54" s="21"/>
      <c r="TZK54" s="21"/>
      <c r="TZL54" s="21"/>
      <c r="TZM54" s="21"/>
      <c r="TZN54" s="21"/>
      <c r="TZO54" s="21"/>
      <c r="TZP54" s="21"/>
      <c r="TZQ54" s="21"/>
      <c r="TZR54" s="21"/>
      <c r="TZS54" s="21"/>
      <c r="TZT54" s="21"/>
      <c r="TZU54" s="21"/>
      <c r="TZV54" s="21"/>
      <c r="TZW54" s="21"/>
      <c r="TZX54" s="21"/>
      <c r="TZY54" s="21"/>
      <c r="TZZ54" s="21"/>
      <c r="UAA54" s="21"/>
      <c r="UAB54" s="21"/>
      <c r="UAC54" s="21"/>
      <c r="UAD54" s="21"/>
      <c r="UAE54" s="21"/>
      <c r="UAF54" s="21"/>
      <c r="UAG54" s="21"/>
      <c r="UAH54" s="21"/>
      <c r="UAI54" s="21"/>
      <c r="UAJ54" s="21"/>
      <c r="UAK54" s="21"/>
      <c r="UAL54" s="21"/>
      <c r="UAM54" s="21"/>
      <c r="UAN54" s="21"/>
      <c r="UAO54" s="21"/>
      <c r="UAP54" s="21"/>
      <c r="UAQ54" s="21"/>
      <c r="UAR54" s="21"/>
      <c r="UAS54" s="21"/>
      <c r="UAT54" s="21"/>
      <c r="UAU54" s="21"/>
      <c r="UAV54" s="21"/>
      <c r="UAW54" s="21"/>
      <c r="UAX54" s="21"/>
      <c r="UAY54" s="21"/>
      <c r="UAZ54" s="21"/>
      <c r="UBA54" s="21"/>
      <c r="UBB54" s="21"/>
      <c r="UBC54" s="21"/>
      <c r="UBD54" s="21"/>
      <c r="UBE54" s="21"/>
      <c r="UBF54" s="21"/>
      <c r="UBG54" s="21"/>
      <c r="UBH54" s="21"/>
      <c r="UBI54" s="21"/>
      <c r="UBJ54" s="21"/>
      <c r="UBK54" s="21"/>
      <c r="UBL54" s="21"/>
      <c r="UBM54" s="21"/>
      <c r="UBN54" s="21"/>
      <c r="UBO54" s="21"/>
      <c r="UBP54" s="21"/>
      <c r="UBQ54" s="21"/>
      <c r="UBR54" s="21"/>
      <c r="UBS54" s="21"/>
      <c r="UBT54" s="21"/>
      <c r="UBU54" s="21"/>
      <c r="UBV54" s="21"/>
      <c r="UBW54" s="21"/>
      <c r="UBX54" s="21"/>
      <c r="UBY54" s="21"/>
      <c r="UBZ54" s="21"/>
      <c r="UCA54" s="21"/>
      <c r="UCB54" s="21"/>
      <c r="UCC54" s="21"/>
      <c r="UCD54" s="21"/>
      <c r="UCE54" s="21"/>
      <c r="UCF54" s="21"/>
      <c r="UCG54" s="21"/>
      <c r="UCH54" s="21"/>
      <c r="UCI54" s="21"/>
      <c r="UCJ54" s="21"/>
      <c r="UCK54" s="21"/>
      <c r="UCL54" s="21"/>
      <c r="UCM54" s="21"/>
      <c r="UCN54" s="21"/>
      <c r="UCO54" s="21"/>
      <c r="UCP54" s="21"/>
      <c r="UCQ54" s="21"/>
      <c r="UCR54" s="21"/>
      <c r="UCS54" s="21"/>
      <c r="UCT54" s="21"/>
      <c r="UCU54" s="21"/>
      <c r="UCV54" s="21"/>
      <c r="UCW54" s="21"/>
      <c r="UCX54" s="21"/>
      <c r="UCY54" s="21"/>
      <c r="UCZ54" s="21"/>
      <c r="UDA54" s="21"/>
      <c r="UDB54" s="21"/>
      <c r="UDC54" s="21"/>
      <c r="UDD54" s="21"/>
      <c r="UDE54" s="21"/>
      <c r="UDF54" s="21"/>
      <c r="UDG54" s="21"/>
      <c r="UDH54" s="21"/>
      <c r="UDI54" s="21"/>
      <c r="UDJ54" s="21"/>
      <c r="UDK54" s="21"/>
      <c r="UDL54" s="21"/>
      <c r="UDM54" s="21"/>
      <c r="UDN54" s="21"/>
      <c r="UDO54" s="21"/>
      <c r="UDP54" s="21"/>
      <c r="UDQ54" s="21"/>
      <c r="UDR54" s="21"/>
      <c r="UDS54" s="21"/>
      <c r="UDT54" s="21"/>
      <c r="UDU54" s="21"/>
      <c r="UDV54" s="21"/>
      <c r="UDW54" s="21"/>
      <c r="UDX54" s="21"/>
      <c r="UDY54" s="21"/>
      <c r="UDZ54" s="21"/>
      <c r="UEA54" s="21"/>
      <c r="UEB54" s="21"/>
      <c r="UEC54" s="21"/>
      <c r="UED54" s="21"/>
      <c r="UEE54" s="21"/>
      <c r="UEF54" s="21"/>
      <c r="UEG54" s="21"/>
      <c r="UEH54" s="21"/>
      <c r="UEI54" s="21"/>
      <c r="UEJ54" s="21"/>
      <c r="UEK54" s="21"/>
      <c r="UEL54" s="21"/>
      <c r="UEM54" s="21"/>
      <c r="UEN54" s="21"/>
      <c r="UEO54" s="21"/>
      <c r="UEP54" s="21"/>
      <c r="UEQ54" s="21"/>
      <c r="UER54" s="21"/>
      <c r="UES54" s="21"/>
      <c r="UET54" s="21"/>
      <c r="UEU54" s="21"/>
      <c r="UEV54" s="21"/>
      <c r="UEW54" s="21"/>
      <c r="UEX54" s="21"/>
      <c r="UEY54" s="21"/>
      <c r="UEZ54" s="21"/>
      <c r="UFA54" s="21"/>
      <c r="UFB54" s="21"/>
      <c r="UFC54" s="21"/>
      <c r="UFD54" s="21"/>
      <c r="UFE54" s="21"/>
      <c r="UFF54" s="21"/>
      <c r="UFG54" s="21"/>
      <c r="UFH54" s="21"/>
      <c r="UFI54" s="21"/>
      <c r="UFJ54" s="21"/>
      <c r="UFK54" s="21"/>
      <c r="UFL54" s="21"/>
      <c r="UFM54" s="21"/>
      <c r="UFN54" s="21"/>
      <c r="UFO54" s="21"/>
      <c r="UFP54" s="21"/>
      <c r="UFQ54" s="21"/>
      <c r="UFR54" s="21"/>
      <c r="UFS54" s="21"/>
      <c r="UFT54" s="21"/>
      <c r="UFU54" s="21"/>
      <c r="UFV54" s="21"/>
      <c r="UFW54" s="21"/>
      <c r="UFX54" s="21"/>
      <c r="UFY54" s="21"/>
      <c r="UFZ54" s="21"/>
      <c r="UGA54" s="21"/>
      <c r="UGB54" s="21"/>
      <c r="UGC54" s="21"/>
      <c r="UGD54" s="21"/>
      <c r="UGE54" s="21"/>
      <c r="UGF54" s="21"/>
      <c r="UGG54" s="21"/>
      <c r="UGH54" s="21"/>
      <c r="UGI54" s="21"/>
      <c r="UGJ54" s="21"/>
      <c r="UGK54" s="21"/>
      <c r="UGL54" s="21"/>
      <c r="UGM54" s="21"/>
      <c r="UGN54" s="21"/>
      <c r="UGO54" s="21"/>
      <c r="UGP54" s="21"/>
      <c r="UGQ54" s="21"/>
      <c r="UGR54" s="21"/>
      <c r="UGS54" s="21"/>
      <c r="UGT54" s="21"/>
      <c r="UGU54" s="21"/>
      <c r="UGV54" s="21"/>
      <c r="UGW54" s="21"/>
      <c r="UGX54" s="21"/>
      <c r="UGY54" s="21"/>
      <c r="UGZ54" s="21"/>
      <c r="UHA54" s="21"/>
      <c r="UHB54" s="21"/>
      <c r="UHC54" s="21"/>
      <c r="UHD54" s="21"/>
      <c r="UHE54" s="21"/>
      <c r="UHF54" s="21"/>
      <c r="UHG54" s="21"/>
      <c r="UHH54" s="21"/>
      <c r="UHI54" s="21"/>
      <c r="UHJ54" s="21"/>
      <c r="UHK54" s="21"/>
      <c r="UHL54" s="21"/>
      <c r="UHM54" s="21"/>
      <c r="UHN54" s="21"/>
      <c r="UHO54" s="21"/>
      <c r="UHP54" s="21"/>
      <c r="UHQ54" s="21"/>
      <c r="UHR54" s="21"/>
      <c r="UHS54" s="21"/>
      <c r="UHT54" s="21"/>
      <c r="UHU54" s="21"/>
      <c r="UHV54" s="21"/>
      <c r="UHW54" s="21"/>
      <c r="UHX54" s="21"/>
      <c r="UHY54" s="21"/>
      <c r="UHZ54" s="21"/>
      <c r="UIA54" s="21"/>
      <c r="UIB54" s="21"/>
      <c r="UIC54" s="21"/>
      <c r="UID54" s="21"/>
      <c r="UIE54" s="21"/>
      <c r="UIF54" s="21"/>
      <c r="UIG54" s="21"/>
      <c r="UIH54" s="21"/>
      <c r="UII54" s="21"/>
      <c r="UIJ54" s="21"/>
      <c r="UIK54" s="21"/>
      <c r="UIL54" s="21"/>
      <c r="UIM54" s="21"/>
      <c r="UIN54" s="21"/>
      <c r="UIO54" s="21"/>
      <c r="UIP54" s="21"/>
      <c r="UIQ54" s="21"/>
      <c r="UIR54" s="21"/>
      <c r="UIS54" s="21"/>
      <c r="UIT54" s="21"/>
      <c r="UIU54" s="21"/>
      <c r="UIV54" s="21"/>
      <c r="UIW54" s="21"/>
      <c r="UIX54" s="21"/>
      <c r="UIY54" s="21"/>
      <c r="UIZ54" s="21"/>
      <c r="UJA54" s="21"/>
      <c r="UJB54" s="21"/>
      <c r="UJC54" s="21"/>
      <c r="UJD54" s="21"/>
      <c r="UJE54" s="21"/>
      <c r="UJF54" s="21"/>
      <c r="UJG54" s="21"/>
      <c r="UJH54" s="21"/>
      <c r="UJI54" s="21"/>
      <c r="UJJ54" s="21"/>
      <c r="UJK54" s="21"/>
      <c r="UJL54" s="21"/>
      <c r="UJM54" s="21"/>
      <c r="UJN54" s="21"/>
      <c r="UJO54" s="21"/>
      <c r="UJP54" s="21"/>
      <c r="UJQ54" s="21"/>
      <c r="UJR54" s="21"/>
      <c r="UJS54" s="21"/>
      <c r="UJT54" s="21"/>
      <c r="UJU54" s="21"/>
      <c r="UJV54" s="21"/>
      <c r="UJW54" s="21"/>
      <c r="UJX54" s="21"/>
      <c r="UJY54" s="21"/>
      <c r="UJZ54" s="21"/>
      <c r="UKA54" s="21"/>
      <c r="UKB54" s="21"/>
      <c r="UKC54" s="21"/>
      <c r="UKD54" s="21"/>
      <c r="UKE54" s="21"/>
      <c r="UKF54" s="21"/>
      <c r="UKG54" s="21"/>
      <c r="UKH54" s="21"/>
      <c r="UKI54" s="21"/>
      <c r="UKJ54" s="21"/>
      <c r="UKK54" s="21"/>
      <c r="UKL54" s="21"/>
      <c r="UKM54" s="21"/>
      <c r="UKN54" s="21"/>
      <c r="UKO54" s="21"/>
      <c r="UKP54" s="21"/>
      <c r="UKQ54" s="21"/>
      <c r="UKR54" s="21"/>
      <c r="UKS54" s="21"/>
      <c r="UKT54" s="21"/>
      <c r="UKU54" s="21"/>
      <c r="UKV54" s="21"/>
      <c r="UKW54" s="21"/>
      <c r="UKX54" s="21"/>
      <c r="UKY54" s="21"/>
      <c r="UKZ54" s="21"/>
      <c r="ULA54" s="21"/>
      <c r="ULB54" s="21"/>
      <c r="ULC54" s="21"/>
      <c r="ULD54" s="21"/>
      <c r="ULE54" s="21"/>
      <c r="ULF54" s="21"/>
      <c r="ULG54" s="21"/>
      <c r="ULH54" s="21"/>
      <c r="ULI54" s="21"/>
      <c r="ULJ54" s="21"/>
      <c r="ULK54" s="21"/>
      <c r="ULL54" s="21"/>
      <c r="ULM54" s="21"/>
      <c r="ULN54" s="21"/>
      <c r="ULO54" s="21"/>
      <c r="ULP54" s="21"/>
      <c r="ULQ54" s="21"/>
      <c r="ULR54" s="21"/>
      <c r="ULS54" s="21"/>
      <c r="ULT54" s="21"/>
      <c r="ULU54" s="21"/>
      <c r="ULV54" s="21"/>
      <c r="ULW54" s="21"/>
      <c r="ULX54" s="21"/>
      <c r="ULY54" s="21"/>
      <c r="ULZ54" s="21"/>
      <c r="UMA54" s="21"/>
      <c r="UMB54" s="21"/>
      <c r="UMC54" s="21"/>
      <c r="UMD54" s="21"/>
      <c r="UME54" s="21"/>
      <c r="UMF54" s="21"/>
      <c r="UMG54" s="21"/>
      <c r="UMH54" s="21"/>
      <c r="UMI54" s="21"/>
      <c r="UMJ54" s="21"/>
      <c r="UMK54" s="21"/>
      <c r="UML54" s="21"/>
      <c r="UMM54" s="21"/>
      <c r="UMN54" s="21"/>
      <c r="UMO54" s="21"/>
      <c r="UMP54" s="21"/>
      <c r="UMQ54" s="21"/>
      <c r="UMR54" s="21"/>
      <c r="UMS54" s="21"/>
      <c r="UMT54" s="21"/>
      <c r="UMU54" s="21"/>
      <c r="UMV54" s="21"/>
      <c r="UMW54" s="21"/>
      <c r="UMX54" s="21"/>
      <c r="UMY54" s="21"/>
      <c r="UMZ54" s="21"/>
      <c r="UNA54" s="21"/>
      <c r="UNB54" s="21"/>
      <c r="UNC54" s="21"/>
      <c r="UND54" s="21"/>
      <c r="UNE54" s="21"/>
      <c r="UNF54" s="21"/>
      <c r="UNG54" s="21"/>
      <c r="UNH54" s="21"/>
      <c r="UNI54" s="21"/>
      <c r="UNJ54" s="21"/>
      <c r="UNK54" s="21"/>
      <c r="UNL54" s="21"/>
      <c r="UNM54" s="21"/>
      <c r="UNN54" s="21"/>
      <c r="UNO54" s="21"/>
      <c r="UNP54" s="21"/>
      <c r="UNQ54" s="21"/>
      <c r="UNR54" s="21"/>
      <c r="UNS54" s="21"/>
      <c r="UNT54" s="21"/>
      <c r="UNU54" s="21"/>
      <c r="UNV54" s="21"/>
      <c r="UNW54" s="21"/>
      <c r="UNX54" s="21"/>
      <c r="UNY54" s="21"/>
      <c r="UNZ54" s="21"/>
      <c r="UOA54" s="21"/>
      <c r="UOB54" s="21"/>
      <c r="UOC54" s="21"/>
      <c r="UOD54" s="21"/>
      <c r="UOE54" s="21"/>
      <c r="UOF54" s="21"/>
      <c r="UOG54" s="21"/>
      <c r="UOH54" s="21"/>
      <c r="UOI54" s="21"/>
      <c r="UOJ54" s="21"/>
      <c r="UOK54" s="21"/>
      <c r="UOL54" s="21"/>
      <c r="UOM54" s="21"/>
      <c r="UON54" s="21"/>
      <c r="UOO54" s="21"/>
      <c r="UOP54" s="21"/>
      <c r="UOQ54" s="21"/>
      <c r="UOR54" s="21"/>
      <c r="UOS54" s="21"/>
      <c r="UOT54" s="21"/>
      <c r="UOU54" s="21"/>
      <c r="UOV54" s="21"/>
      <c r="UOW54" s="21"/>
      <c r="UOX54" s="21"/>
      <c r="UOY54" s="21"/>
      <c r="UOZ54" s="21"/>
      <c r="UPA54" s="21"/>
      <c r="UPB54" s="21"/>
      <c r="UPC54" s="21"/>
      <c r="UPD54" s="21"/>
      <c r="UPE54" s="21"/>
      <c r="UPF54" s="21"/>
      <c r="UPG54" s="21"/>
      <c r="UPH54" s="21"/>
      <c r="UPI54" s="21"/>
      <c r="UPJ54" s="21"/>
      <c r="UPK54" s="21"/>
      <c r="UPL54" s="21"/>
      <c r="UPM54" s="21"/>
      <c r="UPN54" s="21"/>
      <c r="UPO54" s="21"/>
      <c r="UPP54" s="21"/>
      <c r="UPQ54" s="21"/>
      <c r="UPR54" s="21"/>
      <c r="UPS54" s="21"/>
      <c r="UPT54" s="21"/>
      <c r="UPU54" s="21"/>
      <c r="UPV54" s="21"/>
      <c r="UPW54" s="21"/>
      <c r="UPX54" s="21"/>
      <c r="UPY54" s="21"/>
      <c r="UPZ54" s="21"/>
      <c r="UQA54" s="21"/>
      <c r="UQB54" s="21"/>
      <c r="UQC54" s="21"/>
      <c r="UQD54" s="21"/>
      <c r="UQE54" s="21"/>
      <c r="UQF54" s="21"/>
      <c r="UQG54" s="21"/>
      <c r="UQH54" s="21"/>
      <c r="UQI54" s="21"/>
      <c r="UQJ54" s="21"/>
      <c r="UQK54" s="21"/>
      <c r="UQL54" s="21"/>
      <c r="UQM54" s="21"/>
      <c r="UQN54" s="21"/>
      <c r="UQO54" s="21"/>
      <c r="UQP54" s="21"/>
      <c r="UQQ54" s="21"/>
      <c r="UQR54" s="21"/>
      <c r="UQS54" s="21"/>
      <c r="UQT54" s="21"/>
      <c r="UQU54" s="21"/>
      <c r="UQV54" s="21"/>
      <c r="UQW54" s="21"/>
      <c r="UQX54" s="21"/>
      <c r="UQY54" s="21"/>
      <c r="UQZ54" s="21"/>
      <c r="URA54" s="21"/>
      <c r="URB54" s="21"/>
      <c r="URC54" s="21"/>
      <c r="URD54" s="21"/>
      <c r="URE54" s="21"/>
      <c r="URF54" s="21"/>
      <c r="URG54" s="21"/>
      <c r="URH54" s="21"/>
      <c r="URI54" s="21"/>
      <c r="URJ54" s="21"/>
      <c r="URK54" s="21"/>
      <c r="URL54" s="21"/>
      <c r="URM54" s="21"/>
      <c r="URN54" s="21"/>
      <c r="URO54" s="21"/>
      <c r="URP54" s="21"/>
      <c r="URQ54" s="21"/>
      <c r="URR54" s="21"/>
      <c r="URS54" s="21"/>
      <c r="URT54" s="21"/>
      <c r="URU54" s="21"/>
      <c r="URV54" s="21"/>
      <c r="URW54" s="21"/>
      <c r="URX54" s="21"/>
      <c r="URY54" s="21"/>
      <c r="URZ54" s="21"/>
      <c r="USA54" s="21"/>
      <c r="USB54" s="21"/>
      <c r="USC54" s="21"/>
      <c r="USD54" s="21"/>
      <c r="USE54" s="21"/>
      <c r="USF54" s="21"/>
      <c r="USG54" s="21"/>
      <c r="USH54" s="21"/>
      <c r="USI54" s="21"/>
      <c r="USJ54" s="21"/>
      <c r="USK54" s="21"/>
      <c r="USL54" s="21"/>
      <c r="USM54" s="21"/>
      <c r="USN54" s="21"/>
      <c r="USO54" s="21"/>
      <c r="USP54" s="21"/>
      <c r="USQ54" s="21"/>
      <c r="USR54" s="21"/>
      <c r="USS54" s="21"/>
      <c r="UST54" s="21"/>
      <c r="USU54" s="21"/>
      <c r="USV54" s="21"/>
      <c r="USW54" s="21"/>
      <c r="USX54" s="21"/>
      <c r="USY54" s="21"/>
      <c r="USZ54" s="21"/>
      <c r="UTA54" s="21"/>
      <c r="UTB54" s="21"/>
      <c r="UTC54" s="21"/>
      <c r="UTD54" s="21"/>
      <c r="UTE54" s="21"/>
      <c r="UTF54" s="21"/>
      <c r="UTG54" s="21"/>
      <c r="UTH54" s="21"/>
      <c r="UTI54" s="21"/>
      <c r="UTJ54" s="21"/>
      <c r="UTK54" s="21"/>
      <c r="UTL54" s="21"/>
      <c r="UTM54" s="21"/>
      <c r="UTN54" s="21"/>
      <c r="UTO54" s="21"/>
      <c r="UTP54" s="21"/>
      <c r="UTQ54" s="21"/>
      <c r="UTR54" s="21"/>
      <c r="UTS54" s="21"/>
      <c r="UTT54" s="21"/>
      <c r="UTU54" s="21"/>
      <c r="UTV54" s="21"/>
      <c r="UTW54" s="21"/>
      <c r="UTX54" s="21"/>
      <c r="UTY54" s="21"/>
      <c r="UTZ54" s="21"/>
      <c r="UUA54" s="21"/>
      <c r="UUB54" s="21"/>
      <c r="UUC54" s="21"/>
      <c r="UUD54" s="21"/>
      <c r="UUE54" s="21"/>
      <c r="UUF54" s="21"/>
      <c r="UUG54" s="21"/>
      <c r="UUH54" s="21"/>
      <c r="UUI54" s="21"/>
      <c r="UUJ54" s="21"/>
      <c r="UUK54" s="21"/>
      <c r="UUL54" s="21"/>
      <c r="UUM54" s="21"/>
      <c r="UUN54" s="21"/>
      <c r="UUO54" s="21"/>
      <c r="UUP54" s="21"/>
      <c r="UUQ54" s="21"/>
      <c r="UUR54" s="21"/>
      <c r="UUS54" s="21"/>
      <c r="UUT54" s="21"/>
      <c r="UUU54" s="21"/>
      <c r="UUV54" s="21"/>
      <c r="UUW54" s="21"/>
      <c r="UUX54" s="21"/>
      <c r="UUY54" s="21"/>
      <c r="UUZ54" s="21"/>
      <c r="UVA54" s="21"/>
      <c r="UVB54" s="21"/>
      <c r="UVC54" s="21"/>
      <c r="UVD54" s="21"/>
      <c r="UVE54" s="21"/>
      <c r="UVF54" s="21"/>
      <c r="UVG54" s="21"/>
      <c r="UVH54" s="21"/>
      <c r="UVI54" s="21"/>
      <c r="UVJ54" s="21"/>
      <c r="UVK54" s="21"/>
      <c r="UVL54" s="21"/>
      <c r="UVM54" s="21"/>
      <c r="UVN54" s="21"/>
      <c r="UVO54" s="21"/>
      <c r="UVP54" s="21"/>
      <c r="UVQ54" s="21"/>
      <c r="UVR54" s="21"/>
      <c r="UVS54" s="21"/>
      <c r="UVT54" s="21"/>
      <c r="UVU54" s="21"/>
      <c r="UVV54" s="21"/>
      <c r="UVW54" s="21"/>
      <c r="UVX54" s="21"/>
      <c r="UVY54" s="21"/>
      <c r="UVZ54" s="21"/>
      <c r="UWA54" s="21"/>
      <c r="UWB54" s="21"/>
      <c r="UWC54" s="21"/>
      <c r="UWD54" s="21"/>
      <c r="UWE54" s="21"/>
      <c r="UWF54" s="21"/>
      <c r="UWG54" s="21"/>
      <c r="UWH54" s="21"/>
      <c r="UWI54" s="21"/>
      <c r="UWJ54" s="21"/>
      <c r="UWK54" s="21"/>
      <c r="UWL54" s="21"/>
      <c r="UWM54" s="21"/>
      <c r="UWN54" s="21"/>
      <c r="UWO54" s="21"/>
      <c r="UWP54" s="21"/>
      <c r="UWQ54" s="21"/>
      <c r="UWR54" s="21"/>
      <c r="UWS54" s="21"/>
      <c r="UWT54" s="21"/>
      <c r="UWU54" s="21"/>
      <c r="UWV54" s="21"/>
      <c r="UWW54" s="21"/>
      <c r="UWX54" s="21"/>
      <c r="UWY54" s="21"/>
      <c r="UWZ54" s="21"/>
      <c r="UXA54" s="21"/>
      <c r="UXB54" s="21"/>
      <c r="UXC54" s="21"/>
      <c r="UXD54" s="21"/>
      <c r="UXE54" s="21"/>
      <c r="UXF54" s="21"/>
      <c r="UXG54" s="21"/>
      <c r="UXH54" s="21"/>
      <c r="UXI54" s="21"/>
      <c r="UXJ54" s="21"/>
      <c r="UXK54" s="21"/>
      <c r="UXL54" s="21"/>
      <c r="UXM54" s="21"/>
      <c r="UXN54" s="21"/>
      <c r="UXO54" s="21"/>
      <c r="UXP54" s="21"/>
      <c r="UXQ54" s="21"/>
      <c r="UXR54" s="21"/>
      <c r="UXS54" s="21"/>
      <c r="UXT54" s="21"/>
      <c r="UXU54" s="21"/>
      <c r="UXV54" s="21"/>
      <c r="UXW54" s="21"/>
      <c r="UXX54" s="21"/>
      <c r="UXY54" s="21"/>
      <c r="UXZ54" s="21"/>
      <c r="UYA54" s="21"/>
      <c r="UYB54" s="21"/>
      <c r="UYC54" s="21"/>
      <c r="UYD54" s="21"/>
      <c r="UYE54" s="21"/>
      <c r="UYF54" s="21"/>
      <c r="UYG54" s="21"/>
      <c r="UYH54" s="21"/>
      <c r="UYI54" s="21"/>
      <c r="UYJ54" s="21"/>
      <c r="UYK54" s="21"/>
      <c r="UYL54" s="21"/>
      <c r="UYM54" s="21"/>
      <c r="UYN54" s="21"/>
      <c r="UYO54" s="21"/>
      <c r="UYP54" s="21"/>
      <c r="UYQ54" s="21"/>
      <c r="UYR54" s="21"/>
      <c r="UYS54" s="21"/>
      <c r="UYT54" s="21"/>
      <c r="UYU54" s="21"/>
      <c r="UYV54" s="21"/>
      <c r="UYW54" s="21"/>
      <c r="UYX54" s="21"/>
      <c r="UYY54" s="21"/>
      <c r="UYZ54" s="21"/>
      <c r="UZA54" s="21"/>
      <c r="UZB54" s="21"/>
      <c r="UZC54" s="21"/>
      <c r="UZD54" s="21"/>
      <c r="UZE54" s="21"/>
      <c r="UZF54" s="21"/>
      <c r="UZG54" s="21"/>
      <c r="UZH54" s="21"/>
      <c r="UZI54" s="21"/>
      <c r="UZJ54" s="21"/>
      <c r="UZK54" s="21"/>
      <c r="UZL54" s="21"/>
      <c r="UZM54" s="21"/>
      <c r="UZN54" s="21"/>
      <c r="UZO54" s="21"/>
      <c r="UZP54" s="21"/>
      <c r="UZQ54" s="21"/>
      <c r="UZR54" s="21"/>
      <c r="UZS54" s="21"/>
      <c r="UZT54" s="21"/>
      <c r="UZU54" s="21"/>
      <c r="UZV54" s="21"/>
      <c r="UZW54" s="21"/>
      <c r="UZX54" s="21"/>
      <c r="UZY54" s="21"/>
      <c r="UZZ54" s="21"/>
      <c r="VAA54" s="21"/>
      <c r="VAB54" s="21"/>
      <c r="VAC54" s="21"/>
      <c r="VAD54" s="21"/>
      <c r="VAE54" s="21"/>
      <c r="VAF54" s="21"/>
      <c r="VAG54" s="21"/>
      <c r="VAH54" s="21"/>
      <c r="VAI54" s="21"/>
      <c r="VAJ54" s="21"/>
      <c r="VAK54" s="21"/>
      <c r="VAL54" s="21"/>
      <c r="VAM54" s="21"/>
      <c r="VAN54" s="21"/>
      <c r="VAO54" s="21"/>
      <c r="VAP54" s="21"/>
      <c r="VAQ54" s="21"/>
      <c r="VAR54" s="21"/>
      <c r="VAS54" s="21"/>
      <c r="VAT54" s="21"/>
      <c r="VAU54" s="21"/>
      <c r="VAV54" s="21"/>
      <c r="VAW54" s="21"/>
      <c r="VAX54" s="21"/>
      <c r="VAY54" s="21"/>
      <c r="VAZ54" s="21"/>
      <c r="VBA54" s="21"/>
      <c r="VBB54" s="21"/>
      <c r="VBC54" s="21"/>
      <c r="VBD54" s="21"/>
      <c r="VBE54" s="21"/>
      <c r="VBF54" s="21"/>
      <c r="VBG54" s="21"/>
      <c r="VBH54" s="21"/>
      <c r="VBI54" s="21"/>
      <c r="VBJ54" s="21"/>
      <c r="VBK54" s="21"/>
      <c r="VBL54" s="21"/>
      <c r="VBM54" s="21"/>
      <c r="VBN54" s="21"/>
      <c r="VBO54" s="21"/>
      <c r="VBP54" s="21"/>
      <c r="VBQ54" s="21"/>
      <c r="VBR54" s="21"/>
      <c r="VBS54" s="21"/>
      <c r="VBT54" s="21"/>
      <c r="VBU54" s="21"/>
      <c r="VBV54" s="21"/>
      <c r="VBW54" s="21"/>
      <c r="VBX54" s="21"/>
      <c r="VBY54" s="21"/>
      <c r="VBZ54" s="21"/>
      <c r="VCA54" s="21"/>
      <c r="VCB54" s="21"/>
      <c r="VCC54" s="21"/>
      <c r="VCD54" s="21"/>
      <c r="VCE54" s="21"/>
      <c r="VCF54" s="21"/>
      <c r="VCG54" s="21"/>
      <c r="VCH54" s="21"/>
      <c r="VCI54" s="21"/>
      <c r="VCJ54" s="21"/>
      <c r="VCK54" s="21"/>
      <c r="VCL54" s="21"/>
      <c r="VCM54" s="21"/>
      <c r="VCN54" s="21"/>
      <c r="VCO54" s="21"/>
      <c r="VCP54" s="21"/>
      <c r="VCQ54" s="21"/>
      <c r="VCR54" s="21"/>
      <c r="VCS54" s="21"/>
      <c r="VCT54" s="21"/>
      <c r="VCU54" s="21"/>
      <c r="VCV54" s="21"/>
      <c r="VCW54" s="21"/>
      <c r="VCX54" s="21"/>
      <c r="VCY54" s="21"/>
      <c r="VCZ54" s="21"/>
      <c r="VDA54" s="21"/>
      <c r="VDB54" s="21"/>
      <c r="VDC54" s="21"/>
      <c r="VDD54" s="21"/>
      <c r="VDE54" s="21"/>
      <c r="VDF54" s="21"/>
      <c r="VDG54" s="21"/>
      <c r="VDH54" s="21"/>
      <c r="VDI54" s="21"/>
      <c r="VDJ54" s="21"/>
      <c r="VDK54" s="21"/>
      <c r="VDL54" s="21"/>
      <c r="VDM54" s="21"/>
      <c r="VDN54" s="21"/>
      <c r="VDO54" s="21"/>
      <c r="VDP54" s="21"/>
      <c r="VDQ54" s="21"/>
      <c r="VDR54" s="21"/>
      <c r="VDS54" s="21"/>
      <c r="VDT54" s="21"/>
      <c r="VDU54" s="21"/>
      <c r="VDV54" s="21"/>
      <c r="VDW54" s="21"/>
      <c r="VDX54" s="21"/>
      <c r="VDY54" s="21"/>
      <c r="VDZ54" s="21"/>
      <c r="VEA54" s="21"/>
      <c r="VEB54" s="21"/>
      <c r="VEC54" s="21"/>
      <c r="VED54" s="21"/>
      <c r="VEE54" s="21"/>
      <c r="VEF54" s="21"/>
      <c r="VEG54" s="21"/>
      <c r="VEH54" s="21"/>
      <c r="VEI54" s="21"/>
      <c r="VEJ54" s="21"/>
      <c r="VEK54" s="21"/>
      <c r="VEL54" s="21"/>
      <c r="VEM54" s="21"/>
      <c r="VEN54" s="21"/>
      <c r="VEO54" s="21"/>
      <c r="VEP54" s="21"/>
      <c r="VEQ54" s="21"/>
      <c r="VER54" s="21"/>
      <c r="VES54" s="21"/>
      <c r="VET54" s="21"/>
      <c r="VEU54" s="21"/>
      <c r="VEV54" s="21"/>
      <c r="VEW54" s="21"/>
      <c r="VEX54" s="21"/>
      <c r="VEY54" s="21"/>
      <c r="VEZ54" s="21"/>
      <c r="VFA54" s="21"/>
      <c r="VFB54" s="21"/>
      <c r="VFC54" s="21"/>
      <c r="VFD54" s="21"/>
      <c r="VFE54" s="21"/>
      <c r="VFF54" s="21"/>
      <c r="VFG54" s="21"/>
      <c r="VFH54" s="21"/>
      <c r="VFI54" s="21"/>
      <c r="VFJ54" s="21"/>
      <c r="VFK54" s="21"/>
      <c r="VFL54" s="21"/>
      <c r="VFM54" s="21"/>
      <c r="VFN54" s="21"/>
      <c r="VFO54" s="21"/>
      <c r="VFP54" s="21"/>
      <c r="VFQ54" s="21"/>
      <c r="VFR54" s="21"/>
      <c r="VFS54" s="21"/>
      <c r="VFT54" s="21"/>
      <c r="VFU54" s="21"/>
      <c r="VFV54" s="21"/>
      <c r="VFW54" s="21"/>
      <c r="VFX54" s="21"/>
      <c r="VFY54" s="21"/>
      <c r="VFZ54" s="21"/>
      <c r="VGA54" s="21"/>
      <c r="VGB54" s="21"/>
      <c r="VGC54" s="21"/>
      <c r="VGD54" s="21"/>
      <c r="VGE54" s="21"/>
      <c r="VGF54" s="21"/>
      <c r="VGG54" s="21"/>
      <c r="VGH54" s="21"/>
      <c r="VGI54" s="21"/>
      <c r="VGJ54" s="21"/>
      <c r="VGK54" s="21"/>
      <c r="VGL54" s="21"/>
      <c r="VGM54" s="21"/>
      <c r="VGN54" s="21"/>
      <c r="VGO54" s="21"/>
      <c r="VGP54" s="21"/>
      <c r="VGQ54" s="21"/>
      <c r="VGR54" s="21"/>
      <c r="VGS54" s="21"/>
      <c r="VGT54" s="21"/>
      <c r="VGU54" s="21"/>
      <c r="VGV54" s="21"/>
      <c r="VGW54" s="21"/>
      <c r="VGX54" s="21"/>
      <c r="VGY54" s="21"/>
      <c r="VGZ54" s="21"/>
      <c r="VHA54" s="21"/>
      <c r="VHB54" s="21"/>
      <c r="VHC54" s="21"/>
      <c r="VHD54" s="21"/>
      <c r="VHE54" s="21"/>
      <c r="VHF54" s="21"/>
      <c r="VHG54" s="21"/>
      <c r="VHH54" s="21"/>
      <c r="VHI54" s="21"/>
      <c r="VHJ54" s="21"/>
      <c r="VHK54" s="21"/>
      <c r="VHL54" s="21"/>
      <c r="VHM54" s="21"/>
      <c r="VHN54" s="21"/>
      <c r="VHO54" s="21"/>
      <c r="VHP54" s="21"/>
      <c r="VHQ54" s="21"/>
      <c r="VHR54" s="21"/>
      <c r="VHS54" s="21"/>
      <c r="VHT54" s="21"/>
      <c r="VHU54" s="21"/>
      <c r="VHV54" s="21"/>
      <c r="VHW54" s="21"/>
      <c r="VHX54" s="21"/>
      <c r="VHY54" s="21"/>
      <c r="VHZ54" s="21"/>
      <c r="VIA54" s="21"/>
      <c r="VIB54" s="21"/>
      <c r="VIC54" s="21"/>
      <c r="VID54" s="21"/>
      <c r="VIE54" s="21"/>
      <c r="VIF54" s="21"/>
      <c r="VIG54" s="21"/>
      <c r="VIH54" s="21"/>
      <c r="VII54" s="21"/>
      <c r="VIJ54" s="21"/>
      <c r="VIK54" s="21"/>
      <c r="VIL54" s="21"/>
      <c r="VIM54" s="21"/>
      <c r="VIN54" s="21"/>
      <c r="VIO54" s="21"/>
      <c r="VIP54" s="21"/>
      <c r="VIQ54" s="21"/>
      <c r="VIR54" s="21"/>
      <c r="VIS54" s="21"/>
      <c r="VIT54" s="21"/>
      <c r="VIU54" s="21"/>
      <c r="VIV54" s="21"/>
      <c r="VIW54" s="21"/>
      <c r="VIX54" s="21"/>
      <c r="VIY54" s="21"/>
      <c r="VIZ54" s="21"/>
      <c r="VJA54" s="21"/>
      <c r="VJB54" s="21"/>
      <c r="VJC54" s="21"/>
      <c r="VJD54" s="21"/>
      <c r="VJE54" s="21"/>
      <c r="VJF54" s="21"/>
      <c r="VJG54" s="21"/>
      <c r="VJH54" s="21"/>
      <c r="VJI54" s="21"/>
      <c r="VJJ54" s="21"/>
      <c r="VJK54" s="21"/>
      <c r="VJL54" s="21"/>
      <c r="VJM54" s="21"/>
      <c r="VJN54" s="21"/>
      <c r="VJO54" s="21"/>
      <c r="VJP54" s="21"/>
      <c r="VJQ54" s="21"/>
      <c r="VJR54" s="21"/>
      <c r="VJS54" s="21"/>
      <c r="VJT54" s="21"/>
      <c r="VJU54" s="21"/>
      <c r="VJV54" s="21"/>
      <c r="VJW54" s="21"/>
      <c r="VJX54" s="21"/>
      <c r="VJY54" s="21"/>
      <c r="VJZ54" s="21"/>
      <c r="VKA54" s="21"/>
      <c r="VKB54" s="21"/>
      <c r="VKC54" s="21"/>
      <c r="VKD54" s="21"/>
      <c r="VKE54" s="21"/>
      <c r="VKF54" s="21"/>
      <c r="VKG54" s="21"/>
      <c r="VKH54" s="21"/>
      <c r="VKI54" s="21"/>
      <c r="VKJ54" s="21"/>
      <c r="VKK54" s="21"/>
      <c r="VKL54" s="21"/>
      <c r="VKM54" s="21"/>
      <c r="VKN54" s="21"/>
      <c r="VKO54" s="21"/>
      <c r="VKP54" s="21"/>
      <c r="VKQ54" s="21"/>
      <c r="VKR54" s="21"/>
      <c r="VKS54" s="21"/>
      <c r="VKT54" s="21"/>
      <c r="VKU54" s="21"/>
      <c r="VKV54" s="21"/>
      <c r="VKW54" s="21"/>
      <c r="VKX54" s="21"/>
      <c r="VKY54" s="21"/>
      <c r="VKZ54" s="21"/>
      <c r="VLA54" s="21"/>
      <c r="VLB54" s="21"/>
      <c r="VLC54" s="21"/>
      <c r="VLD54" s="21"/>
      <c r="VLE54" s="21"/>
      <c r="VLF54" s="21"/>
      <c r="VLG54" s="21"/>
      <c r="VLH54" s="21"/>
      <c r="VLI54" s="21"/>
      <c r="VLJ54" s="21"/>
      <c r="VLK54" s="21"/>
      <c r="VLL54" s="21"/>
      <c r="VLM54" s="21"/>
      <c r="VLN54" s="21"/>
      <c r="VLO54" s="21"/>
      <c r="VLP54" s="21"/>
      <c r="VLQ54" s="21"/>
      <c r="VLR54" s="21"/>
      <c r="VLS54" s="21"/>
      <c r="VLT54" s="21"/>
      <c r="VLU54" s="21"/>
      <c r="VLV54" s="21"/>
      <c r="VLW54" s="21"/>
      <c r="VLX54" s="21"/>
      <c r="VLY54" s="21"/>
      <c r="VLZ54" s="21"/>
      <c r="VMA54" s="21"/>
      <c r="VMB54" s="21"/>
      <c r="VMC54" s="21"/>
      <c r="VMD54" s="21"/>
      <c r="VME54" s="21"/>
      <c r="VMF54" s="21"/>
      <c r="VMG54" s="21"/>
      <c r="VMH54" s="21"/>
      <c r="VMI54" s="21"/>
      <c r="VMJ54" s="21"/>
      <c r="VMK54" s="21"/>
      <c r="VML54" s="21"/>
      <c r="VMM54" s="21"/>
      <c r="VMN54" s="21"/>
      <c r="VMO54" s="21"/>
      <c r="VMP54" s="21"/>
      <c r="VMQ54" s="21"/>
      <c r="VMR54" s="21"/>
      <c r="VMS54" s="21"/>
      <c r="VMT54" s="21"/>
      <c r="VMU54" s="21"/>
      <c r="VMV54" s="21"/>
      <c r="VMW54" s="21"/>
      <c r="VMX54" s="21"/>
      <c r="VMY54" s="21"/>
      <c r="VMZ54" s="21"/>
      <c r="VNA54" s="21"/>
      <c r="VNB54" s="21"/>
      <c r="VNC54" s="21"/>
      <c r="VND54" s="21"/>
      <c r="VNE54" s="21"/>
      <c r="VNF54" s="21"/>
      <c r="VNG54" s="21"/>
      <c r="VNH54" s="21"/>
      <c r="VNI54" s="21"/>
      <c r="VNJ54" s="21"/>
      <c r="VNK54" s="21"/>
      <c r="VNL54" s="21"/>
      <c r="VNM54" s="21"/>
      <c r="VNN54" s="21"/>
      <c r="VNO54" s="21"/>
      <c r="VNP54" s="21"/>
      <c r="VNQ54" s="21"/>
      <c r="VNR54" s="21"/>
      <c r="VNS54" s="21"/>
      <c r="VNT54" s="21"/>
      <c r="VNU54" s="21"/>
      <c r="VNV54" s="21"/>
      <c r="VNW54" s="21"/>
      <c r="VNX54" s="21"/>
      <c r="VNY54" s="21"/>
      <c r="VNZ54" s="21"/>
      <c r="VOA54" s="21"/>
      <c r="VOB54" s="21"/>
      <c r="VOC54" s="21"/>
      <c r="VOD54" s="21"/>
      <c r="VOE54" s="21"/>
      <c r="VOF54" s="21"/>
      <c r="VOG54" s="21"/>
      <c r="VOH54" s="21"/>
      <c r="VOI54" s="21"/>
      <c r="VOJ54" s="21"/>
      <c r="VOK54" s="21"/>
      <c r="VOL54" s="21"/>
      <c r="VOM54" s="21"/>
      <c r="VON54" s="21"/>
      <c r="VOO54" s="21"/>
      <c r="VOP54" s="21"/>
      <c r="VOQ54" s="21"/>
      <c r="VOR54" s="21"/>
      <c r="VOS54" s="21"/>
      <c r="VOT54" s="21"/>
      <c r="VOU54" s="21"/>
      <c r="VOV54" s="21"/>
      <c r="VOW54" s="21"/>
      <c r="VOX54" s="21"/>
      <c r="VOY54" s="21"/>
      <c r="VOZ54" s="21"/>
      <c r="VPA54" s="21"/>
      <c r="VPB54" s="21"/>
      <c r="VPC54" s="21"/>
      <c r="VPD54" s="21"/>
      <c r="VPE54" s="21"/>
      <c r="VPF54" s="21"/>
      <c r="VPG54" s="21"/>
      <c r="VPH54" s="21"/>
      <c r="VPI54" s="21"/>
      <c r="VPJ54" s="21"/>
      <c r="VPK54" s="21"/>
      <c r="VPL54" s="21"/>
      <c r="VPM54" s="21"/>
      <c r="VPN54" s="21"/>
      <c r="VPO54" s="21"/>
      <c r="VPP54" s="21"/>
      <c r="VPQ54" s="21"/>
      <c r="VPR54" s="21"/>
      <c r="VPS54" s="21"/>
      <c r="VPT54" s="21"/>
      <c r="VPU54" s="21"/>
      <c r="VPV54" s="21"/>
      <c r="VPW54" s="21"/>
      <c r="VPX54" s="21"/>
      <c r="VPY54" s="21"/>
      <c r="VPZ54" s="21"/>
      <c r="VQA54" s="21"/>
      <c r="VQB54" s="21"/>
      <c r="VQC54" s="21"/>
      <c r="VQD54" s="21"/>
      <c r="VQE54" s="21"/>
      <c r="VQF54" s="21"/>
      <c r="VQG54" s="21"/>
      <c r="VQH54" s="21"/>
      <c r="VQI54" s="21"/>
      <c r="VQJ54" s="21"/>
      <c r="VQK54" s="21"/>
      <c r="VQL54" s="21"/>
      <c r="VQM54" s="21"/>
      <c r="VQN54" s="21"/>
      <c r="VQO54" s="21"/>
      <c r="VQP54" s="21"/>
      <c r="VQQ54" s="21"/>
      <c r="VQR54" s="21"/>
      <c r="VQS54" s="21"/>
      <c r="VQT54" s="21"/>
      <c r="VQU54" s="21"/>
      <c r="VQV54" s="21"/>
      <c r="VQW54" s="21"/>
      <c r="VQX54" s="21"/>
      <c r="VQY54" s="21"/>
      <c r="VQZ54" s="21"/>
      <c r="VRA54" s="21"/>
      <c r="VRB54" s="21"/>
      <c r="VRC54" s="21"/>
      <c r="VRD54" s="21"/>
      <c r="VRE54" s="21"/>
      <c r="VRF54" s="21"/>
      <c r="VRG54" s="21"/>
      <c r="VRH54" s="21"/>
      <c r="VRI54" s="21"/>
      <c r="VRJ54" s="21"/>
      <c r="VRK54" s="21"/>
      <c r="VRL54" s="21"/>
      <c r="VRM54" s="21"/>
      <c r="VRN54" s="21"/>
      <c r="VRO54" s="21"/>
      <c r="VRP54" s="21"/>
      <c r="VRQ54" s="21"/>
      <c r="VRR54" s="21"/>
      <c r="VRS54" s="21"/>
      <c r="VRT54" s="21"/>
      <c r="VRU54" s="21"/>
      <c r="VRV54" s="21"/>
      <c r="VRW54" s="21"/>
      <c r="VRX54" s="21"/>
      <c r="VRY54" s="21"/>
      <c r="VRZ54" s="21"/>
      <c r="VSA54" s="21"/>
      <c r="VSB54" s="21"/>
      <c r="VSC54" s="21"/>
      <c r="VSD54" s="21"/>
      <c r="VSE54" s="21"/>
      <c r="VSF54" s="21"/>
      <c r="VSG54" s="21"/>
      <c r="VSH54" s="21"/>
      <c r="VSI54" s="21"/>
      <c r="VSJ54" s="21"/>
      <c r="VSK54" s="21"/>
      <c r="VSL54" s="21"/>
      <c r="VSM54" s="21"/>
      <c r="VSN54" s="21"/>
      <c r="VSO54" s="21"/>
      <c r="VSP54" s="21"/>
      <c r="VSQ54" s="21"/>
      <c r="VSR54" s="21"/>
      <c r="VSS54" s="21"/>
      <c r="VST54" s="21"/>
      <c r="VSU54" s="21"/>
      <c r="VSV54" s="21"/>
      <c r="VSW54" s="21"/>
      <c r="VSX54" s="21"/>
      <c r="VSY54" s="21"/>
      <c r="VSZ54" s="21"/>
      <c r="VTA54" s="21"/>
      <c r="VTB54" s="21"/>
      <c r="VTC54" s="21"/>
      <c r="VTD54" s="21"/>
      <c r="VTE54" s="21"/>
      <c r="VTF54" s="21"/>
      <c r="VTG54" s="21"/>
      <c r="VTH54" s="21"/>
      <c r="VTI54" s="21"/>
      <c r="VTJ54" s="21"/>
      <c r="VTK54" s="21"/>
      <c r="VTL54" s="21"/>
      <c r="VTM54" s="21"/>
      <c r="VTN54" s="21"/>
      <c r="VTO54" s="21"/>
      <c r="VTP54" s="21"/>
      <c r="VTQ54" s="21"/>
      <c r="VTR54" s="21"/>
      <c r="VTS54" s="21"/>
      <c r="VTT54" s="21"/>
      <c r="VTU54" s="21"/>
      <c r="VTV54" s="21"/>
      <c r="VTW54" s="21"/>
      <c r="VTX54" s="21"/>
      <c r="VTY54" s="21"/>
      <c r="VTZ54" s="21"/>
      <c r="VUA54" s="21"/>
      <c r="VUB54" s="21"/>
      <c r="VUC54" s="21"/>
      <c r="VUD54" s="21"/>
      <c r="VUE54" s="21"/>
      <c r="VUF54" s="21"/>
      <c r="VUG54" s="21"/>
      <c r="VUH54" s="21"/>
      <c r="VUI54" s="21"/>
      <c r="VUJ54" s="21"/>
      <c r="VUK54" s="21"/>
      <c r="VUL54" s="21"/>
      <c r="VUM54" s="21"/>
      <c r="VUN54" s="21"/>
      <c r="VUO54" s="21"/>
      <c r="VUP54" s="21"/>
      <c r="VUQ54" s="21"/>
      <c r="VUR54" s="21"/>
      <c r="VUS54" s="21"/>
      <c r="VUT54" s="21"/>
      <c r="VUU54" s="21"/>
      <c r="VUV54" s="21"/>
      <c r="VUW54" s="21"/>
      <c r="VUX54" s="21"/>
      <c r="VUY54" s="21"/>
      <c r="VUZ54" s="21"/>
      <c r="VVA54" s="21"/>
      <c r="VVB54" s="21"/>
      <c r="VVC54" s="21"/>
      <c r="VVD54" s="21"/>
      <c r="VVE54" s="21"/>
      <c r="VVF54" s="21"/>
      <c r="VVG54" s="21"/>
      <c r="VVH54" s="21"/>
      <c r="VVI54" s="21"/>
      <c r="VVJ54" s="21"/>
      <c r="VVK54" s="21"/>
      <c r="VVL54" s="21"/>
      <c r="VVM54" s="21"/>
      <c r="VVN54" s="21"/>
      <c r="VVO54" s="21"/>
      <c r="VVP54" s="21"/>
      <c r="VVQ54" s="21"/>
      <c r="VVR54" s="21"/>
      <c r="VVS54" s="21"/>
      <c r="VVT54" s="21"/>
      <c r="VVU54" s="21"/>
      <c r="VVV54" s="21"/>
      <c r="VVW54" s="21"/>
      <c r="VVX54" s="21"/>
      <c r="VVY54" s="21"/>
      <c r="VVZ54" s="21"/>
      <c r="VWA54" s="21"/>
      <c r="VWB54" s="21"/>
      <c r="VWC54" s="21"/>
      <c r="VWD54" s="21"/>
      <c r="VWE54" s="21"/>
      <c r="VWF54" s="21"/>
      <c r="VWG54" s="21"/>
      <c r="VWH54" s="21"/>
      <c r="VWI54" s="21"/>
      <c r="VWJ54" s="21"/>
      <c r="VWK54" s="21"/>
      <c r="VWL54" s="21"/>
      <c r="VWM54" s="21"/>
      <c r="VWN54" s="21"/>
      <c r="VWO54" s="21"/>
      <c r="VWP54" s="21"/>
      <c r="VWQ54" s="21"/>
      <c r="VWR54" s="21"/>
      <c r="VWS54" s="21"/>
      <c r="VWT54" s="21"/>
      <c r="VWU54" s="21"/>
      <c r="VWV54" s="21"/>
      <c r="VWW54" s="21"/>
      <c r="VWX54" s="21"/>
      <c r="VWY54" s="21"/>
      <c r="VWZ54" s="21"/>
      <c r="VXA54" s="21"/>
      <c r="VXB54" s="21"/>
      <c r="VXC54" s="21"/>
      <c r="VXD54" s="21"/>
      <c r="VXE54" s="21"/>
      <c r="VXF54" s="21"/>
      <c r="VXG54" s="21"/>
      <c r="VXH54" s="21"/>
      <c r="VXI54" s="21"/>
      <c r="VXJ54" s="21"/>
      <c r="VXK54" s="21"/>
      <c r="VXL54" s="21"/>
      <c r="VXM54" s="21"/>
      <c r="VXN54" s="21"/>
      <c r="VXO54" s="21"/>
      <c r="VXP54" s="21"/>
      <c r="VXQ54" s="21"/>
      <c r="VXR54" s="21"/>
      <c r="VXS54" s="21"/>
      <c r="VXT54" s="21"/>
      <c r="VXU54" s="21"/>
      <c r="VXV54" s="21"/>
      <c r="VXW54" s="21"/>
      <c r="VXX54" s="21"/>
      <c r="VXY54" s="21"/>
      <c r="VXZ54" s="21"/>
      <c r="VYA54" s="21"/>
      <c r="VYB54" s="21"/>
      <c r="VYC54" s="21"/>
      <c r="VYD54" s="21"/>
      <c r="VYE54" s="21"/>
      <c r="VYF54" s="21"/>
      <c r="VYG54" s="21"/>
      <c r="VYH54" s="21"/>
      <c r="VYI54" s="21"/>
      <c r="VYJ54" s="21"/>
      <c r="VYK54" s="21"/>
      <c r="VYL54" s="21"/>
      <c r="VYM54" s="21"/>
      <c r="VYN54" s="21"/>
      <c r="VYO54" s="21"/>
      <c r="VYP54" s="21"/>
      <c r="VYQ54" s="21"/>
      <c r="VYR54" s="21"/>
      <c r="VYS54" s="21"/>
      <c r="VYT54" s="21"/>
      <c r="VYU54" s="21"/>
      <c r="VYV54" s="21"/>
      <c r="VYW54" s="21"/>
      <c r="VYX54" s="21"/>
      <c r="VYY54" s="21"/>
      <c r="VYZ54" s="21"/>
      <c r="VZA54" s="21"/>
      <c r="VZB54" s="21"/>
      <c r="VZC54" s="21"/>
      <c r="VZD54" s="21"/>
      <c r="VZE54" s="21"/>
      <c r="VZF54" s="21"/>
      <c r="VZG54" s="21"/>
      <c r="VZH54" s="21"/>
      <c r="VZI54" s="21"/>
      <c r="VZJ54" s="21"/>
      <c r="VZK54" s="21"/>
      <c r="VZL54" s="21"/>
      <c r="VZM54" s="21"/>
      <c r="VZN54" s="21"/>
      <c r="VZO54" s="21"/>
      <c r="VZP54" s="21"/>
      <c r="VZQ54" s="21"/>
      <c r="VZR54" s="21"/>
      <c r="VZS54" s="21"/>
      <c r="VZT54" s="21"/>
      <c r="VZU54" s="21"/>
      <c r="VZV54" s="21"/>
      <c r="VZW54" s="21"/>
      <c r="VZX54" s="21"/>
      <c r="VZY54" s="21"/>
      <c r="VZZ54" s="21"/>
      <c r="WAA54" s="21"/>
      <c r="WAB54" s="21"/>
      <c r="WAC54" s="21"/>
      <c r="WAD54" s="21"/>
      <c r="WAE54" s="21"/>
      <c r="WAF54" s="21"/>
      <c r="WAG54" s="21"/>
      <c r="WAH54" s="21"/>
      <c r="WAI54" s="21"/>
      <c r="WAJ54" s="21"/>
      <c r="WAK54" s="21"/>
      <c r="WAL54" s="21"/>
      <c r="WAM54" s="21"/>
      <c r="WAN54" s="21"/>
      <c r="WAO54" s="21"/>
      <c r="WAP54" s="21"/>
      <c r="WAQ54" s="21"/>
      <c r="WAR54" s="21"/>
      <c r="WAS54" s="21"/>
      <c r="WAT54" s="21"/>
      <c r="WAU54" s="21"/>
      <c r="WAV54" s="21"/>
      <c r="WAW54" s="21"/>
      <c r="WAX54" s="21"/>
      <c r="WAY54" s="21"/>
      <c r="WAZ54" s="21"/>
      <c r="WBA54" s="21"/>
      <c r="WBB54" s="21"/>
      <c r="WBC54" s="21"/>
      <c r="WBD54" s="21"/>
      <c r="WBE54" s="21"/>
      <c r="WBF54" s="21"/>
      <c r="WBG54" s="21"/>
      <c r="WBH54" s="21"/>
      <c r="WBI54" s="21"/>
      <c r="WBJ54" s="21"/>
      <c r="WBK54" s="21"/>
      <c r="WBL54" s="21"/>
      <c r="WBM54" s="21"/>
      <c r="WBN54" s="21"/>
      <c r="WBO54" s="21"/>
      <c r="WBP54" s="21"/>
      <c r="WBQ54" s="21"/>
      <c r="WBR54" s="21"/>
      <c r="WBS54" s="21"/>
      <c r="WBT54" s="21"/>
      <c r="WBU54" s="21"/>
      <c r="WBV54" s="21"/>
      <c r="WBW54" s="21"/>
      <c r="WBX54" s="21"/>
      <c r="WBY54" s="21"/>
      <c r="WBZ54" s="21"/>
      <c r="WCA54" s="21"/>
      <c r="WCB54" s="21"/>
      <c r="WCC54" s="21"/>
      <c r="WCD54" s="21"/>
      <c r="WCE54" s="21"/>
      <c r="WCF54" s="21"/>
      <c r="WCG54" s="21"/>
      <c r="WCH54" s="21"/>
      <c r="WCI54" s="21"/>
      <c r="WCJ54" s="21"/>
      <c r="WCK54" s="21"/>
      <c r="WCL54" s="21"/>
      <c r="WCM54" s="21"/>
      <c r="WCN54" s="21"/>
      <c r="WCO54" s="21"/>
      <c r="WCP54" s="21"/>
      <c r="WCQ54" s="21"/>
      <c r="WCR54" s="21"/>
      <c r="WCS54" s="21"/>
      <c r="WCT54" s="21"/>
      <c r="WCU54" s="21"/>
      <c r="WCV54" s="21"/>
      <c r="WCW54" s="21"/>
      <c r="WCX54" s="21"/>
      <c r="WCY54" s="21"/>
      <c r="WCZ54" s="21"/>
      <c r="WDA54" s="21"/>
      <c r="WDB54" s="21"/>
      <c r="WDC54" s="21"/>
      <c r="WDD54" s="21"/>
      <c r="WDE54" s="21"/>
      <c r="WDF54" s="21"/>
      <c r="WDG54" s="21"/>
      <c r="WDH54" s="21"/>
      <c r="WDI54" s="21"/>
      <c r="WDJ54" s="21"/>
      <c r="WDK54" s="21"/>
      <c r="WDL54" s="21"/>
      <c r="WDM54" s="21"/>
      <c r="WDN54" s="21"/>
      <c r="WDO54" s="21"/>
      <c r="WDP54" s="21"/>
      <c r="WDQ54" s="21"/>
      <c r="WDR54" s="21"/>
      <c r="WDS54" s="21"/>
      <c r="WDT54" s="21"/>
      <c r="WDU54" s="21"/>
      <c r="WDV54" s="21"/>
      <c r="WDW54" s="21"/>
      <c r="WDX54" s="21"/>
      <c r="WDY54" s="21"/>
      <c r="WDZ54" s="21"/>
      <c r="WEA54" s="21"/>
      <c r="WEB54" s="21"/>
      <c r="WEC54" s="21"/>
      <c r="WED54" s="21"/>
      <c r="WEE54" s="21"/>
      <c r="WEF54" s="21"/>
      <c r="WEG54" s="21"/>
      <c r="WEH54" s="21"/>
      <c r="WEI54" s="21"/>
      <c r="WEJ54" s="21"/>
      <c r="WEK54" s="21"/>
      <c r="WEL54" s="21"/>
      <c r="WEM54" s="21"/>
      <c r="WEN54" s="21"/>
      <c r="WEO54" s="21"/>
      <c r="WEP54" s="21"/>
      <c r="WEQ54" s="21"/>
      <c r="WER54" s="21"/>
      <c r="WES54" s="21"/>
      <c r="WET54" s="21"/>
      <c r="WEU54" s="21"/>
      <c r="WEV54" s="21"/>
      <c r="WEW54" s="21"/>
      <c r="WEX54" s="21"/>
      <c r="WEY54" s="21"/>
      <c r="WEZ54" s="21"/>
      <c r="WFA54" s="21"/>
      <c r="WFB54" s="21"/>
      <c r="WFC54" s="21"/>
      <c r="WFD54" s="21"/>
      <c r="WFE54" s="21"/>
      <c r="WFF54" s="21"/>
      <c r="WFG54" s="21"/>
      <c r="WFH54" s="21"/>
      <c r="WFI54" s="21"/>
      <c r="WFJ54" s="21"/>
      <c r="WFK54" s="21"/>
      <c r="WFL54" s="21"/>
      <c r="WFM54" s="21"/>
      <c r="WFN54" s="21"/>
      <c r="WFO54" s="21"/>
      <c r="WFP54" s="21"/>
      <c r="WFQ54" s="21"/>
      <c r="WFR54" s="21"/>
      <c r="WFS54" s="21"/>
      <c r="WFT54" s="21"/>
      <c r="WFU54" s="21"/>
      <c r="WFV54" s="21"/>
      <c r="WFW54" s="21"/>
      <c r="WFX54" s="21"/>
      <c r="WFY54" s="21"/>
      <c r="WFZ54" s="21"/>
      <c r="WGA54" s="21"/>
      <c r="WGB54" s="21"/>
      <c r="WGC54" s="21"/>
      <c r="WGD54" s="21"/>
      <c r="WGE54" s="21"/>
      <c r="WGF54" s="21"/>
      <c r="WGG54" s="21"/>
      <c r="WGH54" s="21"/>
      <c r="WGI54" s="21"/>
      <c r="WGJ54" s="21"/>
      <c r="WGK54" s="21"/>
      <c r="WGL54" s="21"/>
      <c r="WGM54" s="21"/>
      <c r="WGN54" s="21"/>
      <c r="WGO54" s="21"/>
      <c r="WGP54" s="21"/>
      <c r="WGQ54" s="21"/>
      <c r="WGR54" s="21"/>
      <c r="WGS54" s="21"/>
      <c r="WGT54" s="21"/>
      <c r="WGU54" s="21"/>
      <c r="WGV54" s="21"/>
      <c r="WGW54" s="21"/>
      <c r="WGX54" s="21"/>
      <c r="WGY54" s="21"/>
      <c r="WGZ54" s="21"/>
      <c r="WHA54" s="21"/>
      <c r="WHB54" s="21"/>
      <c r="WHC54" s="21"/>
      <c r="WHD54" s="21"/>
      <c r="WHE54" s="21"/>
      <c r="WHF54" s="21"/>
      <c r="WHG54" s="21"/>
      <c r="WHH54" s="21"/>
      <c r="WHI54" s="21"/>
      <c r="WHJ54" s="21"/>
      <c r="WHK54" s="21"/>
      <c r="WHL54" s="21"/>
      <c r="WHM54" s="21"/>
      <c r="WHN54" s="21"/>
      <c r="WHO54" s="21"/>
      <c r="WHP54" s="21"/>
      <c r="WHQ54" s="21"/>
      <c r="WHR54" s="21"/>
      <c r="WHS54" s="21"/>
      <c r="WHT54" s="21"/>
      <c r="WHU54" s="21"/>
      <c r="WHV54" s="21"/>
      <c r="WHW54" s="21"/>
      <c r="WHX54" s="21"/>
      <c r="WHY54" s="21"/>
      <c r="WHZ54" s="21"/>
      <c r="WIA54" s="21"/>
      <c r="WIB54" s="21"/>
      <c r="WIC54" s="21"/>
      <c r="WID54" s="21"/>
      <c r="WIE54" s="21"/>
      <c r="WIF54" s="21"/>
      <c r="WIG54" s="21"/>
      <c r="WIH54" s="21"/>
      <c r="WII54" s="21"/>
      <c r="WIJ54" s="21"/>
      <c r="WIK54" s="21"/>
      <c r="WIL54" s="21"/>
      <c r="WIM54" s="21"/>
      <c r="WIN54" s="21"/>
      <c r="WIO54" s="21"/>
      <c r="WIP54" s="21"/>
      <c r="WIQ54" s="21"/>
      <c r="WIR54" s="21"/>
      <c r="WIS54" s="21"/>
      <c r="WIT54" s="21"/>
      <c r="WIU54" s="21"/>
      <c r="WIV54" s="21"/>
      <c r="WIW54" s="21"/>
      <c r="WIX54" s="21"/>
      <c r="WIY54" s="21"/>
      <c r="WIZ54" s="21"/>
      <c r="WJA54" s="21"/>
      <c r="WJB54" s="21"/>
      <c r="WJC54" s="21"/>
      <c r="WJD54" s="21"/>
      <c r="WJE54" s="21"/>
      <c r="WJF54" s="21"/>
      <c r="WJG54" s="21"/>
      <c r="WJH54" s="21"/>
      <c r="WJI54" s="21"/>
      <c r="WJJ54" s="21"/>
      <c r="WJK54" s="21"/>
      <c r="WJL54" s="21"/>
      <c r="WJM54" s="21"/>
      <c r="WJN54" s="21"/>
      <c r="WJO54" s="21"/>
      <c r="WJP54" s="21"/>
      <c r="WJQ54" s="21"/>
      <c r="WJR54" s="21"/>
      <c r="WJS54" s="21"/>
      <c r="WJT54" s="21"/>
      <c r="WJU54" s="21"/>
      <c r="WJV54" s="21"/>
      <c r="WJW54" s="21"/>
      <c r="WJX54" s="21"/>
      <c r="WJY54" s="21"/>
      <c r="WJZ54" s="21"/>
      <c r="WKA54" s="21"/>
      <c r="WKB54" s="21"/>
      <c r="WKC54" s="21"/>
      <c r="WKD54" s="21"/>
      <c r="WKE54" s="21"/>
      <c r="WKF54" s="21"/>
      <c r="WKG54" s="21"/>
      <c r="WKH54" s="21"/>
      <c r="WKI54" s="21"/>
      <c r="WKJ54" s="21"/>
      <c r="WKK54" s="21"/>
      <c r="WKL54" s="21"/>
      <c r="WKM54" s="21"/>
      <c r="WKN54" s="21"/>
      <c r="WKO54" s="21"/>
      <c r="WKP54" s="21"/>
      <c r="WKQ54" s="21"/>
      <c r="WKR54" s="21"/>
      <c r="WKS54" s="21"/>
      <c r="WKT54" s="21"/>
      <c r="WKU54" s="21"/>
      <c r="WKV54" s="21"/>
      <c r="WKW54" s="21"/>
      <c r="WKX54" s="21"/>
      <c r="WKY54" s="21"/>
      <c r="WKZ54" s="21"/>
      <c r="WLA54" s="21"/>
      <c r="WLB54" s="21"/>
      <c r="WLC54" s="21"/>
      <c r="WLD54" s="21"/>
      <c r="WLE54" s="21"/>
      <c r="WLF54" s="21"/>
      <c r="WLG54" s="21"/>
      <c r="WLH54" s="21"/>
      <c r="WLI54" s="21"/>
      <c r="WLJ54" s="21"/>
      <c r="WLK54" s="21"/>
      <c r="WLL54" s="21"/>
      <c r="WLM54" s="21"/>
      <c r="WLN54" s="21"/>
      <c r="WLO54" s="21"/>
      <c r="WLP54" s="21"/>
      <c r="WLQ54" s="21"/>
      <c r="WLR54" s="21"/>
      <c r="WLS54" s="21"/>
      <c r="WLT54" s="21"/>
      <c r="WLU54" s="21"/>
      <c r="WLV54" s="21"/>
      <c r="WLW54" s="21"/>
      <c r="WLX54" s="21"/>
      <c r="WLY54" s="21"/>
      <c r="WLZ54" s="21"/>
      <c r="WMA54" s="21"/>
      <c r="WMB54" s="21"/>
      <c r="WMC54" s="21"/>
      <c r="WMD54" s="21"/>
      <c r="WME54" s="21"/>
      <c r="WMF54" s="21"/>
      <c r="WMG54" s="21"/>
      <c r="WMH54" s="21"/>
      <c r="WMI54" s="21"/>
      <c r="WMJ54" s="21"/>
      <c r="WMK54" s="21"/>
      <c r="WML54" s="21"/>
      <c r="WMM54" s="21"/>
      <c r="WMN54" s="21"/>
      <c r="WMO54" s="21"/>
      <c r="WMP54" s="21"/>
      <c r="WMQ54" s="21"/>
      <c r="WMR54" s="21"/>
      <c r="WMS54" s="21"/>
      <c r="WMT54" s="21"/>
      <c r="WMU54" s="21"/>
      <c r="WMV54" s="21"/>
      <c r="WMW54" s="21"/>
      <c r="WMX54" s="21"/>
      <c r="WMY54" s="21"/>
      <c r="WMZ54" s="21"/>
      <c r="WNA54" s="21"/>
      <c r="WNB54" s="21"/>
      <c r="WNC54" s="21"/>
      <c r="WND54" s="21"/>
      <c r="WNE54" s="21"/>
      <c r="WNF54" s="21"/>
      <c r="WNG54" s="21"/>
      <c r="WNH54" s="21"/>
      <c r="WNI54" s="21"/>
      <c r="WNJ54" s="21"/>
      <c r="WNK54" s="21"/>
      <c r="WNL54" s="21"/>
      <c r="WNM54" s="21"/>
      <c r="WNN54" s="21"/>
      <c r="WNO54" s="21"/>
      <c r="WNP54" s="21"/>
      <c r="WNQ54" s="21"/>
      <c r="WNR54" s="21"/>
      <c r="WNS54" s="21"/>
      <c r="WNT54" s="21"/>
      <c r="WNU54" s="21"/>
      <c r="WNV54" s="21"/>
      <c r="WNW54" s="21"/>
      <c r="WNX54" s="21"/>
      <c r="WNY54" s="21"/>
      <c r="WNZ54" s="21"/>
      <c r="WOA54" s="21"/>
      <c r="WOB54" s="21"/>
      <c r="WOC54" s="21"/>
      <c r="WOD54" s="21"/>
      <c r="WOE54" s="21"/>
      <c r="WOF54" s="21"/>
      <c r="WOG54" s="21"/>
      <c r="WOH54" s="21"/>
      <c r="WOI54" s="21"/>
      <c r="WOJ54" s="21"/>
      <c r="WOK54" s="21"/>
      <c r="WOL54" s="21"/>
      <c r="WOM54" s="21"/>
      <c r="WON54" s="21"/>
      <c r="WOO54" s="21"/>
      <c r="WOP54" s="21"/>
      <c r="WOQ54" s="21"/>
      <c r="WOR54" s="21"/>
      <c r="WOS54" s="21"/>
      <c r="WOT54" s="21"/>
      <c r="WOU54" s="21"/>
      <c r="WOV54" s="21"/>
      <c r="WOW54" s="21"/>
      <c r="WOX54" s="21"/>
      <c r="WOY54" s="21"/>
      <c r="WOZ54" s="21"/>
      <c r="WPA54" s="21"/>
      <c r="WPB54" s="21"/>
      <c r="WPC54" s="21"/>
      <c r="WPD54" s="21"/>
      <c r="WPE54" s="21"/>
      <c r="WPF54" s="21"/>
      <c r="WPG54" s="21"/>
      <c r="WPH54" s="21"/>
      <c r="WPI54" s="21"/>
      <c r="WPJ54" s="21"/>
      <c r="WPK54" s="21"/>
      <c r="WPL54" s="21"/>
      <c r="WPM54" s="21"/>
      <c r="WPN54" s="21"/>
      <c r="WPO54" s="21"/>
      <c r="WPP54" s="21"/>
      <c r="WPQ54" s="21"/>
      <c r="WPR54" s="21"/>
      <c r="WPS54" s="21"/>
      <c r="WPT54" s="21"/>
      <c r="WPU54" s="21"/>
      <c r="WPV54" s="21"/>
      <c r="WPW54" s="21"/>
      <c r="WPX54" s="21"/>
      <c r="WPY54" s="21"/>
      <c r="WPZ54" s="21"/>
      <c r="WQA54" s="21"/>
      <c r="WQB54" s="21"/>
      <c r="WQC54" s="21"/>
      <c r="WQD54" s="21"/>
      <c r="WQE54" s="21"/>
      <c r="WQF54" s="21"/>
      <c r="WQG54" s="21"/>
      <c r="WQH54" s="21"/>
      <c r="WQI54" s="21"/>
      <c r="WQJ54" s="21"/>
      <c r="WQK54" s="21"/>
      <c r="WQL54" s="21"/>
      <c r="WQM54" s="21"/>
      <c r="WQN54" s="21"/>
      <c r="WQO54" s="21"/>
      <c r="WQP54" s="21"/>
      <c r="WQQ54" s="21"/>
      <c r="WQR54" s="21"/>
      <c r="WQS54" s="21"/>
      <c r="WQT54" s="21"/>
      <c r="WQU54" s="21"/>
      <c r="WQV54" s="21"/>
      <c r="WQW54" s="21"/>
      <c r="WQX54" s="21"/>
      <c r="WQY54" s="21"/>
      <c r="WQZ54" s="21"/>
      <c r="WRA54" s="21"/>
      <c r="WRB54" s="21"/>
      <c r="WRC54" s="21"/>
      <c r="WRD54" s="21"/>
      <c r="WRE54" s="21"/>
      <c r="WRF54" s="21"/>
      <c r="WRG54" s="21"/>
      <c r="WRH54" s="21"/>
      <c r="WRI54" s="21"/>
      <c r="WRJ54" s="21"/>
      <c r="WRK54" s="21"/>
      <c r="WRL54" s="21"/>
      <c r="WRM54" s="21"/>
      <c r="WRN54" s="21"/>
      <c r="WRO54" s="21"/>
      <c r="WRP54" s="21"/>
      <c r="WRQ54" s="21"/>
      <c r="WRR54" s="21"/>
      <c r="WRS54" s="21"/>
      <c r="WRT54" s="21"/>
      <c r="WRU54" s="21"/>
      <c r="WRV54" s="21"/>
      <c r="WRW54" s="21"/>
      <c r="WRX54" s="21"/>
      <c r="WRY54" s="21"/>
      <c r="WRZ54" s="21"/>
      <c r="WSA54" s="21"/>
      <c r="WSB54" s="21"/>
      <c r="WSC54" s="21"/>
      <c r="WSD54" s="21"/>
      <c r="WSE54" s="21"/>
      <c r="WSF54" s="21"/>
      <c r="WSG54" s="21"/>
      <c r="WSH54" s="21"/>
      <c r="WSI54" s="21"/>
      <c r="WSJ54" s="21"/>
      <c r="WSK54" s="21"/>
      <c r="WSL54" s="21"/>
      <c r="WSM54" s="21"/>
      <c r="WSN54" s="21"/>
      <c r="WSO54" s="21"/>
      <c r="WSP54" s="21"/>
      <c r="WSQ54" s="21"/>
      <c r="WSR54" s="21"/>
      <c r="WSS54" s="21"/>
      <c r="WST54" s="21"/>
      <c r="WSU54" s="21"/>
      <c r="WSV54" s="21"/>
      <c r="WSW54" s="21"/>
      <c r="WSX54" s="21"/>
      <c r="WSY54" s="21"/>
      <c r="WSZ54" s="21"/>
      <c r="WTA54" s="21"/>
      <c r="WTB54" s="21"/>
      <c r="WTC54" s="21"/>
      <c r="WTD54" s="21"/>
      <c r="WTE54" s="21"/>
      <c r="WTF54" s="21"/>
      <c r="WTG54" s="21"/>
      <c r="WTH54" s="21"/>
      <c r="WTI54" s="21"/>
      <c r="WTJ54" s="21"/>
      <c r="WTK54" s="21"/>
      <c r="WTL54" s="21"/>
      <c r="WTM54" s="21"/>
      <c r="WTN54" s="21"/>
      <c r="WTO54" s="21"/>
      <c r="WTP54" s="21"/>
      <c r="WTQ54" s="21"/>
      <c r="WTR54" s="21"/>
      <c r="WTS54" s="21"/>
      <c r="WTT54" s="21"/>
      <c r="WTU54" s="21"/>
      <c r="WTV54" s="21"/>
      <c r="WTW54" s="21"/>
      <c r="WTX54" s="21"/>
      <c r="WTY54" s="21"/>
      <c r="WTZ54" s="21"/>
      <c r="WUA54" s="21"/>
      <c r="WUB54" s="21"/>
      <c r="WUC54" s="21"/>
      <c r="WUD54" s="21"/>
      <c r="WUE54" s="21"/>
      <c r="WUF54" s="21"/>
      <c r="WUG54" s="21"/>
      <c r="WUH54" s="21"/>
      <c r="WUI54" s="21"/>
      <c r="WUJ54" s="21"/>
      <c r="WUK54" s="21"/>
      <c r="WUL54" s="21"/>
      <c r="WUM54" s="21"/>
      <c r="WUN54" s="21"/>
      <c r="WUO54" s="21"/>
      <c r="WUP54" s="21"/>
      <c r="WUQ54" s="21"/>
      <c r="WUR54" s="21"/>
      <c r="WUS54" s="21"/>
      <c r="WUT54" s="21"/>
      <c r="WUU54" s="21"/>
      <c r="WUV54" s="21"/>
      <c r="WUW54" s="21"/>
      <c r="WUX54" s="21"/>
      <c r="WUY54" s="21"/>
      <c r="WUZ54" s="21"/>
      <c r="WVA54" s="21"/>
      <c r="WVB54" s="21"/>
      <c r="WVC54" s="21"/>
      <c r="WVD54" s="21"/>
      <c r="WVE54" s="21"/>
      <c r="WVF54" s="21"/>
      <c r="WVG54" s="21"/>
      <c r="WVH54" s="21"/>
      <c r="WVI54" s="21"/>
      <c r="WVJ54" s="21"/>
      <c r="WVK54" s="21"/>
      <c r="WVL54" s="21"/>
      <c r="WVM54" s="21"/>
      <c r="WVN54" s="21"/>
      <c r="WVO54" s="21"/>
      <c r="WVP54" s="21"/>
      <c r="WVQ54" s="21"/>
      <c r="WVR54" s="21"/>
      <c r="WVS54" s="21"/>
      <c r="WVT54" s="21"/>
      <c r="WVU54" s="21"/>
      <c r="WVV54" s="21"/>
      <c r="WVW54" s="21"/>
      <c r="WVX54" s="21"/>
      <c r="WVY54" s="21"/>
      <c r="WVZ54" s="21"/>
      <c r="WWA54" s="21"/>
      <c r="WWB54" s="21"/>
      <c r="WWC54" s="21"/>
      <c r="WWD54" s="21"/>
      <c r="WWE54" s="21"/>
      <c r="WWF54" s="21"/>
      <c r="WWG54" s="21"/>
      <c r="WWH54" s="21"/>
      <c r="WWI54" s="21"/>
      <c r="WWJ54" s="21"/>
      <c r="WWK54" s="21"/>
      <c r="WWL54" s="21"/>
      <c r="WWM54" s="21"/>
      <c r="WWN54" s="21"/>
      <c r="WWO54" s="21"/>
      <c r="WWP54" s="21"/>
      <c r="WWQ54" s="21"/>
      <c r="WWR54" s="21"/>
      <c r="WWS54" s="21"/>
      <c r="WWT54" s="21"/>
      <c r="WWU54" s="21"/>
      <c r="WWV54" s="21"/>
      <c r="WWW54" s="21"/>
      <c r="WWX54" s="21"/>
      <c r="WWY54" s="21"/>
      <c r="WWZ54" s="21"/>
      <c r="WXA54" s="21"/>
      <c r="WXB54" s="21"/>
      <c r="WXC54" s="21"/>
      <c r="WXD54" s="21"/>
      <c r="WXE54" s="21"/>
      <c r="WXF54" s="21"/>
      <c r="WXG54" s="21"/>
      <c r="WXH54" s="21"/>
      <c r="WXI54" s="21"/>
      <c r="WXJ54" s="21"/>
      <c r="WXK54" s="21"/>
      <c r="WXL54" s="21"/>
      <c r="WXM54" s="21"/>
      <c r="WXN54" s="21"/>
      <c r="WXO54" s="21"/>
      <c r="WXP54" s="21"/>
      <c r="WXQ54" s="21"/>
      <c r="WXR54" s="21"/>
      <c r="WXS54" s="21"/>
      <c r="WXT54" s="21"/>
      <c r="WXU54" s="21"/>
      <c r="WXV54" s="21"/>
      <c r="WXW54" s="21"/>
      <c r="WXX54" s="21"/>
      <c r="WXY54" s="21"/>
      <c r="WXZ54" s="21"/>
      <c r="WYA54" s="21"/>
      <c r="WYB54" s="21"/>
      <c r="WYC54" s="21"/>
      <c r="WYD54" s="21"/>
      <c r="WYE54" s="21"/>
      <c r="WYF54" s="21"/>
      <c r="WYG54" s="21"/>
      <c r="WYH54" s="21"/>
      <c r="WYI54" s="21"/>
      <c r="WYJ54" s="21"/>
      <c r="WYK54" s="21"/>
      <c r="WYL54" s="21"/>
      <c r="WYM54" s="21"/>
      <c r="WYN54" s="21"/>
      <c r="WYO54" s="21"/>
      <c r="WYP54" s="21"/>
      <c r="WYQ54" s="21"/>
      <c r="WYR54" s="21"/>
      <c r="WYS54" s="21"/>
      <c r="WYT54" s="21"/>
      <c r="WYU54" s="21"/>
      <c r="WYV54" s="21"/>
      <c r="WYW54" s="21"/>
      <c r="WYX54" s="21"/>
      <c r="WYY54" s="21"/>
      <c r="WYZ54" s="21"/>
      <c r="WZA54" s="21"/>
      <c r="WZB54" s="21"/>
      <c r="WZC54" s="21"/>
      <c r="WZD54" s="21"/>
      <c r="WZE54" s="21"/>
      <c r="WZF54" s="21"/>
      <c r="WZG54" s="21"/>
      <c r="WZH54" s="21"/>
      <c r="WZI54" s="21"/>
      <c r="WZJ54" s="21"/>
      <c r="WZK54" s="21"/>
      <c r="WZL54" s="21"/>
      <c r="WZM54" s="21"/>
      <c r="WZN54" s="21"/>
      <c r="WZO54" s="21"/>
      <c r="WZP54" s="21"/>
      <c r="WZQ54" s="21"/>
      <c r="WZR54" s="21"/>
      <c r="WZS54" s="21"/>
      <c r="WZT54" s="21"/>
      <c r="WZU54" s="21"/>
      <c r="WZV54" s="21"/>
      <c r="WZW54" s="21"/>
      <c r="WZX54" s="21"/>
      <c r="WZY54" s="21"/>
      <c r="WZZ54" s="21"/>
      <c r="XAA54" s="21"/>
      <c r="XAB54" s="21"/>
      <c r="XAC54" s="21"/>
      <c r="XAD54" s="21"/>
      <c r="XAE54" s="21"/>
      <c r="XAF54" s="21"/>
      <c r="XAG54" s="21"/>
      <c r="XAH54" s="21"/>
      <c r="XAI54" s="21"/>
      <c r="XAJ54" s="21"/>
      <c r="XAK54" s="21"/>
      <c r="XAL54" s="21"/>
      <c r="XAM54" s="21"/>
      <c r="XAN54" s="21"/>
      <c r="XAO54" s="21"/>
      <c r="XAP54" s="21"/>
      <c r="XAQ54" s="21"/>
      <c r="XAR54" s="21"/>
      <c r="XAS54" s="21"/>
      <c r="XAT54" s="21"/>
      <c r="XAU54" s="21"/>
      <c r="XAV54" s="21"/>
      <c r="XAW54" s="21"/>
      <c r="XAX54" s="21"/>
      <c r="XAY54" s="21"/>
      <c r="XAZ54" s="21"/>
      <c r="XBA54" s="21"/>
      <c r="XBB54" s="21"/>
      <c r="XBC54" s="21"/>
      <c r="XBD54" s="21"/>
      <c r="XBE54" s="21"/>
      <c r="XBF54" s="21"/>
      <c r="XBG54" s="21"/>
      <c r="XBH54" s="21"/>
      <c r="XBI54" s="21"/>
      <c r="XBJ54" s="21"/>
      <c r="XBK54" s="21"/>
      <c r="XBL54" s="21"/>
      <c r="XBM54" s="21"/>
      <c r="XBN54" s="21"/>
      <c r="XBO54" s="21"/>
      <c r="XBP54" s="21"/>
      <c r="XBQ54" s="21"/>
      <c r="XBR54" s="21"/>
      <c r="XBS54" s="21"/>
      <c r="XBT54" s="21"/>
      <c r="XBU54" s="21"/>
      <c r="XBV54" s="21"/>
      <c r="XBW54" s="21"/>
      <c r="XBX54" s="21"/>
      <c r="XBY54" s="21"/>
      <c r="XBZ54" s="21"/>
      <c r="XCA54" s="21"/>
      <c r="XCB54" s="21"/>
      <c r="XCC54" s="21"/>
      <c r="XCD54" s="21"/>
      <c r="XCE54" s="21"/>
      <c r="XCF54" s="21"/>
      <c r="XCG54" s="21"/>
      <c r="XCH54" s="21"/>
      <c r="XCI54" s="21"/>
      <c r="XCJ54" s="21"/>
      <c r="XCK54" s="21"/>
      <c r="XCL54" s="21"/>
      <c r="XCM54" s="21"/>
      <c r="XCN54" s="21"/>
      <c r="XCO54" s="21"/>
      <c r="XCP54" s="21"/>
      <c r="XCQ54" s="21"/>
      <c r="XCR54" s="21"/>
      <c r="XCS54" s="21"/>
      <c r="XCT54" s="21"/>
      <c r="XCU54" s="21"/>
      <c r="XCV54" s="21"/>
      <c r="XCW54" s="21"/>
      <c r="XCX54" s="21"/>
      <c r="XCY54" s="21"/>
      <c r="XCZ54" s="21"/>
      <c r="XDA54" s="21"/>
      <c r="XDB54" s="21"/>
      <c r="XDC54" s="21"/>
      <c r="XDD54" s="21"/>
      <c r="XDE54" s="21"/>
      <c r="XDF54" s="21"/>
      <c r="XDG54" s="21"/>
      <c r="XDH54" s="21"/>
      <c r="XDI54" s="21"/>
      <c r="XDJ54" s="21"/>
      <c r="XDK54" s="21"/>
      <c r="XDL54" s="21"/>
      <c r="XDM54" s="21"/>
      <c r="XDN54" s="21"/>
      <c r="XDO54" s="21"/>
      <c r="XDP54" s="21"/>
      <c r="XDQ54" s="21"/>
      <c r="XDR54" s="21"/>
      <c r="XDS54" s="21"/>
      <c r="XDT54" s="21"/>
      <c r="XDU54" s="21"/>
      <c r="XDV54" s="21"/>
      <c r="XDW54" s="21"/>
      <c r="XDX54" s="21"/>
      <c r="XDY54" s="21"/>
      <c r="XDZ54" s="21"/>
      <c r="XEA54" s="21"/>
      <c r="XEB54" s="21"/>
      <c r="XEC54" s="21"/>
      <c r="XED54" s="21"/>
      <c r="XEE54" s="21"/>
      <c r="XEF54" s="21"/>
      <c r="XEG54" s="21"/>
      <c r="XEH54" s="21"/>
      <c r="XEI54" s="21"/>
      <c r="XEJ54" s="21"/>
      <c r="XEK54" s="21"/>
      <c r="XEL54" s="21"/>
      <c r="XEM54" s="21"/>
      <c r="XEN54" s="21"/>
      <c r="XEO54" s="21"/>
      <c r="XEP54" s="21"/>
      <c r="XEQ54" s="21"/>
      <c r="XER54" s="21"/>
      <c r="XES54" s="21"/>
      <c r="XET54" s="21"/>
      <c r="XEU54" s="21"/>
      <c r="XEV54" s="21"/>
      <c r="XEW54" s="21"/>
      <c r="XEX54" s="21"/>
      <c r="XEY54" s="21"/>
      <c r="XEZ54" s="21"/>
      <c r="XFA54" s="21"/>
      <c r="XFB54" s="21"/>
      <c r="XFC54" s="21"/>
    </row>
    <row r="55" spans="1:4432 13125:16383" ht="27" customHeight="1" x14ac:dyDescent="0.25">
      <c r="A55" s="94"/>
      <c r="B55" s="69" t="s">
        <v>104</v>
      </c>
      <c r="C55" s="84"/>
      <c r="D55" s="84"/>
      <c r="E55" s="84"/>
      <c r="F55" s="84"/>
      <c r="G55" s="84"/>
      <c r="H55" s="84"/>
      <c r="I55" s="110"/>
      <c r="J55" s="110"/>
      <c r="K55" s="110"/>
      <c r="L55" s="174"/>
      <c r="M55" s="174"/>
      <c r="N55" s="174"/>
      <c r="O55" s="174"/>
      <c r="P55" s="174"/>
      <c r="Q55" s="175"/>
      <c r="R55" s="174"/>
      <c r="S55" s="176"/>
      <c r="T55" s="21"/>
      <c r="U55" s="21"/>
      <c r="V55" s="21"/>
      <c r="W55" s="21"/>
      <c r="FNI55" s="12"/>
      <c r="FNJ55" s="12"/>
      <c r="FNK55" s="12"/>
      <c r="FNL55" s="12"/>
    </row>
    <row r="56" spans="1:4432 13125:16383" s="25" customFormat="1" ht="36.75" customHeight="1" x14ac:dyDescent="0.25">
      <c r="A56" s="95"/>
      <c r="B56" s="44" t="s">
        <v>105</v>
      </c>
      <c r="C56" s="96"/>
      <c r="D56" s="97"/>
      <c r="E56" s="96"/>
      <c r="F56" s="96"/>
      <c r="G56" s="96"/>
      <c r="H56" s="100"/>
      <c r="I56" s="106">
        <f>SUM(I57:I59)</f>
        <v>0</v>
      </c>
      <c r="J56" s="106">
        <f t="shared" ref="J56:P56" si="89">SUM(J57:J59)</f>
        <v>0</v>
      </c>
      <c r="K56" s="106">
        <f t="shared" si="89"/>
        <v>0</v>
      </c>
      <c r="L56" s="150">
        <f t="shared" si="89"/>
        <v>0</v>
      </c>
      <c r="M56" s="150">
        <f t="shared" si="89"/>
        <v>0</v>
      </c>
      <c r="N56" s="150">
        <f t="shared" si="89"/>
        <v>0</v>
      </c>
      <c r="O56" s="150">
        <f t="shared" si="89"/>
        <v>0</v>
      </c>
      <c r="P56" s="150">
        <f t="shared" si="89"/>
        <v>0</v>
      </c>
      <c r="Q56" s="151"/>
      <c r="R56" s="150">
        <f>SUM(R57:R59)</f>
        <v>0</v>
      </c>
      <c r="S56" s="152">
        <f>SUM(S57:S59)</f>
        <v>0</v>
      </c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  <c r="MH56" s="24"/>
      <c r="MI56" s="24"/>
      <c r="MJ56" s="24"/>
      <c r="MK56" s="24"/>
      <c r="ML56" s="24"/>
      <c r="MM56" s="24"/>
      <c r="MN56" s="24"/>
      <c r="MO56" s="24"/>
      <c r="MP56" s="24"/>
      <c r="MQ56" s="24"/>
      <c r="MR56" s="24"/>
      <c r="MS56" s="24"/>
      <c r="MT56" s="24"/>
      <c r="MU56" s="24"/>
      <c r="MV56" s="24"/>
      <c r="MW56" s="24"/>
      <c r="MX56" s="24"/>
      <c r="MY56" s="24"/>
      <c r="MZ56" s="24"/>
      <c r="NA56" s="24"/>
      <c r="NB56" s="24"/>
      <c r="NC56" s="24"/>
      <c r="ND56" s="24"/>
      <c r="NE56" s="24"/>
      <c r="NF56" s="24"/>
      <c r="NG56" s="24"/>
      <c r="NH56" s="24"/>
      <c r="NI56" s="24"/>
      <c r="NJ56" s="24"/>
      <c r="NK56" s="24"/>
      <c r="NL56" s="24"/>
      <c r="NM56" s="24"/>
      <c r="NN56" s="24"/>
      <c r="NO56" s="24"/>
      <c r="NP56" s="24"/>
      <c r="NQ56" s="24"/>
      <c r="NR56" s="24"/>
      <c r="NS56" s="24"/>
      <c r="NT56" s="24"/>
      <c r="NU56" s="24"/>
      <c r="NV56" s="24"/>
      <c r="NW56" s="24"/>
      <c r="NX56" s="24"/>
      <c r="NY56" s="24"/>
      <c r="NZ56" s="24"/>
      <c r="OA56" s="24"/>
      <c r="OB56" s="24"/>
      <c r="OC56" s="24"/>
      <c r="OD56" s="24"/>
      <c r="OE56" s="24"/>
      <c r="OF56" s="24"/>
      <c r="OG56" s="24"/>
      <c r="OH56" s="24"/>
      <c r="OI56" s="24"/>
      <c r="OJ56" s="24"/>
      <c r="OK56" s="24"/>
      <c r="OL56" s="24"/>
      <c r="OM56" s="24"/>
      <c r="ON56" s="24"/>
      <c r="OO56" s="24"/>
      <c r="OP56" s="24"/>
      <c r="OQ56" s="24"/>
      <c r="OR56" s="24"/>
      <c r="OS56" s="24"/>
      <c r="OT56" s="24"/>
      <c r="OU56" s="24"/>
      <c r="OV56" s="24"/>
      <c r="OW56" s="24"/>
      <c r="OX56" s="24"/>
      <c r="OY56" s="24"/>
      <c r="OZ56" s="24"/>
      <c r="PA56" s="24"/>
      <c r="PB56" s="24"/>
      <c r="PC56" s="24"/>
      <c r="PD56" s="24"/>
      <c r="PE56" s="24"/>
      <c r="PF56" s="24"/>
      <c r="PG56" s="24"/>
      <c r="PH56" s="24"/>
      <c r="PI56" s="24"/>
      <c r="PJ56" s="24"/>
      <c r="PK56" s="24"/>
      <c r="PL56" s="24"/>
      <c r="PM56" s="24"/>
      <c r="PN56" s="24"/>
      <c r="PO56" s="24"/>
      <c r="PP56" s="24"/>
      <c r="PQ56" s="24"/>
      <c r="PR56" s="24"/>
      <c r="PS56" s="24"/>
      <c r="PT56" s="24"/>
      <c r="PU56" s="24"/>
      <c r="PV56" s="24"/>
      <c r="PW56" s="24"/>
      <c r="PX56" s="24"/>
      <c r="PY56" s="24"/>
      <c r="PZ56" s="24"/>
      <c r="QA56" s="24"/>
      <c r="QB56" s="24"/>
      <c r="QC56" s="24"/>
      <c r="QD56" s="24"/>
      <c r="QE56" s="24"/>
      <c r="QF56" s="24"/>
      <c r="QG56" s="24"/>
      <c r="QH56" s="24"/>
      <c r="QI56" s="24"/>
      <c r="QJ56" s="24"/>
      <c r="QK56" s="24"/>
      <c r="QL56" s="24"/>
      <c r="QM56" s="24"/>
      <c r="QN56" s="24"/>
      <c r="QO56" s="24"/>
      <c r="QP56" s="24"/>
      <c r="QQ56" s="24"/>
      <c r="QR56" s="24"/>
      <c r="QS56" s="24"/>
      <c r="QT56" s="24"/>
      <c r="QU56" s="24"/>
      <c r="QV56" s="24"/>
      <c r="QW56" s="24"/>
      <c r="QX56" s="24"/>
      <c r="QY56" s="24"/>
      <c r="QZ56" s="24"/>
      <c r="RA56" s="24"/>
      <c r="RB56" s="24"/>
      <c r="RC56" s="24"/>
      <c r="RD56" s="24"/>
      <c r="RE56" s="24"/>
      <c r="RF56" s="24"/>
      <c r="RG56" s="24"/>
      <c r="RH56" s="24"/>
      <c r="RI56" s="24"/>
      <c r="RJ56" s="24"/>
      <c r="RK56" s="24"/>
      <c r="RL56" s="24"/>
      <c r="RM56" s="24"/>
      <c r="RN56" s="24"/>
      <c r="RO56" s="24"/>
      <c r="RP56" s="24"/>
      <c r="RQ56" s="24"/>
      <c r="RR56" s="24"/>
      <c r="RS56" s="24"/>
      <c r="RT56" s="24"/>
      <c r="RU56" s="24"/>
      <c r="RV56" s="24"/>
      <c r="RW56" s="24"/>
      <c r="RX56" s="24"/>
      <c r="RY56" s="24"/>
      <c r="RZ56" s="24"/>
      <c r="SA56" s="24"/>
      <c r="SB56" s="24"/>
      <c r="SC56" s="24"/>
      <c r="SD56" s="24"/>
      <c r="SE56" s="24"/>
      <c r="SF56" s="24"/>
      <c r="SG56" s="24"/>
      <c r="SH56" s="24"/>
      <c r="SI56" s="24"/>
      <c r="SJ56" s="24"/>
      <c r="SK56" s="24"/>
      <c r="SL56" s="24"/>
      <c r="SM56" s="24"/>
      <c r="SN56" s="24"/>
      <c r="SO56" s="24"/>
      <c r="SP56" s="24"/>
      <c r="SQ56" s="24"/>
      <c r="SR56" s="24"/>
      <c r="SS56" s="24"/>
      <c r="ST56" s="24"/>
      <c r="SU56" s="24"/>
      <c r="SV56" s="24"/>
      <c r="SW56" s="24"/>
      <c r="SX56" s="24"/>
      <c r="SY56" s="24"/>
      <c r="SZ56" s="24"/>
      <c r="TA56" s="24"/>
      <c r="TB56" s="24"/>
      <c r="TC56" s="24"/>
      <c r="TD56" s="24"/>
      <c r="TE56" s="24"/>
      <c r="TF56" s="24"/>
      <c r="TG56" s="24"/>
      <c r="TH56" s="24"/>
      <c r="TI56" s="24"/>
      <c r="TJ56" s="24"/>
      <c r="TK56" s="24"/>
      <c r="TL56" s="24"/>
      <c r="TM56" s="24"/>
      <c r="TN56" s="24"/>
      <c r="TO56" s="24"/>
      <c r="TP56" s="24"/>
      <c r="TQ56" s="24"/>
      <c r="TR56" s="24"/>
      <c r="TS56" s="24"/>
      <c r="TT56" s="24"/>
      <c r="TU56" s="24"/>
      <c r="TV56" s="24"/>
      <c r="TW56" s="24"/>
      <c r="TX56" s="24"/>
      <c r="TY56" s="24"/>
      <c r="TZ56" s="24"/>
      <c r="UA56" s="24"/>
      <c r="UB56" s="24"/>
      <c r="UC56" s="24"/>
      <c r="UD56" s="24"/>
      <c r="UE56" s="24"/>
      <c r="UF56" s="24"/>
      <c r="UG56" s="24"/>
      <c r="UH56" s="24"/>
      <c r="UI56" s="24"/>
      <c r="UJ56" s="24"/>
      <c r="UK56" s="24"/>
      <c r="UL56" s="24"/>
      <c r="UM56" s="24"/>
      <c r="UN56" s="24"/>
      <c r="UO56" s="24"/>
      <c r="UP56" s="24"/>
      <c r="UQ56" s="24"/>
      <c r="UR56" s="24"/>
      <c r="US56" s="24"/>
      <c r="UT56" s="24"/>
      <c r="UU56" s="24"/>
      <c r="UV56" s="24"/>
      <c r="UW56" s="24"/>
      <c r="UX56" s="24"/>
      <c r="UY56" s="24"/>
      <c r="UZ56" s="24"/>
      <c r="VA56" s="24"/>
      <c r="VB56" s="24"/>
      <c r="VC56" s="24"/>
      <c r="VD56" s="24"/>
      <c r="VE56" s="24"/>
      <c r="VF56" s="24"/>
      <c r="VG56" s="24"/>
      <c r="VH56" s="24"/>
      <c r="VI56" s="24"/>
      <c r="VJ56" s="24"/>
      <c r="VK56" s="24"/>
      <c r="VL56" s="24"/>
      <c r="VM56" s="24"/>
      <c r="VN56" s="24"/>
      <c r="VO56" s="24"/>
      <c r="VP56" s="24"/>
      <c r="VQ56" s="24"/>
      <c r="VR56" s="24"/>
      <c r="VS56" s="24"/>
      <c r="VT56" s="24"/>
      <c r="VU56" s="24"/>
      <c r="VV56" s="24"/>
      <c r="VW56" s="24"/>
      <c r="VX56" s="24"/>
      <c r="VY56" s="24"/>
      <c r="VZ56" s="24"/>
      <c r="WA56" s="24"/>
      <c r="WB56" s="24"/>
      <c r="WC56" s="24"/>
      <c r="WD56" s="24"/>
      <c r="WE56" s="24"/>
      <c r="WF56" s="24"/>
      <c r="WG56" s="24"/>
      <c r="WH56" s="24"/>
      <c r="WI56" s="24"/>
      <c r="WJ56" s="24"/>
      <c r="WK56" s="24"/>
      <c r="WL56" s="24"/>
      <c r="WM56" s="24"/>
      <c r="WN56" s="24"/>
      <c r="WO56" s="24"/>
      <c r="WP56" s="24"/>
      <c r="WQ56" s="24"/>
      <c r="WR56" s="24"/>
      <c r="WS56" s="24"/>
      <c r="WT56" s="24"/>
      <c r="WU56" s="24"/>
      <c r="WV56" s="24"/>
      <c r="WW56" s="24"/>
      <c r="WX56" s="24"/>
      <c r="WY56" s="24"/>
      <c r="WZ56" s="24"/>
      <c r="XA56" s="24"/>
      <c r="XB56" s="24"/>
      <c r="XC56" s="24"/>
      <c r="XD56" s="24"/>
      <c r="XE56" s="24"/>
      <c r="XF56" s="24"/>
      <c r="XG56" s="24"/>
      <c r="XH56" s="24"/>
      <c r="XI56" s="24"/>
      <c r="XJ56" s="24"/>
      <c r="XK56" s="24"/>
      <c r="XL56" s="24"/>
      <c r="XM56" s="24"/>
      <c r="XN56" s="24"/>
      <c r="XO56" s="24"/>
      <c r="XP56" s="24"/>
      <c r="XQ56" s="24"/>
      <c r="XR56" s="24"/>
      <c r="XS56" s="24"/>
      <c r="XT56" s="24"/>
      <c r="XU56" s="24"/>
      <c r="XV56" s="24"/>
      <c r="XW56" s="24"/>
      <c r="XX56" s="24"/>
      <c r="XY56" s="24"/>
      <c r="XZ56" s="24"/>
      <c r="YA56" s="24"/>
      <c r="YB56" s="24"/>
      <c r="YC56" s="24"/>
      <c r="YD56" s="24"/>
      <c r="YE56" s="24"/>
      <c r="YF56" s="24"/>
      <c r="YG56" s="24"/>
      <c r="YH56" s="24"/>
      <c r="YI56" s="24"/>
      <c r="YJ56" s="24"/>
      <c r="YK56" s="24"/>
      <c r="YL56" s="24"/>
      <c r="YM56" s="24"/>
      <c r="YN56" s="24"/>
      <c r="YO56" s="24"/>
      <c r="YP56" s="24"/>
      <c r="YQ56" s="24"/>
      <c r="YR56" s="24"/>
      <c r="YS56" s="24"/>
      <c r="YT56" s="24"/>
      <c r="YU56" s="24"/>
      <c r="YV56" s="24"/>
      <c r="YW56" s="24"/>
      <c r="YX56" s="24"/>
      <c r="YY56" s="24"/>
      <c r="YZ56" s="24"/>
      <c r="ZA56" s="24"/>
      <c r="ZB56" s="24"/>
      <c r="ZC56" s="24"/>
      <c r="ZD56" s="24"/>
      <c r="ZE56" s="24"/>
      <c r="ZF56" s="24"/>
      <c r="ZG56" s="24"/>
      <c r="ZH56" s="24"/>
      <c r="ZI56" s="24"/>
      <c r="ZJ56" s="24"/>
      <c r="ZK56" s="24"/>
      <c r="ZL56" s="24"/>
      <c r="ZM56" s="24"/>
      <c r="ZN56" s="24"/>
      <c r="ZO56" s="24"/>
      <c r="ZP56" s="24"/>
      <c r="ZQ56" s="24"/>
      <c r="ZR56" s="24"/>
      <c r="ZS56" s="24"/>
      <c r="ZT56" s="24"/>
      <c r="ZU56" s="24"/>
      <c r="ZV56" s="24"/>
      <c r="ZW56" s="24"/>
      <c r="ZX56" s="24"/>
      <c r="ZY56" s="24"/>
      <c r="ZZ56" s="24"/>
      <c r="AAA56" s="24"/>
      <c r="AAB56" s="24"/>
      <c r="AAC56" s="24"/>
      <c r="AAD56" s="24"/>
      <c r="AAE56" s="24"/>
      <c r="AAF56" s="24"/>
      <c r="AAG56" s="24"/>
      <c r="AAH56" s="24"/>
      <c r="AAI56" s="24"/>
      <c r="AAJ56" s="24"/>
      <c r="AAK56" s="24"/>
      <c r="AAL56" s="24"/>
      <c r="AAM56" s="24"/>
      <c r="AAN56" s="24"/>
      <c r="AAO56" s="24"/>
      <c r="AAP56" s="24"/>
      <c r="AAQ56" s="24"/>
      <c r="AAR56" s="24"/>
      <c r="AAS56" s="24"/>
      <c r="AAT56" s="24"/>
      <c r="AAU56" s="24"/>
      <c r="AAV56" s="24"/>
      <c r="AAW56" s="24"/>
      <c r="AAX56" s="24"/>
      <c r="AAY56" s="24"/>
      <c r="AAZ56" s="24"/>
      <c r="ABA56" s="24"/>
      <c r="ABB56" s="24"/>
      <c r="ABC56" s="24"/>
      <c r="ABD56" s="24"/>
      <c r="ABE56" s="24"/>
      <c r="ABF56" s="24"/>
      <c r="ABG56" s="24"/>
      <c r="ABH56" s="24"/>
      <c r="ABI56" s="24"/>
      <c r="ABJ56" s="24"/>
      <c r="ABK56" s="24"/>
      <c r="ABL56" s="24"/>
      <c r="ABM56" s="24"/>
      <c r="ABN56" s="24"/>
      <c r="ABO56" s="24"/>
      <c r="ABP56" s="24"/>
      <c r="ABQ56" s="24"/>
      <c r="ABR56" s="24"/>
      <c r="ABS56" s="24"/>
      <c r="ABT56" s="24"/>
      <c r="ABU56" s="24"/>
      <c r="ABV56" s="24"/>
      <c r="ABW56" s="24"/>
      <c r="ABX56" s="24"/>
      <c r="ABY56" s="24"/>
      <c r="ABZ56" s="24"/>
      <c r="ACA56" s="24"/>
      <c r="ACB56" s="24"/>
      <c r="ACC56" s="24"/>
      <c r="ACD56" s="24"/>
      <c r="ACE56" s="24"/>
      <c r="ACF56" s="24"/>
      <c r="ACG56" s="24"/>
      <c r="ACH56" s="24"/>
      <c r="ACI56" s="24"/>
      <c r="ACJ56" s="24"/>
      <c r="ACK56" s="24"/>
      <c r="ACL56" s="24"/>
      <c r="ACM56" s="24"/>
      <c r="ACN56" s="24"/>
      <c r="ACO56" s="24"/>
      <c r="ACP56" s="24"/>
      <c r="ACQ56" s="24"/>
      <c r="ACR56" s="24"/>
      <c r="ACS56" s="24"/>
      <c r="ACT56" s="24"/>
      <c r="ACU56" s="24"/>
      <c r="ACV56" s="24"/>
      <c r="ACW56" s="24"/>
      <c r="ACX56" s="24"/>
      <c r="ACY56" s="24"/>
      <c r="ACZ56" s="24"/>
      <c r="ADA56" s="24"/>
      <c r="ADB56" s="24"/>
      <c r="ADC56" s="24"/>
      <c r="ADD56" s="24"/>
      <c r="ADE56" s="24"/>
      <c r="ADF56" s="24"/>
      <c r="ADG56" s="24"/>
      <c r="ADH56" s="24"/>
      <c r="ADI56" s="24"/>
      <c r="ADJ56" s="24"/>
      <c r="ADK56" s="24"/>
      <c r="ADL56" s="24"/>
      <c r="ADM56" s="24"/>
      <c r="ADN56" s="24"/>
      <c r="ADO56" s="24"/>
      <c r="ADP56" s="24"/>
      <c r="ADQ56" s="24"/>
      <c r="ADR56" s="24"/>
      <c r="ADS56" s="24"/>
      <c r="ADT56" s="24"/>
      <c r="ADU56" s="24"/>
      <c r="ADV56" s="24"/>
      <c r="ADW56" s="24"/>
      <c r="ADX56" s="24"/>
      <c r="ADY56" s="24"/>
      <c r="ADZ56" s="24"/>
      <c r="AEA56" s="24"/>
      <c r="AEB56" s="24"/>
      <c r="AEC56" s="24"/>
      <c r="AED56" s="24"/>
      <c r="AEE56" s="24"/>
      <c r="AEF56" s="24"/>
      <c r="AEG56" s="24"/>
      <c r="AEH56" s="24"/>
      <c r="AEI56" s="24"/>
      <c r="AEJ56" s="24"/>
      <c r="AEK56" s="24"/>
      <c r="AEL56" s="24"/>
      <c r="AEM56" s="24"/>
      <c r="AEN56" s="24"/>
      <c r="AEO56" s="24"/>
      <c r="AEP56" s="24"/>
      <c r="AEQ56" s="24"/>
      <c r="AER56" s="24"/>
      <c r="AES56" s="24"/>
      <c r="AET56" s="24"/>
      <c r="AEU56" s="24"/>
      <c r="AEV56" s="24"/>
      <c r="AEW56" s="24"/>
      <c r="AEX56" s="24"/>
      <c r="AEY56" s="24"/>
      <c r="AEZ56" s="24"/>
      <c r="AFA56" s="24"/>
      <c r="AFB56" s="24"/>
      <c r="AFC56" s="24"/>
      <c r="AFD56" s="24"/>
      <c r="AFE56" s="24"/>
      <c r="AFF56" s="24"/>
      <c r="AFG56" s="24"/>
      <c r="AFH56" s="24"/>
      <c r="AFI56" s="24"/>
      <c r="AFJ56" s="24"/>
      <c r="AFK56" s="24"/>
      <c r="AFL56" s="24"/>
      <c r="AFM56" s="24"/>
      <c r="AFN56" s="24"/>
      <c r="AFO56" s="24"/>
      <c r="AFP56" s="24"/>
      <c r="AFQ56" s="24"/>
      <c r="AFR56" s="24"/>
      <c r="AFS56" s="24"/>
      <c r="AFT56" s="24"/>
      <c r="AFU56" s="24"/>
      <c r="AFV56" s="24"/>
      <c r="AFW56" s="24"/>
      <c r="AFX56" s="24"/>
      <c r="AFY56" s="24"/>
      <c r="AFZ56" s="24"/>
      <c r="AGA56" s="24"/>
      <c r="AGB56" s="24"/>
      <c r="AGC56" s="24"/>
      <c r="AGD56" s="24"/>
      <c r="AGE56" s="24"/>
      <c r="AGF56" s="24"/>
      <c r="AGG56" s="24"/>
      <c r="AGH56" s="24"/>
      <c r="AGI56" s="24"/>
      <c r="AGJ56" s="24"/>
      <c r="AGK56" s="24"/>
      <c r="AGL56" s="24"/>
      <c r="AGM56" s="24"/>
      <c r="AGN56" s="24"/>
      <c r="AGO56" s="24"/>
      <c r="AGP56" s="24"/>
      <c r="AGQ56" s="24"/>
      <c r="AGR56" s="24"/>
      <c r="AGS56" s="24"/>
      <c r="AGT56" s="24"/>
      <c r="AGU56" s="24"/>
      <c r="AGV56" s="24"/>
      <c r="AGW56" s="24"/>
      <c r="AGX56" s="24"/>
      <c r="AGY56" s="24"/>
      <c r="AGZ56" s="24"/>
      <c r="AHA56" s="24"/>
      <c r="AHB56" s="24"/>
      <c r="AHC56" s="24"/>
      <c r="AHD56" s="24"/>
      <c r="AHE56" s="24"/>
      <c r="AHF56" s="24"/>
      <c r="AHG56" s="24"/>
      <c r="AHH56" s="24"/>
      <c r="AHI56" s="24"/>
      <c r="AHJ56" s="24"/>
      <c r="AHK56" s="24"/>
      <c r="AHL56" s="24"/>
      <c r="AHM56" s="24"/>
      <c r="AHN56" s="24"/>
      <c r="AHO56" s="24"/>
      <c r="AHP56" s="24"/>
      <c r="AHQ56" s="24"/>
      <c r="AHR56" s="24"/>
      <c r="AHS56" s="24"/>
      <c r="AHT56" s="24"/>
      <c r="AHU56" s="24"/>
      <c r="AHV56" s="24"/>
      <c r="AHW56" s="24"/>
      <c r="AHX56" s="24"/>
      <c r="AHY56" s="24"/>
      <c r="AHZ56" s="24"/>
      <c r="AIA56" s="24"/>
      <c r="AIB56" s="24"/>
      <c r="AIC56" s="24"/>
      <c r="AID56" s="24"/>
      <c r="AIE56" s="24"/>
      <c r="AIF56" s="24"/>
      <c r="AIG56" s="24"/>
      <c r="AIH56" s="24"/>
      <c r="AII56" s="24"/>
      <c r="AIJ56" s="24"/>
      <c r="AIK56" s="24"/>
      <c r="AIL56" s="24"/>
      <c r="AIM56" s="24"/>
      <c r="AIN56" s="24"/>
      <c r="AIO56" s="24"/>
      <c r="AIP56" s="24"/>
      <c r="AIQ56" s="24"/>
      <c r="AIR56" s="24"/>
      <c r="AIS56" s="24"/>
      <c r="AIT56" s="24"/>
      <c r="AIU56" s="24"/>
      <c r="AIV56" s="24"/>
      <c r="AIW56" s="24"/>
      <c r="AIX56" s="24"/>
      <c r="AIY56" s="24"/>
      <c r="AIZ56" s="24"/>
      <c r="AJA56" s="24"/>
      <c r="AJB56" s="24"/>
      <c r="AJC56" s="24"/>
      <c r="AJD56" s="24"/>
      <c r="AJE56" s="24"/>
      <c r="AJF56" s="24"/>
      <c r="AJG56" s="24"/>
      <c r="AJH56" s="24"/>
      <c r="AJI56" s="24"/>
      <c r="AJJ56" s="24"/>
      <c r="AJK56" s="24"/>
      <c r="AJL56" s="24"/>
      <c r="AJM56" s="24"/>
      <c r="AJN56" s="24"/>
      <c r="AJO56" s="24"/>
      <c r="AJP56" s="24"/>
      <c r="AJQ56" s="24"/>
      <c r="AJR56" s="24"/>
      <c r="AJS56" s="24"/>
      <c r="AJT56" s="24"/>
      <c r="AJU56" s="24"/>
      <c r="AJV56" s="24"/>
      <c r="AJW56" s="24"/>
      <c r="AJX56" s="24"/>
      <c r="AJY56" s="24"/>
      <c r="AJZ56" s="24"/>
      <c r="AKA56" s="24"/>
      <c r="AKB56" s="24"/>
      <c r="AKC56" s="24"/>
      <c r="AKD56" s="24"/>
      <c r="AKE56" s="24"/>
      <c r="AKF56" s="24"/>
      <c r="AKG56" s="24"/>
      <c r="AKH56" s="24"/>
      <c r="AKI56" s="24"/>
      <c r="AKJ56" s="24"/>
      <c r="AKK56" s="24"/>
      <c r="AKL56" s="24"/>
      <c r="AKM56" s="24"/>
      <c r="AKN56" s="24"/>
      <c r="AKO56" s="24"/>
      <c r="AKP56" s="24"/>
      <c r="AKQ56" s="24"/>
      <c r="AKR56" s="24"/>
      <c r="AKS56" s="24"/>
      <c r="AKT56" s="24"/>
      <c r="AKU56" s="24"/>
      <c r="AKV56" s="24"/>
      <c r="AKW56" s="24"/>
      <c r="AKX56" s="24"/>
      <c r="AKY56" s="24"/>
      <c r="AKZ56" s="24"/>
      <c r="ALA56" s="24"/>
      <c r="ALB56" s="24"/>
      <c r="ALC56" s="24"/>
      <c r="ALD56" s="24"/>
      <c r="ALE56" s="24"/>
      <c r="ALF56" s="24"/>
      <c r="ALG56" s="24"/>
      <c r="ALH56" s="24"/>
      <c r="ALI56" s="24"/>
      <c r="ALJ56" s="24"/>
      <c r="ALK56" s="24"/>
      <c r="ALL56" s="24"/>
      <c r="ALM56" s="24"/>
      <c r="ALN56" s="24"/>
      <c r="ALO56" s="24"/>
      <c r="ALP56" s="24"/>
      <c r="ALQ56" s="24"/>
      <c r="ALR56" s="24"/>
      <c r="ALS56" s="24"/>
      <c r="ALT56" s="24"/>
      <c r="ALU56" s="24"/>
      <c r="ALV56" s="24"/>
      <c r="ALW56" s="24"/>
      <c r="ALX56" s="24"/>
      <c r="ALY56" s="24"/>
      <c r="ALZ56" s="24"/>
      <c r="AMA56" s="24"/>
      <c r="AMB56" s="24"/>
      <c r="AMC56" s="24"/>
      <c r="AMD56" s="24"/>
      <c r="AME56" s="24"/>
      <c r="AMF56" s="24"/>
      <c r="AMG56" s="24"/>
      <c r="AMH56" s="24"/>
      <c r="AMI56" s="24"/>
      <c r="AMJ56" s="24"/>
      <c r="AMK56" s="24"/>
      <c r="AML56" s="24"/>
      <c r="AMM56" s="24"/>
      <c r="AMN56" s="24"/>
      <c r="AMO56" s="24"/>
      <c r="AMP56" s="24"/>
      <c r="AMQ56" s="24"/>
      <c r="AMR56" s="24"/>
      <c r="AMS56" s="24"/>
      <c r="AMT56" s="24"/>
      <c r="AMU56" s="24"/>
      <c r="AMV56" s="24"/>
      <c r="AMW56" s="24"/>
      <c r="AMX56" s="24"/>
      <c r="AMY56" s="24"/>
      <c r="AMZ56" s="24"/>
      <c r="ANA56" s="24"/>
      <c r="ANB56" s="24"/>
      <c r="ANC56" s="24"/>
      <c r="AND56" s="24"/>
      <c r="ANE56" s="24"/>
      <c r="ANF56" s="24"/>
      <c r="ANG56" s="24"/>
      <c r="ANH56" s="24"/>
      <c r="ANI56" s="24"/>
      <c r="ANJ56" s="24"/>
      <c r="ANK56" s="24"/>
      <c r="ANL56" s="24"/>
      <c r="ANM56" s="24"/>
      <c r="ANN56" s="24"/>
      <c r="ANO56" s="24"/>
      <c r="ANP56" s="24"/>
      <c r="ANQ56" s="24"/>
      <c r="ANR56" s="24"/>
      <c r="ANS56" s="24"/>
      <c r="ANT56" s="24"/>
      <c r="ANU56" s="24"/>
      <c r="ANV56" s="24"/>
      <c r="ANW56" s="24"/>
      <c r="ANX56" s="24"/>
      <c r="ANY56" s="24"/>
      <c r="ANZ56" s="24"/>
      <c r="AOA56" s="24"/>
      <c r="AOB56" s="24"/>
      <c r="AOC56" s="24"/>
      <c r="AOD56" s="24"/>
      <c r="AOE56" s="24"/>
      <c r="AOF56" s="24"/>
      <c r="AOG56" s="24"/>
      <c r="AOH56" s="24"/>
      <c r="AOI56" s="24"/>
      <c r="AOJ56" s="24"/>
      <c r="AOK56" s="24"/>
      <c r="AOL56" s="24"/>
      <c r="AOM56" s="24"/>
      <c r="AON56" s="24"/>
      <c r="AOO56" s="24"/>
      <c r="AOP56" s="24"/>
      <c r="AOQ56" s="24"/>
      <c r="AOR56" s="24"/>
      <c r="AOS56" s="24"/>
      <c r="AOT56" s="24"/>
      <c r="AOU56" s="24"/>
      <c r="AOV56" s="24"/>
      <c r="AOW56" s="24"/>
      <c r="AOX56" s="24"/>
      <c r="AOY56" s="24"/>
      <c r="AOZ56" s="24"/>
      <c r="APA56" s="24"/>
      <c r="APB56" s="24"/>
      <c r="APC56" s="24"/>
      <c r="APD56" s="24"/>
      <c r="APE56" s="24"/>
      <c r="APF56" s="24"/>
      <c r="APG56" s="24"/>
      <c r="APH56" s="24"/>
      <c r="API56" s="24"/>
      <c r="APJ56" s="24"/>
      <c r="APK56" s="24"/>
      <c r="APL56" s="24"/>
      <c r="APM56" s="24"/>
      <c r="APN56" s="24"/>
      <c r="APO56" s="24"/>
      <c r="APP56" s="24"/>
      <c r="APQ56" s="24"/>
      <c r="APR56" s="24"/>
      <c r="APS56" s="24"/>
      <c r="APT56" s="24"/>
      <c r="APU56" s="24"/>
      <c r="APV56" s="24"/>
      <c r="APW56" s="24"/>
      <c r="APX56" s="24"/>
      <c r="APY56" s="24"/>
      <c r="APZ56" s="24"/>
      <c r="AQA56" s="24"/>
      <c r="AQB56" s="24"/>
      <c r="AQC56" s="24"/>
      <c r="AQD56" s="24"/>
      <c r="AQE56" s="24"/>
      <c r="AQF56" s="24"/>
      <c r="AQG56" s="24"/>
      <c r="AQH56" s="24"/>
      <c r="AQI56" s="24"/>
      <c r="AQJ56" s="24"/>
      <c r="AQK56" s="24"/>
      <c r="AQL56" s="24"/>
      <c r="AQM56" s="24"/>
      <c r="AQN56" s="24"/>
      <c r="AQO56" s="24"/>
      <c r="AQP56" s="24"/>
      <c r="AQQ56" s="24"/>
      <c r="AQR56" s="24"/>
      <c r="AQS56" s="24"/>
      <c r="AQT56" s="24"/>
      <c r="AQU56" s="24"/>
      <c r="AQV56" s="24"/>
      <c r="AQW56" s="24"/>
      <c r="AQX56" s="24"/>
      <c r="AQY56" s="24"/>
      <c r="AQZ56" s="24"/>
      <c r="ARA56" s="24"/>
      <c r="ARB56" s="24"/>
      <c r="ARC56" s="24"/>
      <c r="ARD56" s="24"/>
      <c r="ARE56" s="24"/>
      <c r="ARF56" s="24"/>
      <c r="ARG56" s="24"/>
      <c r="ARH56" s="24"/>
      <c r="ARI56" s="24"/>
      <c r="ARJ56" s="24"/>
      <c r="ARK56" s="24"/>
      <c r="ARL56" s="24"/>
      <c r="ARM56" s="24"/>
      <c r="ARN56" s="24"/>
      <c r="ARO56" s="24"/>
      <c r="ARP56" s="24"/>
      <c r="ARQ56" s="24"/>
      <c r="ARR56" s="24"/>
      <c r="ARS56" s="24"/>
      <c r="ART56" s="24"/>
      <c r="ARU56" s="24"/>
      <c r="ARV56" s="24"/>
      <c r="ARW56" s="24"/>
      <c r="ARX56" s="24"/>
      <c r="ARY56" s="24"/>
      <c r="ARZ56" s="24"/>
      <c r="ASA56" s="24"/>
      <c r="ASB56" s="24"/>
      <c r="ASC56" s="24"/>
      <c r="ASD56" s="24"/>
      <c r="ASE56" s="24"/>
      <c r="ASF56" s="24"/>
      <c r="ASG56" s="24"/>
      <c r="ASH56" s="24"/>
      <c r="ASI56" s="24"/>
      <c r="ASJ56" s="24"/>
      <c r="ASK56" s="24"/>
      <c r="ASL56" s="24"/>
      <c r="ASM56" s="24"/>
      <c r="ASN56" s="24"/>
      <c r="ASO56" s="24"/>
      <c r="ASP56" s="24"/>
      <c r="ASQ56" s="24"/>
      <c r="ASR56" s="24"/>
      <c r="ASS56" s="24"/>
      <c r="AST56" s="24"/>
      <c r="ASU56" s="24"/>
      <c r="ASV56" s="24"/>
      <c r="ASW56" s="24"/>
      <c r="ASX56" s="24"/>
      <c r="ASY56" s="24"/>
      <c r="ASZ56" s="24"/>
      <c r="ATA56" s="24"/>
      <c r="ATB56" s="24"/>
      <c r="ATC56" s="24"/>
      <c r="ATD56" s="24"/>
      <c r="ATE56" s="24"/>
      <c r="ATF56" s="24"/>
      <c r="ATG56" s="24"/>
      <c r="ATH56" s="24"/>
      <c r="ATI56" s="24"/>
      <c r="ATJ56" s="24"/>
      <c r="ATK56" s="24"/>
      <c r="ATL56" s="24"/>
      <c r="ATM56" s="24"/>
      <c r="ATN56" s="24"/>
      <c r="ATO56" s="24"/>
      <c r="ATP56" s="24"/>
      <c r="ATQ56" s="24"/>
      <c r="ATR56" s="24"/>
      <c r="ATS56" s="24"/>
      <c r="ATT56" s="24"/>
      <c r="ATU56" s="24"/>
      <c r="ATV56" s="24"/>
      <c r="ATW56" s="24"/>
      <c r="ATX56" s="24"/>
      <c r="ATY56" s="24"/>
      <c r="ATZ56" s="24"/>
      <c r="AUA56" s="24"/>
      <c r="AUB56" s="24"/>
      <c r="AUC56" s="24"/>
      <c r="AUD56" s="24"/>
      <c r="AUE56" s="24"/>
      <c r="AUF56" s="24"/>
      <c r="AUG56" s="24"/>
      <c r="AUH56" s="24"/>
      <c r="AUI56" s="24"/>
      <c r="AUJ56" s="24"/>
      <c r="AUK56" s="24"/>
      <c r="AUL56" s="24"/>
      <c r="AUM56" s="24"/>
      <c r="AUN56" s="24"/>
      <c r="AUO56" s="24"/>
      <c r="AUP56" s="24"/>
      <c r="AUQ56" s="24"/>
      <c r="AUR56" s="24"/>
      <c r="AUS56" s="24"/>
      <c r="AUT56" s="24"/>
      <c r="AUU56" s="24"/>
      <c r="AUV56" s="24"/>
      <c r="AUW56" s="24"/>
      <c r="AUX56" s="24"/>
      <c r="AUY56" s="24"/>
      <c r="AUZ56" s="24"/>
      <c r="AVA56" s="24"/>
      <c r="AVB56" s="24"/>
      <c r="AVC56" s="24"/>
      <c r="AVD56" s="24"/>
      <c r="AVE56" s="24"/>
      <c r="AVF56" s="24"/>
      <c r="AVG56" s="24"/>
      <c r="AVH56" s="24"/>
      <c r="AVI56" s="24"/>
      <c r="AVJ56" s="24"/>
      <c r="AVK56" s="24"/>
      <c r="AVL56" s="24"/>
      <c r="AVM56" s="24"/>
      <c r="AVN56" s="24"/>
      <c r="AVO56" s="24"/>
      <c r="AVP56" s="24"/>
      <c r="AVQ56" s="24"/>
      <c r="AVR56" s="24"/>
      <c r="AVS56" s="24"/>
      <c r="AVT56" s="24"/>
      <c r="AVU56" s="24"/>
      <c r="AVV56" s="24"/>
      <c r="AVW56" s="24"/>
      <c r="AVX56" s="24"/>
      <c r="AVY56" s="24"/>
      <c r="AVZ56" s="24"/>
      <c r="AWA56" s="24"/>
      <c r="AWB56" s="24"/>
      <c r="AWC56" s="24"/>
      <c r="AWD56" s="24"/>
      <c r="AWE56" s="24"/>
      <c r="AWF56" s="24"/>
      <c r="AWG56" s="24"/>
      <c r="AWH56" s="24"/>
      <c r="AWI56" s="24"/>
      <c r="AWJ56" s="24"/>
      <c r="AWK56" s="24"/>
      <c r="AWL56" s="24"/>
      <c r="AWM56" s="24"/>
      <c r="AWN56" s="24"/>
      <c r="AWO56" s="24"/>
      <c r="AWP56" s="24"/>
      <c r="AWQ56" s="24"/>
      <c r="AWR56" s="24"/>
      <c r="AWS56" s="24"/>
      <c r="AWT56" s="24"/>
      <c r="AWU56" s="24"/>
      <c r="AWV56" s="24"/>
      <c r="AWW56" s="24"/>
      <c r="AWX56" s="24"/>
      <c r="AWY56" s="24"/>
      <c r="AWZ56" s="24"/>
      <c r="AXA56" s="24"/>
      <c r="AXB56" s="24"/>
      <c r="AXC56" s="24"/>
      <c r="AXD56" s="24"/>
      <c r="AXE56" s="24"/>
      <c r="AXF56" s="24"/>
      <c r="AXG56" s="24"/>
      <c r="AXH56" s="24"/>
      <c r="AXI56" s="24"/>
      <c r="AXJ56" s="24"/>
      <c r="AXK56" s="24"/>
      <c r="AXL56" s="24"/>
      <c r="AXM56" s="24"/>
      <c r="AXN56" s="24"/>
      <c r="AXO56" s="24"/>
      <c r="AXP56" s="24"/>
      <c r="AXQ56" s="24"/>
      <c r="AXR56" s="24"/>
      <c r="AXS56" s="24"/>
      <c r="AXT56" s="24"/>
      <c r="AXU56" s="24"/>
      <c r="AXV56" s="24"/>
      <c r="AXW56" s="24"/>
      <c r="AXX56" s="24"/>
      <c r="AXY56" s="24"/>
      <c r="AXZ56" s="24"/>
      <c r="AYA56" s="24"/>
      <c r="AYB56" s="24"/>
      <c r="AYC56" s="24"/>
      <c r="AYD56" s="24"/>
      <c r="AYE56" s="24"/>
      <c r="AYF56" s="24"/>
      <c r="AYG56" s="24"/>
      <c r="AYH56" s="24"/>
      <c r="AYI56" s="24"/>
      <c r="AYJ56" s="24"/>
      <c r="AYK56" s="24"/>
      <c r="AYL56" s="24"/>
      <c r="AYM56" s="24"/>
      <c r="AYN56" s="24"/>
      <c r="AYO56" s="24"/>
      <c r="AYP56" s="24"/>
      <c r="AYQ56" s="24"/>
      <c r="AYR56" s="24"/>
      <c r="AYS56" s="24"/>
      <c r="AYT56" s="24"/>
      <c r="AYU56" s="24"/>
      <c r="AYV56" s="24"/>
      <c r="AYW56" s="24"/>
      <c r="AYX56" s="24"/>
      <c r="AYY56" s="24"/>
      <c r="AYZ56" s="24"/>
      <c r="AZA56" s="24"/>
      <c r="AZB56" s="24"/>
      <c r="AZC56" s="24"/>
      <c r="AZD56" s="24"/>
      <c r="AZE56" s="24"/>
      <c r="AZF56" s="24"/>
      <c r="AZG56" s="24"/>
      <c r="AZH56" s="24"/>
      <c r="AZI56" s="24"/>
      <c r="AZJ56" s="24"/>
      <c r="AZK56" s="24"/>
      <c r="AZL56" s="24"/>
      <c r="AZM56" s="24"/>
      <c r="AZN56" s="24"/>
      <c r="AZO56" s="24"/>
      <c r="AZP56" s="24"/>
      <c r="AZQ56" s="24"/>
      <c r="AZR56" s="24"/>
      <c r="AZS56" s="24"/>
      <c r="AZT56" s="24"/>
      <c r="AZU56" s="24"/>
      <c r="AZV56" s="24"/>
      <c r="AZW56" s="24"/>
      <c r="AZX56" s="24"/>
      <c r="AZY56" s="24"/>
      <c r="AZZ56" s="24"/>
      <c r="BAA56" s="24"/>
      <c r="BAB56" s="24"/>
      <c r="BAC56" s="24"/>
      <c r="BAD56" s="24"/>
      <c r="BAE56" s="24"/>
      <c r="BAF56" s="24"/>
      <c r="BAG56" s="24"/>
      <c r="BAH56" s="24"/>
      <c r="BAI56" s="24"/>
      <c r="BAJ56" s="24"/>
      <c r="BAK56" s="24"/>
      <c r="BAL56" s="24"/>
      <c r="BAM56" s="24"/>
      <c r="BAN56" s="24"/>
      <c r="BAO56" s="24"/>
      <c r="BAP56" s="24"/>
      <c r="BAQ56" s="24"/>
      <c r="BAR56" s="24"/>
      <c r="BAS56" s="24"/>
      <c r="BAT56" s="24"/>
      <c r="BAU56" s="24"/>
      <c r="BAV56" s="24"/>
      <c r="BAW56" s="24"/>
      <c r="BAX56" s="24"/>
      <c r="BAY56" s="24"/>
      <c r="BAZ56" s="24"/>
      <c r="BBA56" s="24"/>
      <c r="BBB56" s="24"/>
      <c r="BBC56" s="24"/>
      <c r="BBD56" s="24"/>
      <c r="BBE56" s="24"/>
      <c r="BBF56" s="24"/>
      <c r="BBG56" s="24"/>
      <c r="BBH56" s="24"/>
      <c r="BBI56" s="24"/>
      <c r="BBJ56" s="24"/>
      <c r="BBK56" s="24"/>
      <c r="BBL56" s="24"/>
      <c r="BBM56" s="24"/>
      <c r="BBN56" s="24"/>
      <c r="BBO56" s="24"/>
      <c r="BBP56" s="24"/>
      <c r="BBQ56" s="24"/>
      <c r="BBR56" s="24"/>
      <c r="BBS56" s="24"/>
      <c r="BBT56" s="24"/>
      <c r="BBU56" s="24"/>
      <c r="BBV56" s="24"/>
      <c r="BBW56" s="24"/>
      <c r="BBX56" s="24"/>
      <c r="BBY56" s="24"/>
      <c r="BBZ56" s="24"/>
      <c r="BCA56" s="24"/>
      <c r="BCB56" s="24"/>
      <c r="BCC56" s="24"/>
      <c r="BCD56" s="24"/>
      <c r="BCE56" s="24"/>
      <c r="BCF56" s="24"/>
      <c r="BCG56" s="24"/>
      <c r="BCH56" s="24"/>
      <c r="BCI56" s="24"/>
      <c r="BCJ56" s="24"/>
      <c r="BCK56" s="24"/>
      <c r="BCL56" s="24"/>
      <c r="BCM56" s="24"/>
      <c r="BCN56" s="24"/>
      <c r="BCO56" s="24"/>
      <c r="BCP56" s="24"/>
      <c r="BCQ56" s="24"/>
      <c r="BCR56" s="24"/>
      <c r="BCS56" s="24"/>
      <c r="BCT56" s="24"/>
      <c r="BCU56" s="24"/>
      <c r="BCV56" s="24"/>
      <c r="BCW56" s="24"/>
      <c r="BCX56" s="24"/>
      <c r="BCY56" s="24"/>
      <c r="BCZ56" s="24"/>
      <c r="BDA56" s="24"/>
      <c r="BDB56" s="24"/>
      <c r="BDC56" s="24"/>
      <c r="BDD56" s="24"/>
      <c r="BDE56" s="24"/>
      <c r="BDF56" s="24"/>
      <c r="BDG56" s="24"/>
      <c r="BDH56" s="24"/>
      <c r="BDI56" s="24"/>
      <c r="BDJ56" s="24"/>
      <c r="BDK56" s="24"/>
      <c r="BDL56" s="24"/>
      <c r="BDM56" s="24"/>
      <c r="BDN56" s="24"/>
      <c r="BDO56" s="24"/>
      <c r="BDP56" s="24"/>
      <c r="BDQ56" s="24"/>
      <c r="BDR56" s="24"/>
      <c r="BDS56" s="24"/>
      <c r="BDT56" s="24"/>
      <c r="BDU56" s="24"/>
      <c r="BDV56" s="24"/>
      <c r="BDW56" s="24"/>
      <c r="BDX56" s="24"/>
      <c r="BDY56" s="24"/>
      <c r="BDZ56" s="24"/>
      <c r="BEA56" s="24"/>
      <c r="BEB56" s="24"/>
      <c r="BEC56" s="24"/>
      <c r="BED56" s="24"/>
      <c r="BEE56" s="24"/>
      <c r="BEF56" s="24"/>
      <c r="BEG56" s="24"/>
      <c r="BEH56" s="24"/>
      <c r="BEI56" s="24"/>
      <c r="BEJ56" s="24"/>
      <c r="BEK56" s="24"/>
      <c r="BEL56" s="24"/>
      <c r="BEM56" s="24"/>
      <c r="BEN56" s="24"/>
      <c r="BEO56" s="24"/>
      <c r="BEP56" s="24"/>
      <c r="BEQ56" s="24"/>
      <c r="BER56" s="24"/>
      <c r="BES56" s="24"/>
      <c r="BET56" s="24"/>
      <c r="BEU56" s="24"/>
      <c r="BEV56" s="24"/>
      <c r="BEW56" s="24"/>
      <c r="BEX56" s="24"/>
      <c r="BEY56" s="24"/>
      <c r="BEZ56" s="24"/>
      <c r="BFA56" s="24"/>
      <c r="BFB56" s="24"/>
      <c r="BFC56" s="24"/>
      <c r="BFD56" s="24"/>
      <c r="BFE56" s="24"/>
      <c r="BFF56" s="24"/>
      <c r="BFG56" s="24"/>
      <c r="BFH56" s="24"/>
      <c r="BFI56" s="24"/>
      <c r="BFJ56" s="24"/>
      <c r="BFK56" s="24"/>
      <c r="BFL56" s="24"/>
      <c r="BFM56" s="24"/>
      <c r="BFN56" s="24"/>
      <c r="BFO56" s="24"/>
      <c r="BFP56" s="24"/>
      <c r="BFQ56" s="24"/>
      <c r="BFR56" s="24"/>
      <c r="BFS56" s="24"/>
      <c r="BFT56" s="24"/>
      <c r="BFU56" s="24"/>
      <c r="BFV56" s="24"/>
      <c r="BFW56" s="24"/>
      <c r="BFX56" s="24"/>
      <c r="BFY56" s="24"/>
      <c r="BFZ56" s="24"/>
      <c r="BGA56" s="24"/>
      <c r="BGB56" s="24"/>
      <c r="BGC56" s="24"/>
      <c r="BGD56" s="24"/>
      <c r="BGE56" s="24"/>
      <c r="BGF56" s="24"/>
      <c r="BGG56" s="24"/>
      <c r="BGH56" s="24"/>
      <c r="BGI56" s="24"/>
      <c r="BGJ56" s="24"/>
      <c r="BGK56" s="24"/>
      <c r="BGL56" s="24"/>
      <c r="BGM56" s="24"/>
      <c r="BGN56" s="24"/>
      <c r="BGO56" s="24"/>
      <c r="BGP56" s="24"/>
      <c r="BGQ56" s="24"/>
      <c r="BGR56" s="24"/>
      <c r="BGS56" s="24"/>
      <c r="BGT56" s="24"/>
      <c r="BGU56" s="24"/>
      <c r="BGV56" s="24"/>
      <c r="BGW56" s="24"/>
      <c r="BGX56" s="24"/>
      <c r="BGY56" s="24"/>
      <c r="BGZ56" s="24"/>
      <c r="BHA56" s="24"/>
      <c r="BHB56" s="24"/>
      <c r="BHC56" s="24"/>
      <c r="BHD56" s="24"/>
      <c r="BHE56" s="24"/>
      <c r="BHF56" s="24"/>
      <c r="BHG56" s="24"/>
      <c r="BHH56" s="24"/>
      <c r="BHI56" s="24"/>
      <c r="BHJ56" s="24"/>
      <c r="BHK56" s="24"/>
      <c r="BHL56" s="24"/>
      <c r="BHM56" s="24"/>
      <c r="BHN56" s="24"/>
      <c r="BHO56" s="24"/>
      <c r="BHP56" s="24"/>
      <c r="BHQ56" s="24"/>
      <c r="BHR56" s="24"/>
      <c r="BHS56" s="24"/>
      <c r="BHT56" s="24"/>
      <c r="BHU56" s="24"/>
      <c r="BHV56" s="24"/>
      <c r="BHW56" s="24"/>
      <c r="BHX56" s="24"/>
      <c r="BHY56" s="24"/>
      <c r="BHZ56" s="24"/>
      <c r="BIA56" s="24"/>
      <c r="BIB56" s="24"/>
      <c r="BIC56" s="24"/>
      <c r="BID56" s="24"/>
      <c r="BIE56" s="24"/>
      <c r="BIF56" s="24"/>
      <c r="BIG56" s="24"/>
      <c r="BIH56" s="24"/>
      <c r="BII56" s="24"/>
      <c r="BIJ56" s="24"/>
      <c r="BIK56" s="24"/>
      <c r="BIL56" s="24"/>
      <c r="BIM56" s="24"/>
      <c r="BIN56" s="24"/>
      <c r="BIO56" s="24"/>
      <c r="BIP56" s="24"/>
      <c r="BIQ56" s="24"/>
      <c r="BIR56" s="24"/>
      <c r="BIS56" s="24"/>
      <c r="BIT56" s="24"/>
      <c r="BIU56" s="24"/>
      <c r="BIV56" s="24"/>
      <c r="BIW56" s="24"/>
      <c r="BIX56" s="24"/>
      <c r="BIY56" s="24"/>
      <c r="BIZ56" s="24"/>
      <c r="BJA56" s="24"/>
      <c r="BJB56" s="24"/>
      <c r="BJC56" s="24"/>
      <c r="BJD56" s="24"/>
      <c r="BJE56" s="24"/>
      <c r="BJF56" s="24"/>
      <c r="BJG56" s="24"/>
      <c r="BJH56" s="24"/>
      <c r="BJI56" s="24"/>
      <c r="BJJ56" s="24"/>
      <c r="BJK56" s="24"/>
      <c r="BJL56" s="24"/>
      <c r="BJM56" s="24"/>
      <c r="BJN56" s="24"/>
      <c r="BJO56" s="24"/>
      <c r="BJP56" s="24"/>
      <c r="BJQ56" s="24"/>
      <c r="BJR56" s="24"/>
      <c r="BJS56" s="24"/>
      <c r="BJT56" s="24"/>
      <c r="BJU56" s="24"/>
      <c r="BJV56" s="24"/>
      <c r="BJW56" s="24"/>
      <c r="BJX56" s="24"/>
      <c r="BJY56" s="24"/>
      <c r="BJZ56" s="24"/>
      <c r="BKA56" s="24"/>
      <c r="BKB56" s="24"/>
      <c r="BKC56" s="24"/>
      <c r="BKD56" s="24"/>
      <c r="BKE56" s="24"/>
      <c r="BKF56" s="24"/>
      <c r="BKG56" s="24"/>
      <c r="BKH56" s="24"/>
      <c r="BKI56" s="24"/>
      <c r="BKJ56" s="24"/>
      <c r="BKK56" s="24"/>
      <c r="BKL56" s="24"/>
      <c r="BKM56" s="24"/>
      <c r="BKN56" s="24"/>
      <c r="BKO56" s="24"/>
      <c r="BKP56" s="24"/>
      <c r="BKQ56" s="24"/>
      <c r="BKR56" s="24"/>
      <c r="BKS56" s="24"/>
      <c r="BKT56" s="24"/>
      <c r="BKU56" s="24"/>
      <c r="BKV56" s="24"/>
      <c r="BKW56" s="24"/>
      <c r="BKX56" s="24"/>
      <c r="BKY56" s="24"/>
      <c r="BKZ56" s="24"/>
      <c r="BLA56" s="24"/>
      <c r="BLB56" s="24"/>
      <c r="BLC56" s="24"/>
      <c r="BLD56" s="24"/>
      <c r="BLE56" s="24"/>
      <c r="BLF56" s="24"/>
      <c r="BLG56" s="24"/>
      <c r="BLH56" s="24"/>
      <c r="BLI56" s="24"/>
      <c r="BLJ56" s="24"/>
      <c r="BLK56" s="24"/>
      <c r="BLL56" s="24"/>
      <c r="BLM56" s="24"/>
      <c r="BLN56" s="24"/>
      <c r="BLO56" s="24"/>
      <c r="BLP56" s="24"/>
      <c r="BLQ56" s="24"/>
      <c r="BLR56" s="24"/>
      <c r="BLS56" s="24"/>
      <c r="BLT56" s="24"/>
      <c r="BLU56" s="24"/>
      <c r="BLV56" s="24"/>
      <c r="BLW56" s="24"/>
      <c r="BLX56" s="24"/>
      <c r="BLY56" s="24"/>
      <c r="BLZ56" s="24"/>
      <c r="BMA56" s="24"/>
      <c r="BMB56" s="24"/>
      <c r="BMC56" s="24"/>
      <c r="BMD56" s="24"/>
      <c r="BME56" s="24"/>
      <c r="BMF56" s="24"/>
      <c r="BMG56" s="24"/>
      <c r="BMH56" s="24"/>
      <c r="BMI56" s="24"/>
      <c r="BMJ56" s="24"/>
      <c r="BMK56" s="24"/>
      <c r="BML56" s="24"/>
      <c r="BMM56" s="24"/>
      <c r="BMN56" s="24"/>
      <c r="BMO56" s="24"/>
      <c r="BMP56" s="24"/>
      <c r="BMQ56" s="24"/>
      <c r="BMR56" s="24"/>
      <c r="BMS56" s="24"/>
      <c r="BMT56" s="24"/>
      <c r="BMU56" s="24"/>
      <c r="BMV56" s="24"/>
      <c r="BMW56" s="24"/>
      <c r="BMX56" s="24"/>
      <c r="BMY56" s="24"/>
      <c r="BMZ56" s="24"/>
      <c r="BNA56" s="24"/>
      <c r="BNB56" s="24"/>
      <c r="BNC56" s="24"/>
      <c r="BND56" s="24"/>
      <c r="BNE56" s="24"/>
      <c r="BNF56" s="24"/>
      <c r="BNG56" s="24"/>
      <c r="BNH56" s="24"/>
      <c r="BNI56" s="24"/>
      <c r="BNJ56" s="24"/>
      <c r="BNK56" s="24"/>
      <c r="BNL56" s="24"/>
      <c r="BNM56" s="24"/>
      <c r="BNN56" s="24"/>
      <c r="BNO56" s="24"/>
      <c r="BNP56" s="24"/>
      <c r="BNQ56" s="24"/>
      <c r="BNR56" s="24"/>
      <c r="BNS56" s="24"/>
      <c r="BNT56" s="24"/>
      <c r="BNU56" s="24"/>
      <c r="BNV56" s="24"/>
      <c r="BNW56" s="24"/>
      <c r="BNX56" s="24"/>
      <c r="BNY56" s="24"/>
      <c r="BNZ56" s="24"/>
      <c r="BOA56" s="24"/>
      <c r="BOB56" s="24"/>
      <c r="BOC56" s="24"/>
      <c r="BOD56" s="24"/>
      <c r="BOE56" s="24"/>
      <c r="BOF56" s="24"/>
      <c r="BOG56" s="24"/>
      <c r="BOH56" s="24"/>
      <c r="BOI56" s="24"/>
      <c r="BOJ56" s="24"/>
      <c r="BOK56" s="24"/>
      <c r="BOL56" s="24"/>
      <c r="BOM56" s="24"/>
      <c r="BON56" s="24"/>
      <c r="BOO56" s="24"/>
      <c r="BOP56" s="24"/>
      <c r="BOQ56" s="24"/>
      <c r="BOR56" s="24"/>
      <c r="BOS56" s="24"/>
      <c r="BOT56" s="24"/>
      <c r="BOU56" s="24"/>
      <c r="BOV56" s="24"/>
      <c r="BOW56" s="24"/>
      <c r="BOX56" s="24"/>
      <c r="BOY56" s="24"/>
      <c r="BOZ56" s="24"/>
      <c r="BPA56" s="24"/>
      <c r="BPB56" s="24"/>
      <c r="BPC56" s="24"/>
      <c r="BPD56" s="24"/>
      <c r="BPE56" s="24"/>
      <c r="BPF56" s="24"/>
      <c r="BPG56" s="24"/>
      <c r="BPH56" s="24"/>
      <c r="BPI56" s="24"/>
      <c r="BPJ56" s="24"/>
      <c r="BPK56" s="24"/>
      <c r="BPL56" s="24"/>
      <c r="BPM56" s="24"/>
      <c r="BPN56" s="24"/>
      <c r="BPO56" s="24"/>
      <c r="BPP56" s="24"/>
      <c r="BPQ56" s="24"/>
      <c r="BPR56" s="24"/>
      <c r="BPS56" s="24"/>
      <c r="BPT56" s="24"/>
      <c r="BPU56" s="24"/>
      <c r="BPV56" s="24"/>
      <c r="BPW56" s="24"/>
      <c r="BPX56" s="24"/>
      <c r="BPY56" s="24"/>
      <c r="BPZ56" s="24"/>
      <c r="BQA56" s="24"/>
      <c r="BQB56" s="24"/>
      <c r="BQC56" s="24"/>
      <c r="BQD56" s="24"/>
      <c r="BQE56" s="24"/>
      <c r="BQF56" s="24"/>
      <c r="BQG56" s="24"/>
      <c r="BQH56" s="24"/>
      <c r="BQI56" s="24"/>
      <c r="BQJ56" s="24"/>
      <c r="BQK56" s="24"/>
      <c r="BQL56" s="24"/>
      <c r="BQM56" s="24"/>
      <c r="BQN56" s="24"/>
      <c r="BQO56" s="24"/>
      <c r="BQP56" s="24"/>
      <c r="BQQ56" s="24"/>
      <c r="BQR56" s="24"/>
      <c r="BQS56" s="24"/>
      <c r="BQT56" s="24"/>
      <c r="BQU56" s="24"/>
      <c r="BQV56" s="24"/>
      <c r="BQW56" s="24"/>
      <c r="BQX56" s="24"/>
      <c r="BQY56" s="24"/>
      <c r="BQZ56" s="24"/>
      <c r="BRA56" s="24"/>
      <c r="BRB56" s="24"/>
      <c r="BRC56" s="24"/>
      <c r="BRD56" s="24"/>
      <c r="BRE56" s="24"/>
      <c r="BRF56" s="24"/>
      <c r="BRG56" s="24"/>
      <c r="BRH56" s="24"/>
      <c r="BRI56" s="24"/>
      <c r="BRJ56" s="24"/>
      <c r="BRK56" s="24"/>
      <c r="BRL56" s="24"/>
      <c r="BRM56" s="24"/>
      <c r="BRN56" s="24"/>
      <c r="BRO56" s="24"/>
      <c r="BRP56" s="24"/>
      <c r="BRQ56" s="24"/>
      <c r="BRR56" s="24"/>
      <c r="BRS56" s="24"/>
      <c r="BRT56" s="24"/>
      <c r="BRU56" s="24"/>
      <c r="BRV56" s="24"/>
      <c r="BRW56" s="24"/>
      <c r="BRX56" s="24"/>
      <c r="BRY56" s="24"/>
      <c r="BRZ56" s="24"/>
      <c r="BSA56" s="24"/>
      <c r="BSB56" s="24"/>
      <c r="BSC56" s="24"/>
      <c r="BSD56" s="24"/>
      <c r="BSE56" s="24"/>
      <c r="BSF56" s="24"/>
      <c r="BSG56" s="24"/>
      <c r="BSH56" s="24"/>
      <c r="BSI56" s="24"/>
      <c r="BSJ56" s="24"/>
      <c r="BSK56" s="24"/>
      <c r="BSL56" s="24"/>
      <c r="BSM56" s="24"/>
      <c r="BSN56" s="24"/>
      <c r="BSO56" s="24"/>
      <c r="BSP56" s="24"/>
      <c r="BSQ56" s="24"/>
      <c r="BSR56" s="24"/>
      <c r="BSS56" s="24"/>
      <c r="BST56" s="24"/>
      <c r="BSU56" s="24"/>
      <c r="BSV56" s="24"/>
      <c r="BSW56" s="24"/>
      <c r="BSX56" s="24"/>
      <c r="BSY56" s="24"/>
      <c r="BSZ56" s="24"/>
      <c r="BTA56" s="24"/>
      <c r="BTB56" s="24"/>
      <c r="BTC56" s="24"/>
      <c r="BTD56" s="24"/>
      <c r="BTE56" s="24"/>
      <c r="BTF56" s="24"/>
      <c r="BTG56" s="24"/>
      <c r="BTH56" s="24"/>
      <c r="BTI56" s="24"/>
      <c r="BTJ56" s="24"/>
      <c r="BTK56" s="24"/>
      <c r="BTL56" s="24"/>
      <c r="BTM56" s="24"/>
      <c r="BTN56" s="24"/>
      <c r="BTO56" s="24"/>
      <c r="BTP56" s="24"/>
      <c r="BTQ56" s="24"/>
      <c r="BTR56" s="24"/>
      <c r="BTS56" s="24"/>
      <c r="BTT56" s="24"/>
      <c r="BTU56" s="24"/>
      <c r="BTV56" s="24"/>
      <c r="BTW56" s="24"/>
      <c r="BTX56" s="24"/>
      <c r="BTY56" s="24"/>
      <c r="BTZ56" s="24"/>
      <c r="BUA56" s="24"/>
      <c r="BUB56" s="24"/>
      <c r="BUC56" s="24"/>
      <c r="BUD56" s="24"/>
      <c r="BUE56" s="24"/>
      <c r="BUF56" s="24"/>
      <c r="BUG56" s="24"/>
      <c r="BUH56" s="24"/>
      <c r="BUI56" s="24"/>
      <c r="BUJ56" s="24"/>
      <c r="BUK56" s="24"/>
      <c r="BUL56" s="24"/>
      <c r="BUM56" s="24"/>
      <c r="BUN56" s="24"/>
      <c r="BUO56" s="24"/>
      <c r="BUP56" s="24"/>
      <c r="BUQ56" s="24"/>
      <c r="BUR56" s="24"/>
      <c r="BUS56" s="24"/>
      <c r="BUT56" s="24"/>
      <c r="BUU56" s="24"/>
      <c r="BUV56" s="24"/>
      <c r="BUW56" s="24"/>
      <c r="BUX56" s="24"/>
      <c r="BUY56" s="24"/>
      <c r="BUZ56" s="24"/>
      <c r="BVA56" s="24"/>
      <c r="BVB56" s="24"/>
      <c r="BVC56" s="24"/>
      <c r="BVD56" s="24"/>
      <c r="BVE56" s="24"/>
      <c r="BVF56" s="24"/>
      <c r="BVG56" s="24"/>
      <c r="BVH56" s="24"/>
      <c r="BVI56" s="24"/>
      <c r="BVJ56" s="24"/>
      <c r="BVK56" s="24"/>
      <c r="BVL56" s="24"/>
      <c r="BVM56" s="24"/>
      <c r="BVN56" s="24"/>
      <c r="BVO56" s="24"/>
      <c r="BVP56" s="24"/>
      <c r="BVQ56" s="24"/>
      <c r="BVR56" s="24"/>
      <c r="BVS56" s="24"/>
      <c r="BVT56" s="24"/>
      <c r="BVU56" s="24"/>
      <c r="BVV56" s="24"/>
      <c r="BVW56" s="24"/>
      <c r="BVX56" s="24"/>
      <c r="BVY56" s="24"/>
      <c r="BVZ56" s="24"/>
      <c r="BWA56" s="24"/>
      <c r="BWB56" s="24"/>
      <c r="BWC56" s="24"/>
      <c r="BWD56" s="24"/>
      <c r="BWE56" s="24"/>
      <c r="BWF56" s="24"/>
      <c r="BWG56" s="24"/>
      <c r="BWH56" s="24"/>
      <c r="BWI56" s="24"/>
      <c r="BWJ56" s="24"/>
      <c r="BWK56" s="24"/>
      <c r="BWL56" s="24"/>
      <c r="BWM56" s="24"/>
      <c r="BWN56" s="24"/>
      <c r="BWO56" s="24"/>
      <c r="BWP56" s="24"/>
      <c r="BWQ56" s="24"/>
      <c r="BWR56" s="24"/>
      <c r="BWS56" s="24"/>
      <c r="BWT56" s="24"/>
      <c r="BWU56" s="24"/>
      <c r="BWV56" s="24"/>
      <c r="BWW56" s="24"/>
      <c r="BWX56" s="24"/>
      <c r="BWY56" s="24"/>
      <c r="BWZ56" s="24"/>
      <c r="BXA56" s="24"/>
      <c r="BXB56" s="24"/>
      <c r="BXC56" s="24"/>
      <c r="BXD56" s="24"/>
      <c r="BXE56" s="24"/>
      <c r="BXF56" s="24"/>
      <c r="BXG56" s="24"/>
      <c r="BXH56" s="24"/>
      <c r="BXI56" s="24"/>
      <c r="BXJ56" s="24"/>
      <c r="BXK56" s="24"/>
      <c r="BXL56" s="24"/>
      <c r="BXM56" s="24"/>
      <c r="BXN56" s="24"/>
      <c r="BXO56" s="24"/>
      <c r="BXP56" s="24"/>
      <c r="BXQ56" s="24"/>
      <c r="BXR56" s="24"/>
      <c r="BXS56" s="24"/>
      <c r="BXT56" s="24"/>
      <c r="BXU56" s="24"/>
      <c r="BXV56" s="24"/>
      <c r="BXW56" s="24"/>
      <c r="BXX56" s="24"/>
      <c r="BXY56" s="24"/>
      <c r="BXZ56" s="24"/>
      <c r="BYA56" s="24"/>
      <c r="BYB56" s="24"/>
      <c r="BYC56" s="24"/>
      <c r="BYD56" s="24"/>
      <c r="BYE56" s="24"/>
      <c r="BYF56" s="24"/>
      <c r="BYG56" s="24"/>
      <c r="BYH56" s="24"/>
      <c r="BYI56" s="24"/>
      <c r="BYJ56" s="24"/>
      <c r="BYK56" s="24"/>
      <c r="BYL56" s="24"/>
      <c r="BYM56" s="24"/>
      <c r="BYN56" s="24"/>
      <c r="BYO56" s="24"/>
      <c r="BYP56" s="24"/>
      <c r="BYQ56" s="24"/>
      <c r="BYR56" s="24"/>
      <c r="BYS56" s="24"/>
      <c r="BYT56" s="24"/>
      <c r="BYU56" s="24"/>
      <c r="BYV56" s="24"/>
      <c r="BYW56" s="24"/>
      <c r="BYX56" s="24"/>
      <c r="BYY56" s="24"/>
      <c r="BYZ56" s="24"/>
      <c r="BZA56" s="24"/>
      <c r="BZB56" s="24"/>
      <c r="BZC56" s="24"/>
      <c r="BZD56" s="24"/>
      <c r="BZE56" s="24"/>
      <c r="BZF56" s="24"/>
      <c r="BZG56" s="24"/>
      <c r="BZH56" s="24"/>
      <c r="BZI56" s="24"/>
      <c r="BZJ56" s="24"/>
      <c r="BZK56" s="24"/>
      <c r="BZL56" s="24"/>
      <c r="BZM56" s="24"/>
      <c r="BZN56" s="24"/>
      <c r="BZO56" s="24"/>
      <c r="BZP56" s="24"/>
      <c r="BZQ56" s="24"/>
      <c r="BZR56" s="24"/>
      <c r="BZS56" s="24"/>
      <c r="BZT56" s="24"/>
      <c r="BZU56" s="24"/>
      <c r="BZV56" s="24"/>
      <c r="BZW56" s="24"/>
      <c r="BZX56" s="24"/>
      <c r="BZY56" s="24"/>
      <c r="BZZ56" s="24"/>
      <c r="CAA56" s="24"/>
      <c r="CAB56" s="24"/>
      <c r="CAC56" s="24"/>
      <c r="CAD56" s="24"/>
      <c r="CAE56" s="24"/>
      <c r="CAF56" s="24"/>
      <c r="CAG56" s="24"/>
      <c r="CAH56" s="24"/>
      <c r="CAI56" s="24"/>
      <c r="CAJ56" s="24"/>
      <c r="CAK56" s="24"/>
      <c r="CAL56" s="24"/>
      <c r="CAM56" s="24"/>
      <c r="CAN56" s="24"/>
      <c r="CAO56" s="24"/>
      <c r="CAP56" s="24"/>
      <c r="CAQ56" s="24"/>
      <c r="CAR56" s="24"/>
      <c r="CAS56" s="24"/>
      <c r="CAT56" s="24"/>
      <c r="CAU56" s="24"/>
      <c r="CAV56" s="24"/>
      <c r="CAW56" s="24"/>
      <c r="CAX56" s="24"/>
      <c r="CAY56" s="24"/>
      <c r="CAZ56" s="24"/>
      <c r="CBA56" s="24"/>
      <c r="CBB56" s="24"/>
      <c r="CBC56" s="24"/>
      <c r="CBD56" s="24"/>
      <c r="CBE56" s="24"/>
      <c r="CBF56" s="24"/>
      <c r="CBG56" s="24"/>
      <c r="CBH56" s="24"/>
      <c r="CBI56" s="24"/>
      <c r="CBJ56" s="24"/>
      <c r="CBK56" s="24"/>
      <c r="CBL56" s="24"/>
      <c r="CBM56" s="24"/>
      <c r="CBN56" s="24"/>
      <c r="CBO56" s="24"/>
      <c r="CBP56" s="24"/>
      <c r="CBQ56" s="24"/>
      <c r="CBR56" s="24"/>
      <c r="CBS56" s="24"/>
      <c r="CBT56" s="24"/>
      <c r="CBU56" s="24"/>
      <c r="CBV56" s="24"/>
      <c r="CBW56" s="24"/>
      <c r="CBX56" s="24"/>
      <c r="CBY56" s="24"/>
      <c r="CBZ56" s="24"/>
      <c r="CCA56" s="24"/>
      <c r="CCB56" s="24"/>
      <c r="CCC56" s="24"/>
      <c r="CCD56" s="24"/>
      <c r="CCE56" s="24"/>
      <c r="CCF56" s="24"/>
      <c r="CCG56" s="24"/>
      <c r="CCH56" s="24"/>
      <c r="CCI56" s="24"/>
      <c r="CCJ56" s="24"/>
      <c r="CCK56" s="24"/>
      <c r="CCL56" s="24"/>
      <c r="CCM56" s="24"/>
      <c r="CCN56" s="24"/>
      <c r="CCO56" s="24"/>
      <c r="CCP56" s="24"/>
      <c r="CCQ56" s="24"/>
      <c r="CCR56" s="24"/>
      <c r="CCS56" s="24"/>
      <c r="CCT56" s="24"/>
      <c r="CCU56" s="24"/>
      <c r="CCV56" s="24"/>
      <c r="CCW56" s="24"/>
      <c r="CCX56" s="24"/>
      <c r="CCY56" s="24"/>
      <c r="CCZ56" s="24"/>
      <c r="CDA56" s="24"/>
      <c r="CDB56" s="24"/>
      <c r="CDC56" s="24"/>
      <c r="CDD56" s="24"/>
      <c r="CDE56" s="24"/>
      <c r="CDF56" s="24"/>
      <c r="CDG56" s="24"/>
      <c r="CDH56" s="24"/>
      <c r="CDI56" s="24"/>
      <c r="CDJ56" s="24"/>
      <c r="CDK56" s="24"/>
      <c r="CDL56" s="24"/>
      <c r="CDM56" s="24"/>
      <c r="CDN56" s="24"/>
      <c r="CDO56" s="24"/>
      <c r="CDP56" s="24"/>
      <c r="CDQ56" s="24"/>
      <c r="CDR56" s="24"/>
      <c r="CDS56" s="24"/>
      <c r="CDT56" s="24"/>
      <c r="CDU56" s="24"/>
      <c r="CDV56" s="24"/>
      <c r="CDW56" s="24"/>
      <c r="CDX56" s="24"/>
      <c r="CDY56" s="24"/>
      <c r="CDZ56" s="24"/>
      <c r="CEA56" s="24"/>
      <c r="CEB56" s="24"/>
      <c r="CEC56" s="24"/>
      <c r="CED56" s="24"/>
      <c r="CEE56" s="24"/>
      <c r="CEF56" s="24"/>
      <c r="CEG56" s="24"/>
      <c r="CEH56" s="24"/>
      <c r="CEI56" s="24"/>
      <c r="CEJ56" s="24"/>
      <c r="CEK56" s="24"/>
      <c r="CEL56" s="24"/>
      <c r="CEM56" s="24"/>
      <c r="CEN56" s="24"/>
      <c r="CEO56" s="24"/>
      <c r="CEP56" s="24"/>
      <c r="CEQ56" s="24"/>
      <c r="CER56" s="24"/>
      <c r="CES56" s="24"/>
      <c r="CET56" s="24"/>
      <c r="CEU56" s="24"/>
      <c r="CEV56" s="24"/>
      <c r="CEW56" s="24"/>
      <c r="CEX56" s="24"/>
      <c r="CEY56" s="24"/>
      <c r="CEZ56" s="24"/>
      <c r="CFA56" s="24"/>
      <c r="CFB56" s="24"/>
      <c r="CFC56" s="24"/>
      <c r="CFD56" s="24"/>
      <c r="CFE56" s="24"/>
      <c r="CFF56" s="24"/>
      <c r="CFG56" s="24"/>
      <c r="CFH56" s="24"/>
      <c r="CFI56" s="24"/>
      <c r="CFJ56" s="24"/>
      <c r="CFK56" s="24"/>
      <c r="CFL56" s="24"/>
      <c r="CFM56" s="24"/>
      <c r="CFN56" s="24"/>
      <c r="CFO56" s="24"/>
      <c r="CFP56" s="24"/>
      <c r="CFQ56" s="24"/>
      <c r="CFR56" s="24"/>
      <c r="CFS56" s="24"/>
      <c r="CFT56" s="24"/>
      <c r="CFU56" s="24"/>
      <c r="CFV56" s="24"/>
      <c r="CFW56" s="24"/>
      <c r="CFX56" s="24"/>
      <c r="CFY56" s="24"/>
      <c r="CFZ56" s="24"/>
      <c r="CGA56" s="24"/>
      <c r="CGB56" s="24"/>
      <c r="CGC56" s="24"/>
      <c r="CGD56" s="24"/>
      <c r="CGE56" s="24"/>
      <c r="CGF56" s="24"/>
      <c r="CGG56" s="24"/>
      <c r="CGH56" s="24"/>
      <c r="CGI56" s="24"/>
      <c r="CGJ56" s="24"/>
      <c r="CGK56" s="24"/>
      <c r="CGL56" s="24"/>
      <c r="CGM56" s="24"/>
      <c r="CGN56" s="24"/>
      <c r="CGO56" s="24"/>
      <c r="CGP56" s="24"/>
      <c r="CGQ56" s="24"/>
      <c r="CGR56" s="24"/>
      <c r="CGS56" s="24"/>
      <c r="CGT56" s="24"/>
      <c r="CGU56" s="24"/>
      <c r="CGV56" s="24"/>
      <c r="CGW56" s="24"/>
      <c r="CGX56" s="24"/>
      <c r="CGY56" s="24"/>
      <c r="CGZ56" s="24"/>
      <c r="CHA56" s="24"/>
      <c r="CHB56" s="24"/>
      <c r="CHC56" s="24"/>
      <c r="CHD56" s="24"/>
      <c r="CHE56" s="24"/>
      <c r="CHF56" s="24"/>
      <c r="CHG56" s="24"/>
      <c r="CHH56" s="24"/>
      <c r="CHI56" s="24"/>
      <c r="CHJ56" s="24"/>
      <c r="CHK56" s="24"/>
      <c r="CHL56" s="24"/>
      <c r="CHM56" s="24"/>
      <c r="CHN56" s="24"/>
      <c r="CHO56" s="24"/>
      <c r="CHP56" s="24"/>
      <c r="CHQ56" s="24"/>
      <c r="CHR56" s="24"/>
      <c r="CHS56" s="24"/>
      <c r="CHT56" s="24"/>
      <c r="CHU56" s="24"/>
      <c r="CHV56" s="24"/>
      <c r="CHW56" s="24"/>
      <c r="CHX56" s="24"/>
      <c r="CHY56" s="24"/>
      <c r="CHZ56" s="24"/>
      <c r="CIA56" s="24"/>
      <c r="CIB56" s="24"/>
      <c r="CIC56" s="24"/>
      <c r="CID56" s="24"/>
      <c r="CIE56" s="24"/>
      <c r="CIF56" s="24"/>
      <c r="CIG56" s="24"/>
      <c r="CIH56" s="24"/>
      <c r="CII56" s="24"/>
      <c r="CIJ56" s="24"/>
      <c r="CIK56" s="24"/>
      <c r="CIL56" s="24"/>
      <c r="CIM56" s="24"/>
      <c r="CIN56" s="24"/>
      <c r="CIO56" s="24"/>
      <c r="CIP56" s="24"/>
      <c r="CIQ56" s="24"/>
      <c r="CIR56" s="24"/>
      <c r="CIS56" s="24"/>
      <c r="CIT56" s="24"/>
      <c r="CIU56" s="24"/>
      <c r="CIV56" s="24"/>
      <c r="CIW56" s="24"/>
      <c r="CIX56" s="24"/>
      <c r="CIY56" s="24"/>
      <c r="CIZ56" s="24"/>
      <c r="CJA56" s="24"/>
      <c r="CJB56" s="24"/>
      <c r="CJC56" s="24"/>
      <c r="CJD56" s="24"/>
      <c r="CJE56" s="24"/>
      <c r="CJF56" s="24"/>
      <c r="CJG56" s="24"/>
      <c r="CJH56" s="24"/>
      <c r="CJI56" s="24"/>
      <c r="CJJ56" s="24"/>
      <c r="CJK56" s="24"/>
      <c r="CJL56" s="24"/>
      <c r="CJM56" s="24"/>
      <c r="CJN56" s="24"/>
      <c r="CJO56" s="24"/>
      <c r="CJP56" s="24"/>
      <c r="CJQ56" s="24"/>
      <c r="CJR56" s="24"/>
      <c r="CJS56" s="24"/>
      <c r="CJT56" s="24"/>
      <c r="CJU56" s="24"/>
      <c r="CJV56" s="24"/>
      <c r="CJW56" s="24"/>
      <c r="CJX56" s="24"/>
      <c r="CJY56" s="24"/>
      <c r="CJZ56" s="24"/>
      <c r="CKA56" s="24"/>
      <c r="CKB56" s="24"/>
      <c r="CKC56" s="24"/>
      <c r="CKD56" s="24"/>
      <c r="CKE56" s="24"/>
      <c r="CKF56" s="24"/>
      <c r="CKG56" s="24"/>
      <c r="CKH56" s="24"/>
      <c r="CKI56" s="24"/>
      <c r="CKJ56" s="24"/>
      <c r="CKK56" s="24"/>
      <c r="CKL56" s="24"/>
      <c r="CKM56" s="24"/>
      <c r="CKN56" s="24"/>
      <c r="CKO56" s="24"/>
      <c r="CKP56" s="24"/>
      <c r="CKQ56" s="24"/>
      <c r="CKR56" s="24"/>
      <c r="CKS56" s="24"/>
      <c r="CKT56" s="24"/>
      <c r="CKU56" s="24"/>
      <c r="CKV56" s="24"/>
      <c r="CKW56" s="24"/>
      <c r="CKX56" s="24"/>
      <c r="CKY56" s="24"/>
      <c r="CKZ56" s="24"/>
      <c r="CLA56" s="24"/>
      <c r="CLB56" s="24"/>
      <c r="CLC56" s="24"/>
      <c r="CLD56" s="24"/>
      <c r="CLE56" s="24"/>
      <c r="CLF56" s="24"/>
      <c r="CLG56" s="24"/>
      <c r="CLH56" s="24"/>
      <c r="CLI56" s="24"/>
      <c r="CLJ56" s="24"/>
      <c r="CLK56" s="24"/>
      <c r="CLL56" s="24"/>
      <c r="CLM56" s="24"/>
      <c r="CLN56" s="24"/>
      <c r="CLO56" s="24"/>
      <c r="CLP56" s="24"/>
      <c r="CLQ56" s="24"/>
      <c r="CLR56" s="24"/>
      <c r="CLS56" s="24"/>
      <c r="CLT56" s="24"/>
      <c r="CLU56" s="24"/>
      <c r="CLV56" s="24"/>
      <c r="CLW56" s="24"/>
      <c r="CLX56" s="24"/>
      <c r="CLY56" s="24"/>
      <c r="CLZ56" s="24"/>
      <c r="CMA56" s="24"/>
      <c r="CMB56" s="24"/>
      <c r="CMC56" s="24"/>
      <c r="CMD56" s="24"/>
      <c r="CME56" s="24"/>
      <c r="CMF56" s="24"/>
      <c r="CMG56" s="24"/>
      <c r="CMH56" s="24"/>
      <c r="CMI56" s="24"/>
      <c r="CMJ56" s="24"/>
      <c r="CMK56" s="24"/>
      <c r="CML56" s="24"/>
      <c r="CMM56" s="24"/>
      <c r="CMN56" s="24"/>
      <c r="CMO56" s="24"/>
      <c r="CMP56" s="24"/>
      <c r="CMQ56" s="24"/>
      <c r="CMR56" s="24"/>
      <c r="CMS56" s="24"/>
      <c r="CMT56" s="24"/>
      <c r="CMU56" s="24"/>
      <c r="CMV56" s="24"/>
      <c r="CMW56" s="24"/>
      <c r="CMX56" s="24"/>
      <c r="CMY56" s="24"/>
      <c r="CMZ56" s="24"/>
      <c r="CNA56" s="24"/>
      <c r="CNB56" s="24"/>
      <c r="CNC56" s="24"/>
      <c r="CND56" s="24"/>
      <c r="CNE56" s="24"/>
      <c r="CNF56" s="24"/>
      <c r="CNG56" s="24"/>
      <c r="CNH56" s="24"/>
      <c r="CNI56" s="24"/>
      <c r="CNJ56" s="24"/>
      <c r="CNK56" s="24"/>
      <c r="CNL56" s="24"/>
      <c r="CNM56" s="24"/>
      <c r="CNN56" s="24"/>
      <c r="CNO56" s="24"/>
      <c r="CNP56" s="24"/>
      <c r="CNQ56" s="24"/>
      <c r="CNR56" s="24"/>
      <c r="CNS56" s="24"/>
      <c r="CNT56" s="24"/>
      <c r="CNU56" s="24"/>
      <c r="CNV56" s="24"/>
      <c r="CNW56" s="24"/>
      <c r="CNX56" s="24"/>
      <c r="CNY56" s="24"/>
      <c r="CNZ56" s="24"/>
      <c r="COA56" s="24"/>
      <c r="COB56" s="24"/>
      <c r="COC56" s="24"/>
      <c r="COD56" s="24"/>
      <c r="COE56" s="24"/>
      <c r="COF56" s="24"/>
      <c r="COG56" s="24"/>
      <c r="COH56" s="24"/>
      <c r="COI56" s="24"/>
      <c r="COJ56" s="24"/>
      <c r="COK56" s="24"/>
      <c r="COL56" s="24"/>
      <c r="COM56" s="24"/>
      <c r="CON56" s="24"/>
      <c r="COO56" s="24"/>
      <c r="COP56" s="24"/>
      <c r="COQ56" s="24"/>
      <c r="COR56" s="24"/>
      <c r="COS56" s="24"/>
      <c r="COT56" s="24"/>
      <c r="COU56" s="24"/>
      <c r="COV56" s="24"/>
      <c r="COW56" s="24"/>
      <c r="COX56" s="24"/>
      <c r="COY56" s="24"/>
      <c r="COZ56" s="24"/>
      <c r="CPA56" s="24"/>
      <c r="CPB56" s="24"/>
      <c r="CPC56" s="24"/>
      <c r="CPD56" s="24"/>
      <c r="CPE56" s="24"/>
      <c r="CPF56" s="24"/>
      <c r="CPG56" s="24"/>
      <c r="CPH56" s="24"/>
      <c r="CPI56" s="24"/>
      <c r="CPJ56" s="24"/>
      <c r="CPK56" s="24"/>
      <c r="CPL56" s="24"/>
      <c r="CPM56" s="24"/>
      <c r="CPN56" s="24"/>
      <c r="CPO56" s="24"/>
      <c r="CPP56" s="24"/>
      <c r="CPQ56" s="24"/>
      <c r="CPR56" s="24"/>
      <c r="CPS56" s="24"/>
      <c r="CPT56" s="24"/>
      <c r="CPU56" s="24"/>
      <c r="CPV56" s="24"/>
      <c r="CPW56" s="24"/>
      <c r="CPX56" s="24"/>
      <c r="CPY56" s="24"/>
      <c r="CPZ56" s="24"/>
      <c r="CQA56" s="24"/>
      <c r="CQB56" s="24"/>
      <c r="CQC56" s="24"/>
      <c r="CQD56" s="24"/>
      <c r="CQE56" s="24"/>
      <c r="CQF56" s="24"/>
      <c r="CQG56" s="24"/>
      <c r="CQH56" s="24"/>
      <c r="CQI56" s="24"/>
      <c r="CQJ56" s="24"/>
      <c r="CQK56" s="24"/>
      <c r="CQL56" s="24"/>
      <c r="CQM56" s="24"/>
      <c r="CQN56" s="24"/>
      <c r="CQO56" s="24"/>
      <c r="CQP56" s="24"/>
      <c r="CQQ56" s="24"/>
      <c r="CQR56" s="24"/>
      <c r="CQS56" s="24"/>
      <c r="CQT56" s="24"/>
      <c r="CQU56" s="24"/>
      <c r="CQV56" s="24"/>
      <c r="CQW56" s="24"/>
      <c r="CQX56" s="24"/>
      <c r="CQY56" s="24"/>
      <c r="CQZ56" s="24"/>
      <c r="CRA56" s="24"/>
      <c r="CRB56" s="24"/>
      <c r="CRC56" s="24"/>
      <c r="CRD56" s="24"/>
      <c r="CRE56" s="24"/>
      <c r="CRF56" s="24"/>
      <c r="CRG56" s="24"/>
      <c r="CRH56" s="24"/>
      <c r="CRI56" s="24"/>
      <c r="CRJ56" s="24"/>
      <c r="CRK56" s="24"/>
      <c r="CRL56" s="24"/>
      <c r="CRM56" s="24"/>
      <c r="CRN56" s="24"/>
      <c r="CRO56" s="24"/>
      <c r="CRP56" s="24"/>
      <c r="CRQ56" s="24"/>
      <c r="CRR56" s="24"/>
      <c r="CRS56" s="24"/>
      <c r="CRT56" s="24"/>
      <c r="CRU56" s="24"/>
      <c r="CRV56" s="24"/>
      <c r="CRW56" s="24"/>
      <c r="CRX56" s="24"/>
      <c r="CRY56" s="24"/>
      <c r="CRZ56" s="24"/>
      <c r="CSA56" s="24"/>
      <c r="CSB56" s="24"/>
      <c r="CSC56" s="24"/>
      <c r="CSD56" s="24"/>
      <c r="CSE56" s="24"/>
      <c r="CSF56" s="24"/>
      <c r="CSG56" s="24"/>
      <c r="CSH56" s="24"/>
      <c r="CSI56" s="24"/>
      <c r="CSJ56" s="24"/>
      <c r="CSK56" s="24"/>
      <c r="CSL56" s="24"/>
      <c r="CSM56" s="24"/>
      <c r="CSN56" s="24"/>
      <c r="CSO56" s="24"/>
      <c r="CSP56" s="24"/>
      <c r="CSQ56" s="24"/>
      <c r="CSR56" s="24"/>
      <c r="CSS56" s="24"/>
      <c r="CST56" s="24"/>
      <c r="CSU56" s="24"/>
      <c r="CSV56" s="24"/>
      <c r="CSW56" s="24"/>
      <c r="CSX56" s="24"/>
      <c r="CSY56" s="24"/>
      <c r="CSZ56" s="24"/>
      <c r="CTA56" s="24"/>
      <c r="CTB56" s="24"/>
      <c r="CTC56" s="24"/>
      <c r="CTD56" s="24"/>
      <c r="CTE56" s="24"/>
      <c r="CTF56" s="24"/>
      <c r="CTG56" s="24"/>
      <c r="CTH56" s="24"/>
      <c r="CTI56" s="24"/>
      <c r="CTJ56" s="24"/>
      <c r="CTK56" s="24"/>
      <c r="CTL56" s="24"/>
      <c r="CTM56" s="24"/>
      <c r="CTN56" s="24"/>
      <c r="CTO56" s="24"/>
      <c r="CTP56" s="24"/>
      <c r="CTQ56" s="24"/>
      <c r="CTR56" s="24"/>
      <c r="CTS56" s="24"/>
      <c r="CTT56" s="24"/>
      <c r="CTU56" s="24"/>
      <c r="CTV56" s="24"/>
      <c r="CTW56" s="24"/>
      <c r="CTX56" s="24"/>
      <c r="CTY56" s="24"/>
      <c r="CTZ56" s="24"/>
      <c r="CUA56" s="24"/>
      <c r="CUB56" s="24"/>
      <c r="CUC56" s="24"/>
      <c r="CUD56" s="24"/>
      <c r="CUE56" s="24"/>
      <c r="CUF56" s="24"/>
      <c r="CUG56" s="24"/>
      <c r="CUH56" s="24"/>
      <c r="CUI56" s="24"/>
      <c r="CUJ56" s="24"/>
      <c r="CUK56" s="24"/>
      <c r="CUL56" s="24"/>
      <c r="CUM56" s="24"/>
      <c r="CUN56" s="24"/>
      <c r="CUO56" s="24"/>
      <c r="CUP56" s="24"/>
      <c r="CUQ56" s="24"/>
      <c r="CUR56" s="24"/>
      <c r="CUS56" s="24"/>
      <c r="CUT56" s="24"/>
      <c r="CUU56" s="24"/>
      <c r="CUV56" s="24"/>
      <c r="CUW56" s="24"/>
      <c r="CUX56" s="24"/>
      <c r="CUY56" s="24"/>
      <c r="CUZ56" s="24"/>
      <c r="CVA56" s="24"/>
      <c r="CVB56" s="24"/>
      <c r="CVC56" s="24"/>
      <c r="CVD56" s="24"/>
      <c r="CVE56" s="24"/>
      <c r="CVF56" s="24"/>
      <c r="CVG56" s="24"/>
      <c r="CVH56" s="24"/>
      <c r="CVI56" s="24"/>
      <c r="CVJ56" s="24"/>
      <c r="CVK56" s="24"/>
      <c r="CVL56" s="24"/>
      <c r="CVM56" s="24"/>
      <c r="CVN56" s="24"/>
      <c r="CVO56" s="24"/>
      <c r="CVP56" s="24"/>
      <c r="CVQ56" s="24"/>
      <c r="CVR56" s="24"/>
      <c r="CVS56" s="24"/>
      <c r="CVT56" s="24"/>
      <c r="CVU56" s="24"/>
      <c r="CVV56" s="24"/>
      <c r="CVW56" s="24"/>
      <c r="CVX56" s="24"/>
      <c r="CVY56" s="24"/>
      <c r="CVZ56" s="24"/>
      <c r="CWA56" s="24"/>
      <c r="CWB56" s="24"/>
      <c r="CWC56" s="24"/>
      <c r="CWD56" s="24"/>
      <c r="CWE56" s="24"/>
      <c r="CWF56" s="24"/>
      <c r="CWG56" s="24"/>
      <c r="CWH56" s="24"/>
      <c r="CWI56" s="24"/>
      <c r="CWJ56" s="24"/>
      <c r="CWK56" s="24"/>
      <c r="CWL56" s="24"/>
      <c r="CWM56" s="24"/>
      <c r="CWN56" s="24"/>
      <c r="CWO56" s="24"/>
      <c r="CWP56" s="24"/>
      <c r="CWQ56" s="24"/>
      <c r="CWR56" s="24"/>
      <c r="CWS56" s="24"/>
      <c r="CWT56" s="24"/>
      <c r="CWU56" s="24"/>
      <c r="CWV56" s="24"/>
      <c r="CWW56" s="24"/>
      <c r="CWX56" s="24"/>
      <c r="CWY56" s="24"/>
      <c r="CWZ56" s="24"/>
      <c r="CXA56" s="24"/>
      <c r="CXB56" s="24"/>
      <c r="CXC56" s="24"/>
      <c r="CXD56" s="24"/>
      <c r="CXE56" s="24"/>
      <c r="CXF56" s="24"/>
      <c r="CXG56" s="24"/>
      <c r="CXH56" s="24"/>
      <c r="CXI56" s="24"/>
      <c r="CXJ56" s="24"/>
      <c r="CXK56" s="24"/>
      <c r="CXL56" s="24"/>
      <c r="CXM56" s="24"/>
      <c r="CXN56" s="24"/>
      <c r="CXO56" s="24"/>
      <c r="CXP56" s="24"/>
      <c r="CXQ56" s="24"/>
      <c r="CXR56" s="24"/>
      <c r="CXS56" s="24"/>
      <c r="CXT56" s="24"/>
      <c r="CXU56" s="24"/>
      <c r="CXV56" s="24"/>
      <c r="CXW56" s="24"/>
      <c r="CXX56" s="24"/>
      <c r="CXY56" s="24"/>
      <c r="CXZ56" s="24"/>
      <c r="CYA56" s="24"/>
      <c r="CYB56" s="24"/>
      <c r="CYC56" s="24"/>
      <c r="CYD56" s="24"/>
      <c r="CYE56" s="24"/>
      <c r="CYF56" s="24"/>
      <c r="CYG56" s="24"/>
      <c r="CYH56" s="24"/>
      <c r="CYI56" s="24"/>
      <c r="CYJ56" s="24"/>
      <c r="CYK56" s="24"/>
      <c r="CYL56" s="24"/>
      <c r="CYM56" s="24"/>
      <c r="CYN56" s="24"/>
      <c r="CYO56" s="24"/>
      <c r="CYP56" s="24"/>
      <c r="CYQ56" s="24"/>
      <c r="CYR56" s="24"/>
      <c r="CYS56" s="24"/>
      <c r="CYT56" s="24"/>
      <c r="CYU56" s="24"/>
      <c r="CYV56" s="24"/>
      <c r="CYW56" s="24"/>
      <c r="CYX56" s="24"/>
      <c r="CYY56" s="24"/>
      <c r="CYZ56" s="24"/>
      <c r="CZA56" s="24"/>
      <c r="CZB56" s="24"/>
      <c r="CZC56" s="24"/>
      <c r="CZD56" s="24"/>
      <c r="CZE56" s="24"/>
      <c r="CZF56" s="24"/>
      <c r="CZG56" s="24"/>
      <c r="CZH56" s="24"/>
      <c r="CZI56" s="24"/>
      <c r="CZJ56" s="24"/>
      <c r="CZK56" s="24"/>
      <c r="CZL56" s="24"/>
      <c r="CZM56" s="24"/>
      <c r="CZN56" s="24"/>
      <c r="CZO56" s="24"/>
      <c r="CZP56" s="24"/>
      <c r="CZQ56" s="24"/>
      <c r="CZR56" s="24"/>
      <c r="CZS56" s="24"/>
      <c r="CZT56" s="24"/>
      <c r="CZU56" s="24"/>
      <c r="CZV56" s="24"/>
      <c r="CZW56" s="24"/>
      <c r="CZX56" s="24"/>
      <c r="CZY56" s="24"/>
      <c r="CZZ56" s="24"/>
      <c r="DAA56" s="24"/>
      <c r="DAB56" s="24"/>
      <c r="DAC56" s="24"/>
      <c r="DAD56" s="24"/>
      <c r="DAE56" s="24"/>
      <c r="DAF56" s="24"/>
      <c r="DAG56" s="24"/>
      <c r="DAH56" s="24"/>
      <c r="DAI56" s="24"/>
      <c r="DAJ56" s="24"/>
      <c r="DAK56" s="24"/>
      <c r="DAL56" s="24"/>
      <c r="DAM56" s="24"/>
      <c r="DAN56" s="24"/>
      <c r="DAO56" s="24"/>
      <c r="DAP56" s="24"/>
      <c r="DAQ56" s="24"/>
      <c r="DAR56" s="24"/>
      <c r="DAS56" s="24"/>
      <c r="DAT56" s="24"/>
      <c r="DAU56" s="24"/>
      <c r="DAV56" s="24"/>
      <c r="DAW56" s="24"/>
      <c r="DAX56" s="24"/>
      <c r="DAY56" s="24"/>
      <c r="DAZ56" s="24"/>
      <c r="DBA56" s="24"/>
      <c r="DBB56" s="24"/>
      <c r="DBC56" s="24"/>
      <c r="DBD56" s="24"/>
      <c r="DBE56" s="24"/>
      <c r="DBF56" s="24"/>
      <c r="DBG56" s="24"/>
      <c r="DBH56" s="24"/>
      <c r="DBI56" s="24"/>
      <c r="DBJ56" s="24"/>
      <c r="DBK56" s="24"/>
      <c r="DBL56" s="24"/>
      <c r="DBM56" s="24"/>
      <c r="DBN56" s="24"/>
      <c r="DBO56" s="24"/>
      <c r="DBP56" s="24"/>
      <c r="DBQ56" s="24"/>
      <c r="DBR56" s="24"/>
      <c r="DBS56" s="24"/>
      <c r="DBT56" s="24"/>
      <c r="DBU56" s="24"/>
      <c r="DBV56" s="24"/>
      <c r="DBW56" s="24"/>
      <c r="DBX56" s="24"/>
      <c r="DBY56" s="24"/>
      <c r="DBZ56" s="24"/>
      <c r="DCA56" s="24"/>
      <c r="DCB56" s="24"/>
      <c r="DCC56" s="24"/>
      <c r="DCD56" s="24"/>
      <c r="DCE56" s="24"/>
      <c r="DCF56" s="24"/>
      <c r="DCG56" s="24"/>
      <c r="DCH56" s="24"/>
      <c r="DCI56" s="24"/>
      <c r="DCJ56" s="24"/>
      <c r="DCK56" s="24"/>
      <c r="DCL56" s="24"/>
      <c r="DCM56" s="24"/>
      <c r="DCN56" s="24"/>
      <c r="DCO56" s="24"/>
      <c r="DCP56" s="24"/>
      <c r="DCQ56" s="24"/>
      <c r="DCR56" s="24"/>
      <c r="DCS56" s="24"/>
      <c r="DCT56" s="24"/>
      <c r="DCU56" s="24"/>
      <c r="DCV56" s="24"/>
      <c r="DCW56" s="24"/>
      <c r="DCX56" s="24"/>
      <c r="DCY56" s="24"/>
      <c r="DCZ56" s="24"/>
      <c r="DDA56" s="24"/>
      <c r="DDB56" s="24"/>
      <c r="DDC56" s="24"/>
      <c r="DDD56" s="24"/>
      <c r="DDE56" s="24"/>
      <c r="DDF56" s="24"/>
      <c r="DDG56" s="24"/>
      <c r="DDH56" s="24"/>
      <c r="DDI56" s="24"/>
      <c r="DDJ56" s="24"/>
      <c r="DDK56" s="24"/>
      <c r="DDL56" s="24"/>
      <c r="DDM56" s="24"/>
      <c r="DDN56" s="24"/>
      <c r="DDO56" s="24"/>
      <c r="DDP56" s="24"/>
      <c r="DDQ56" s="24"/>
      <c r="DDR56" s="24"/>
      <c r="DDS56" s="24"/>
      <c r="DDT56" s="24"/>
      <c r="DDU56" s="24"/>
      <c r="DDV56" s="24"/>
      <c r="DDW56" s="24"/>
      <c r="DDX56" s="24"/>
      <c r="DDY56" s="24"/>
      <c r="DDZ56" s="24"/>
      <c r="DEA56" s="24"/>
      <c r="DEB56" s="24"/>
      <c r="DEC56" s="24"/>
      <c r="DED56" s="24"/>
      <c r="DEE56" s="24"/>
      <c r="DEF56" s="24"/>
      <c r="DEG56" s="24"/>
      <c r="DEH56" s="24"/>
      <c r="DEI56" s="24"/>
      <c r="DEJ56" s="24"/>
      <c r="DEK56" s="24"/>
      <c r="DEL56" s="24"/>
      <c r="DEM56" s="24"/>
      <c r="DEN56" s="24"/>
      <c r="DEO56" s="24"/>
      <c r="DEP56" s="24"/>
      <c r="DEQ56" s="24"/>
      <c r="DER56" s="24"/>
      <c r="DES56" s="24"/>
      <c r="DET56" s="24"/>
      <c r="DEU56" s="24"/>
      <c r="DEV56" s="24"/>
      <c r="DEW56" s="24"/>
      <c r="DEX56" s="24"/>
      <c r="DEY56" s="24"/>
      <c r="DEZ56" s="24"/>
      <c r="DFA56" s="24"/>
      <c r="DFB56" s="24"/>
      <c r="DFC56" s="24"/>
      <c r="DFD56" s="24"/>
      <c r="DFE56" s="24"/>
      <c r="DFF56" s="24"/>
      <c r="DFG56" s="24"/>
      <c r="DFH56" s="24"/>
      <c r="DFI56" s="24"/>
      <c r="DFJ56" s="24"/>
      <c r="DFK56" s="24"/>
      <c r="DFL56" s="24"/>
      <c r="DFM56" s="24"/>
      <c r="DFN56" s="24"/>
      <c r="DFO56" s="24"/>
      <c r="DFP56" s="24"/>
      <c r="DFQ56" s="24"/>
      <c r="DFR56" s="24"/>
      <c r="DFS56" s="24"/>
      <c r="DFT56" s="24"/>
      <c r="DFU56" s="24"/>
      <c r="DFV56" s="24"/>
      <c r="DFW56" s="24"/>
      <c r="DFX56" s="24"/>
      <c r="DFY56" s="24"/>
      <c r="DFZ56" s="24"/>
      <c r="DGA56" s="24"/>
      <c r="DGB56" s="24"/>
      <c r="DGC56" s="24"/>
      <c r="DGD56" s="24"/>
      <c r="DGE56" s="24"/>
      <c r="DGF56" s="24"/>
      <c r="DGG56" s="24"/>
      <c r="DGH56" s="24"/>
      <c r="DGI56" s="24"/>
      <c r="DGJ56" s="24"/>
      <c r="DGK56" s="24"/>
      <c r="DGL56" s="24"/>
      <c r="DGM56" s="24"/>
      <c r="DGN56" s="24"/>
      <c r="DGO56" s="24"/>
      <c r="DGP56" s="24"/>
      <c r="DGQ56" s="24"/>
      <c r="DGR56" s="24"/>
      <c r="DGS56" s="24"/>
      <c r="DGT56" s="24"/>
      <c r="DGU56" s="24"/>
      <c r="DGV56" s="24"/>
      <c r="DGW56" s="24"/>
      <c r="DGX56" s="24"/>
      <c r="DGY56" s="24"/>
      <c r="DGZ56" s="24"/>
      <c r="DHA56" s="24"/>
      <c r="DHB56" s="24"/>
      <c r="DHC56" s="24"/>
      <c r="DHD56" s="24"/>
      <c r="DHE56" s="24"/>
      <c r="DHF56" s="24"/>
      <c r="DHG56" s="24"/>
      <c r="DHH56" s="24"/>
      <c r="DHI56" s="24"/>
      <c r="DHJ56" s="24"/>
      <c r="DHK56" s="24"/>
      <c r="DHL56" s="24"/>
      <c r="DHM56" s="24"/>
      <c r="DHN56" s="24"/>
      <c r="DHO56" s="24"/>
      <c r="DHP56" s="24"/>
      <c r="DHQ56" s="24"/>
      <c r="DHR56" s="24"/>
      <c r="DHS56" s="24"/>
      <c r="DHT56" s="24"/>
      <c r="DHU56" s="24"/>
      <c r="DHV56" s="24"/>
      <c r="DHW56" s="24"/>
      <c r="DHX56" s="24"/>
      <c r="DHY56" s="24"/>
      <c r="DHZ56" s="24"/>
      <c r="DIA56" s="24"/>
      <c r="DIB56" s="24"/>
      <c r="DIC56" s="24"/>
      <c r="DID56" s="24"/>
      <c r="DIE56" s="24"/>
      <c r="DIF56" s="24"/>
      <c r="DIG56" s="24"/>
      <c r="DIH56" s="24"/>
      <c r="DII56" s="24"/>
      <c r="DIJ56" s="24"/>
      <c r="DIK56" s="24"/>
      <c r="DIL56" s="24"/>
      <c r="DIM56" s="24"/>
      <c r="DIN56" s="24"/>
      <c r="DIO56" s="24"/>
      <c r="DIP56" s="24"/>
      <c r="DIQ56" s="24"/>
      <c r="DIR56" s="24"/>
      <c r="DIS56" s="24"/>
      <c r="DIT56" s="24"/>
      <c r="DIU56" s="24"/>
      <c r="DIV56" s="24"/>
      <c r="DIW56" s="24"/>
      <c r="DIX56" s="24"/>
      <c r="DIY56" s="24"/>
      <c r="DIZ56" s="24"/>
      <c r="DJA56" s="24"/>
      <c r="DJB56" s="24"/>
      <c r="DJC56" s="24"/>
      <c r="DJD56" s="24"/>
      <c r="DJE56" s="24"/>
      <c r="DJF56" s="24"/>
      <c r="DJG56" s="24"/>
      <c r="DJH56" s="24"/>
      <c r="DJI56" s="24"/>
      <c r="DJJ56" s="24"/>
      <c r="DJK56" s="24"/>
      <c r="DJL56" s="24"/>
      <c r="DJM56" s="24"/>
      <c r="DJN56" s="24"/>
      <c r="DJO56" s="24"/>
      <c r="DJP56" s="24"/>
      <c r="DJQ56" s="24"/>
      <c r="DJR56" s="24"/>
      <c r="DJS56" s="24"/>
      <c r="DJT56" s="24"/>
      <c r="DJU56" s="24"/>
      <c r="DJV56" s="24"/>
      <c r="DJW56" s="24"/>
      <c r="DJX56" s="24"/>
      <c r="DJY56" s="24"/>
      <c r="DJZ56" s="24"/>
      <c r="DKA56" s="24"/>
      <c r="DKB56" s="24"/>
      <c r="DKC56" s="24"/>
      <c r="DKD56" s="24"/>
      <c r="DKE56" s="24"/>
      <c r="DKF56" s="24"/>
      <c r="DKG56" s="24"/>
      <c r="DKH56" s="24"/>
      <c r="DKI56" s="24"/>
      <c r="DKJ56" s="24"/>
      <c r="DKK56" s="24"/>
      <c r="DKL56" s="24"/>
      <c r="DKM56" s="24"/>
      <c r="DKN56" s="24"/>
      <c r="DKO56" s="24"/>
      <c r="DKP56" s="24"/>
      <c r="DKQ56" s="24"/>
      <c r="DKR56" s="24"/>
      <c r="DKS56" s="24"/>
      <c r="DKT56" s="24"/>
      <c r="DKU56" s="24"/>
      <c r="DKV56" s="24"/>
      <c r="DKW56" s="24"/>
      <c r="DKX56" s="24"/>
      <c r="DKY56" s="24"/>
      <c r="DKZ56" s="24"/>
      <c r="DLA56" s="24"/>
      <c r="DLB56" s="24"/>
      <c r="DLC56" s="24"/>
      <c r="DLD56" s="24"/>
      <c r="DLE56" s="24"/>
      <c r="DLF56" s="24"/>
      <c r="DLG56" s="24"/>
      <c r="DLH56" s="24"/>
      <c r="DLI56" s="24"/>
      <c r="DLJ56" s="24"/>
      <c r="DLK56" s="24"/>
      <c r="DLL56" s="24"/>
      <c r="DLM56" s="24"/>
      <c r="DLN56" s="24"/>
      <c r="DLO56" s="24"/>
      <c r="DLP56" s="24"/>
      <c r="DLQ56" s="24"/>
      <c r="DLR56" s="24"/>
      <c r="DLS56" s="24"/>
      <c r="DLT56" s="24"/>
      <c r="DLU56" s="24"/>
      <c r="DLV56" s="24"/>
      <c r="DLW56" s="24"/>
      <c r="DLX56" s="24"/>
      <c r="DLY56" s="24"/>
      <c r="DLZ56" s="24"/>
      <c r="DMA56" s="24"/>
      <c r="DMB56" s="24"/>
      <c r="DMC56" s="24"/>
      <c r="DMD56" s="24"/>
      <c r="DME56" s="24"/>
      <c r="DMF56" s="24"/>
      <c r="DMG56" s="24"/>
      <c r="DMH56" s="24"/>
      <c r="DMI56" s="24"/>
      <c r="DMJ56" s="24"/>
      <c r="DMK56" s="24"/>
      <c r="DML56" s="24"/>
      <c r="DMM56" s="24"/>
      <c r="DMN56" s="24"/>
      <c r="DMO56" s="24"/>
      <c r="DMP56" s="24"/>
      <c r="DMQ56" s="24"/>
      <c r="DMR56" s="24"/>
      <c r="DMS56" s="24"/>
      <c r="DMT56" s="24"/>
      <c r="DMU56" s="24"/>
      <c r="DMV56" s="24"/>
      <c r="DMW56" s="24"/>
      <c r="DMX56" s="24"/>
      <c r="DMY56" s="24"/>
      <c r="DMZ56" s="24"/>
      <c r="DNA56" s="24"/>
      <c r="DNB56" s="24"/>
      <c r="DNC56" s="24"/>
      <c r="DND56" s="24"/>
      <c r="DNE56" s="24"/>
      <c r="DNF56" s="24"/>
      <c r="DNG56" s="24"/>
      <c r="DNH56" s="24"/>
      <c r="DNI56" s="24"/>
      <c r="DNJ56" s="24"/>
      <c r="DNK56" s="24"/>
      <c r="DNL56" s="24"/>
      <c r="DNM56" s="24"/>
      <c r="DNN56" s="24"/>
      <c r="DNO56" s="24"/>
      <c r="DNP56" s="24"/>
      <c r="DNQ56" s="24"/>
      <c r="DNR56" s="24"/>
      <c r="DNS56" s="24"/>
      <c r="DNT56" s="24"/>
      <c r="DNU56" s="24"/>
      <c r="DNV56" s="24"/>
      <c r="DNW56" s="24"/>
      <c r="DNX56" s="24"/>
      <c r="DNY56" s="24"/>
      <c r="DNZ56" s="24"/>
      <c r="DOA56" s="24"/>
      <c r="DOB56" s="24"/>
      <c r="DOC56" s="24"/>
      <c r="DOD56" s="24"/>
      <c r="DOE56" s="24"/>
      <c r="DOF56" s="24"/>
      <c r="DOG56" s="24"/>
      <c r="DOH56" s="24"/>
      <c r="DOI56" s="24"/>
      <c r="DOJ56" s="24"/>
      <c r="DOK56" s="24"/>
      <c r="DOL56" s="24"/>
      <c r="DOM56" s="24"/>
      <c r="DON56" s="24"/>
      <c r="DOO56" s="24"/>
      <c r="DOP56" s="24"/>
      <c r="DOQ56" s="24"/>
      <c r="DOR56" s="24"/>
      <c r="DOS56" s="24"/>
      <c r="DOT56" s="24"/>
      <c r="DOU56" s="24"/>
      <c r="DOV56" s="24"/>
      <c r="DOW56" s="24"/>
      <c r="DOX56" s="24"/>
      <c r="DOY56" s="24"/>
      <c r="DOZ56" s="24"/>
      <c r="DPA56" s="24"/>
      <c r="DPB56" s="24"/>
      <c r="DPC56" s="24"/>
      <c r="DPD56" s="24"/>
      <c r="DPE56" s="24"/>
      <c r="DPF56" s="24"/>
      <c r="DPG56" s="24"/>
      <c r="DPH56" s="24"/>
      <c r="DPI56" s="24"/>
      <c r="DPJ56" s="24"/>
      <c r="DPK56" s="24"/>
      <c r="DPL56" s="24"/>
      <c r="DPM56" s="24"/>
      <c r="DPN56" s="24"/>
      <c r="DPO56" s="24"/>
      <c r="DPP56" s="24"/>
      <c r="DPQ56" s="24"/>
      <c r="DPR56" s="24"/>
      <c r="DPS56" s="24"/>
      <c r="DPT56" s="24"/>
      <c r="DPU56" s="24"/>
      <c r="DPV56" s="24"/>
      <c r="DPW56" s="24"/>
      <c r="DPX56" s="24"/>
      <c r="DPY56" s="24"/>
      <c r="DPZ56" s="24"/>
      <c r="DQA56" s="24"/>
      <c r="DQB56" s="24"/>
      <c r="DQC56" s="24"/>
      <c r="DQD56" s="24"/>
      <c r="DQE56" s="24"/>
      <c r="DQF56" s="24"/>
      <c r="DQG56" s="24"/>
      <c r="DQH56" s="24"/>
      <c r="DQI56" s="24"/>
      <c r="DQJ56" s="24"/>
      <c r="DQK56" s="24"/>
      <c r="DQL56" s="24"/>
      <c r="DQM56" s="24"/>
      <c r="DQN56" s="24"/>
      <c r="DQO56" s="24"/>
      <c r="DQP56" s="24"/>
      <c r="DQQ56" s="24"/>
      <c r="DQR56" s="24"/>
      <c r="DQS56" s="24"/>
      <c r="DQT56" s="24"/>
      <c r="DQU56" s="24"/>
      <c r="DQV56" s="24"/>
      <c r="DQW56" s="24"/>
      <c r="DQX56" s="24"/>
      <c r="DQY56" s="24"/>
      <c r="DQZ56" s="24"/>
      <c r="DRA56" s="24"/>
      <c r="DRB56" s="24"/>
      <c r="DRC56" s="24"/>
      <c r="DRD56" s="24"/>
      <c r="DRE56" s="24"/>
      <c r="DRF56" s="24"/>
      <c r="DRG56" s="24"/>
      <c r="DRH56" s="24"/>
      <c r="DRI56" s="24"/>
      <c r="DRJ56" s="24"/>
      <c r="DRK56" s="24"/>
      <c r="DRL56" s="24"/>
      <c r="DRM56" s="24"/>
      <c r="DRN56" s="24"/>
      <c r="DRO56" s="24"/>
      <c r="DRP56" s="24"/>
      <c r="DRQ56" s="24"/>
      <c r="DRR56" s="24"/>
      <c r="DRS56" s="24"/>
      <c r="DRT56" s="24"/>
      <c r="DRU56" s="24"/>
      <c r="DRV56" s="24"/>
      <c r="DRW56" s="24"/>
      <c r="DRX56" s="24"/>
      <c r="DRY56" s="24"/>
      <c r="DRZ56" s="24"/>
      <c r="DSA56" s="24"/>
      <c r="DSB56" s="24"/>
      <c r="DSC56" s="24"/>
      <c r="DSD56" s="24"/>
      <c r="DSE56" s="24"/>
      <c r="DSF56" s="24"/>
      <c r="DSG56" s="24"/>
      <c r="DSH56" s="24"/>
      <c r="DSI56" s="24"/>
      <c r="DSJ56" s="24"/>
      <c r="DSK56" s="24"/>
      <c r="DSL56" s="24"/>
      <c r="DSM56" s="24"/>
      <c r="DSN56" s="24"/>
      <c r="DSO56" s="24"/>
      <c r="DSP56" s="24"/>
      <c r="DSQ56" s="24"/>
      <c r="DSR56" s="24"/>
      <c r="DSS56" s="24"/>
      <c r="DST56" s="24"/>
      <c r="DSU56" s="24"/>
      <c r="DSV56" s="24"/>
      <c r="DSW56" s="24"/>
      <c r="DSX56" s="24"/>
      <c r="DSY56" s="24"/>
      <c r="DSZ56" s="24"/>
      <c r="DTA56" s="24"/>
      <c r="DTB56" s="24"/>
      <c r="DTC56" s="24"/>
      <c r="DTD56" s="24"/>
      <c r="DTE56" s="24"/>
      <c r="DTF56" s="24"/>
      <c r="DTG56" s="24"/>
      <c r="DTH56" s="24"/>
      <c r="DTI56" s="24"/>
      <c r="DTJ56" s="24"/>
      <c r="DTK56" s="24"/>
      <c r="DTL56" s="24"/>
      <c r="DTM56" s="24"/>
      <c r="DTN56" s="24"/>
      <c r="DTO56" s="24"/>
      <c r="DTP56" s="24"/>
      <c r="DTQ56" s="24"/>
      <c r="DTR56" s="24"/>
      <c r="DTS56" s="24"/>
      <c r="DTT56" s="24"/>
      <c r="DTU56" s="24"/>
      <c r="DTV56" s="24"/>
      <c r="DTW56" s="24"/>
      <c r="DTX56" s="24"/>
      <c r="DTY56" s="24"/>
      <c r="DTZ56" s="24"/>
      <c r="DUA56" s="24"/>
      <c r="DUB56" s="24"/>
      <c r="DUC56" s="24"/>
      <c r="DUD56" s="24"/>
      <c r="DUE56" s="24"/>
      <c r="DUF56" s="24"/>
      <c r="DUG56" s="24"/>
      <c r="DUH56" s="24"/>
      <c r="DUI56" s="24"/>
      <c r="DUJ56" s="24"/>
      <c r="DUK56" s="24"/>
      <c r="DUL56" s="24"/>
      <c r="DUM56" s="24"/>
      <c r="DUN56" s="24"/>
      <c r="DUO56" s="24"/>
      <c r="DUP56" s="24"/>
      <c r="DUQ56" s="24"/>
      <c r="DUR56" s="24"/>
      <c r="DUS56" s="24"/>
      <c r="DUT56" s="24"/>
      <c r="DUU56" s="24"/>
      <c r="DUV56" s="24"/>
      <c r="DUW56" s="24"/>
      <c r="DUX56" s="24"/>
      <c r="DUY56" s="24"/>
      <c r="DUZ56" s="24"/>
      <c r="DVA56" s="24"/>
      <c r="DVB56" s="24"/>
      <c r="DVC56" s="24"/>
      <c r="DVD56" s="24"/>
      <c r="DVE56" s="24"/>
      <c r="DVF56" s="24"/>
      <c r="DVG56" s="24"/>
      <c r="DVH56" s="24"/>
      <c r="DVI56" s="24"/>
      <c r="DVJ56" s="24"/>
      <c r="DVK56" s="24"/>
      <c r="DVL56" s="24"/>
      <c r="DVM56" s="24"/>
      <c r="DVN56" s="24"/>
      <c r="DVO56" s="24"/>
      <c r="DVP56" s="24"/>
      <c r="DVQ56" s="24"/>
      <c r="DVR56" s="24"/>
      <c r="DVS56" s="24"/>
      <c r="DVT56" s="24"/>
      <c r="DVU56" s="24"/>
      <c r="DVV56" s="24"/>
      <c r="DVW56" s="24"/>
      <c r="DVX56" s="24"/>
      <c r="DVY56" s="24"/>
      <c r="DVZ56" s="24"/>
      <c r="DWA56" s="24"/>
      <c r="DWB56" s="24"/>
      <c r="DWC56" s="24"/>
      <c r="DWD56" s="24"/>
      <c r="DWE56" s="24"/>
      <c r="DWF56" s="24"/>
      <c r="DWG56" s="24"/>
      <c r="DWH56" s="24"/>
      <c r="DWI56" s="24"/>
      <c r="DWJ56" s="24"/>
      <c r="DWK56" s="24"/>
      <c r="DWL56" s="24"/>
      <c r="DWM56" s="24"/>
      <c r="DWN56" s="24"/>
      <c r="DWO56" s="24"/>
      <c r="DWP56" s="24"/>
      <c r="DWQ56" s="24"/>
      <c r="DWR56" s="24"/>
      <c r="DWS56" s="24"/>
      <c r="DWT56" s="24"/>
      <c r="DWU56" s="24"/>
      <c r="DWV56" s="24"/>
      <c r="DWW56" s="24"/>
      <c r="DWX56" s="24"/>
      <c r="DWY56" s="24"/>
      <c r="DWZ56" s="24"/>
      <c r="DXA56" s="24"/>
      <c r="DXB56" s="24"/>
      <c r="DXC56" s="24"/>
      <c r="DXD56" s="24"/>
      <c r="DXE56" s="24"/>
      <c r="DXF56" s="24"/>
      <c r="DXG56" s="24"/>
      <c r="DXH56" s="24"/>
      <c r="DXI56" s="24"/>
      <c r="DXJ56" s="24"/>
      <c r="DXK56" s="24"/>
      <c r="DXL56" s="24"/>
      <c r="DXM56" s="24"/>
      <c r="DXN56" s="24"/>
      <c r="DXO56" s="24"/>
      <c r="DXP56" s="24"/>
      <c r="DXQ56" s="24"/>
      <c r="DXR56" s="24"/>
      <c r="DXS56" s="24"/>
      <c r="DXT56" s="24"/>
      <c r="DXU56" s="24"/>
      <c r="DXV56" s="24"/>
      <c r="DXW56" s="24"/>
      <c r="DXX56" s="24"/>
      <c r="DXY56" s="24"/>
      <c r="DXZ56" s="24"/>
      <c r="DYA56" s="24"/>
      <c r="DYB56" s="24"/>
      <c r="DYC56" s="24"/>
      <c r="DYD56" s="24"/>
      <c r="DYE56" s="24"/>
      <c r="DYF56" s="24"/>
      <c r="DYG56" s="24"/>
      <c r="DYH56" s="24"/>
      <c r="DYI56" s="24"/>
      <c r="DYJ56" s="24"/>
      <c r="DYK56" s="24"/>
      <c r="DYL56" s="24"/>
      <c r="DYM56" s="24"/>
      <c r="DYN56" s="24"/>
      <c r="DYO56" s="24"/>
      <c r="DYP56" s="24"/>
      <c r="DYQ56" s="24"/>
      <c r="DYR56" s="24"/>
      <c r="DYS56" s="24"/>
      <c r="DYT56" s="24"/>
      <c r="DYU56" s="24"/>
      <c r="DYV56" s="24"/>
      <c r="DYW56" s="24"/>
      <c r="DYX56" s="24"/>
      <c r="DYY56" s="24"/>
      <c r="DYZ56" s="24"/>
      <c r="DZA56" s="24"/>
      <c r="DZB56" s="24"/>
      <c r="DZC56" s="24"/>
      <c r="DZD56" s="24"/>
      <c r="DZE56" s="24"/>
      <c r="DZF56" s="24"/>
      <c r="DZG56" s="24"/>
      <c r="DZH56" s="24"/>
      <c r="DZI56" s="24"/>
      <c r="DZJ56" s="24"/>
      <c r="DZK56" s="24"/>
      <c r="DZL56" s="24"/>
      <c r="DZM56" s="24"/>
      <c r="DZN56" s="24"/>
      <c r="DZO56" s="24"/>
      <c r="DZP56" s="24"/>
      <c r="DZQ56" s="24"/>
      <c r="DZR56" s="24"/>
      <c r="DZS56" s="24"/>
      <c r="DZT56" s="24"/>
      <c r="DZU56" s="24"/>
      <c r="DZV56" s="24"/>
      <c r="DZW56" s="24"/>
      <c r="DZX56" s="24"/>
      <c r="DZY56" s="24"/>
      <c r="DZZ56" s="24"/>
      <c r="EAA56" s="24"/>
      <c r="EAB56" s="24"/>
      <c r="EAC56" s="24"/>
      <c r="EAD56" s="24"/>
      <c r="EAE56" s="24"/>
      <c r="EAF56" s="24"/>
      <c r="EAG56" s="24"/>
      <c r="EAH56" s="24"/>
      <c r="EAI56" s="24"/>
      <c r="EAJ56" s="24"/>
      <c r="EAK56" s="24"/>
      <c r="EAL56" s="24"/>
      <c r="EAM56" s="24"/>
      <c r="EAN56" s="24"/>
      <c r="EAO56" s="24"/>
      <c r="EAP56" s="24"/>
      <c r="EAQ56" s="24"/>
      <c r="EAR56" s="24"/>
      <c r="EAS56" s="24"/>
      <c r="EAT56" s="24"/>
      <c r="EAU56" s="24"/>
      <c r="EAV56" s="24"/>
      <c r="EAW56" s="24"/>
      <c r="EAX56" s="24"/>
      <c r="EAY56" s="24"/>
      <c r="EAZ56" s="24"/>
      <c r="EBA56" s="24"/>
      <c r="EBB56" s="24"/>
      <c r="EBC56" s="24"/>
      <c r="EBD56" s="24"/>
      <c r="EBE56" s="24"/>
      <c r="EBF56" s="24"/>
      <c r="EBG56" s="24"/>
      <c r="EBH56" s="24"/>
      <c r="EBI56" s="24"/>
      <c r="EBJ56" s="24"/>
      <c r="EBK56" s="24"/>
      <c r="EBL56" s="24"/>
      <c r="EBM56" s="24"/>
      <c r="EBN56" s="24"/>
      <c r="EBO56" s="24"/>
      <c r="EBP56" s="24"/>
      <c r="EBQ56" s="24"/>
      <c r="EBR56" s="24"/>
      <c r="EBS56" s="24"/>
      <c r="EBT56" s="24"/>
      <c r="EBU56" s="24"/>
      <c r="EBV56" s="24"/>
      <c r="EBW56" s="24"/>
      <c r="EBX56" s="24"/>
      <c r="EBY56" s="24"/>
      <c r="EBZ56" s="24"/>
      <c r="ECA56" s="24"/>
      <c r="ECB56" s="24"/>
      <c r="ECC56" s="24"/>
      <c r="ECD56" s="24"/>
      <c r="ECE56" s="24"/>
      <c r="ECF56" s="24"/>
      <c r="ECG56" s="24"/>
      <c r="ECH56" s="24"/>
      <c r="ECI56" s="24"/>
      <c r="ECJ56" s="24"/>
      <c r="ECK56" s="24"/>
      <c r="ECL56" s="24"/>
      <c r="ECM56" s="24"/>
      <c r="ECN56" s="24"/>
      <c r="ECO56" s="24"/>
      <c r="ECP56" s="24"/>
      <c r="ECQ56" s="24"/>
      <c r="ECR56" s="24"/>
      <c r="ECS56" s="24"/>
      <c r="ECT56" s="24"/>
      <c r="ECU56" s="24"/>
      <c r="ECV56" s="24"/>
      <c r="ECW56" s="24"/>
      <c r="ECX56" s="24"/>
      <c r="ECY56" s="24"/>
      <c r="ECZ56" s="24"/>
      <c r="EDA56" s="24"/>
      <c r="EDB56" s="24"/>
      <c r="EDC56" s="24"/>
      <c r="EDD56" s="24"/>
      <c r="EDE56" s="24"/>
      <c r="EDF56" s="24"/>
      <c r="EDG56" s="24"/>
      <c r="EDH56" s="24"/>
      <c r="EDI56" s="24"/>
      <c r="EDJ56" s="24"/>
      <c r="EDK56" s="24"/>
      <c r="EDL56" s="24"/>
      <c r="EDM56" s="24"/>
      <c r="EDN56" s="24"/>
      <c r="EDO56" s="24"/>
      <c r="EDP56" s="24"/>
      <c r="EDQ56" s="24"/>
      <c r="EDR56" s="24"/>
      <c r="EDS56" s="24"/>
      <c r="EDT56" s="24"/>
      <c r="EDU56" s="24"/>
      <c r="EDV56" s="24"/>
      <c r="EDW56" s="24"/>
      <c r="EDX56" s="24"/>
      <c r="EDY56" s="24"/>
      <c r="EDZ56" s="24"/>
      <c r="EEA56" s="24"/>
      <c r="EEB56" s="24"/>
      <c r="EEC56" s="24"/>
      <c r="EED56" s="24"/>
      <c r="EEE56" s="24"/>
      <c r="EEF56" s="24"/>
      <c r="EEG56" s="24"/>
      <c r="EEH56" s="24"/>
      <c r="EEI56" s="24"/>
      <c r="EEJ56" s="24"/>
      <c r="EEK56" s="24"/>
      <c r="EEL56" s="24"/>
      <c r="EEM56" s="24"/>
      <c r="EEN56" s="24"/>
      <c r="EEO56" s="24"/>
      <c r="EEP56" s="24"/>
      <c r="EEQ56" s="24"/>
      <c r="EER56" s="24"/>
      <c r="EES56" s="24"/>
      <c r="EET56" s="24"/>
      <c r="EEU56" s="24"/>
      <c r="EEV56" s="24"/>
      <c r="EEW56" s="24"/>
      <c r="EEX56" s="24"/>
      <c r="EEY56" s="24"/>
      <c r="EEZ56" s="24"/>
      <c r="EFA56" s="24"/>
      <c r="EFB56" s="24"/>
      <c r="EFC56" s="24"/>
      <c r="EFD56" s="24"/>
      <c r="EFE56" s="24"/>
      <c r="EFF56" s="24"/>
      <c r="EFG56" s="24"/>
      <c r="EFH56" s="24"/>
      <c r="EFI56" s="24"/>
      <c r="EFJ56" s="24"/>
      <c r="EFK56" s="24"/>
      <c r="EFL56" s="24"/>
      <c r="EFM56" s="24"/>
      <c r="EFN56" s="24"/>
      <c r="EFO56" s="24"/>
      <c r="EFP56" s="24"/>
      <c r="EFQ56" s="24"/>
      <c r="EFR56" s="24"/>
      <c r="EFS56" s="24"/>
      <c r="EFT56" s="24"/>
      <c r="EFU56" s="24"/>
      <c r="EFV56" s="24"/>
      <c r="EFW56" s="24"/>
      <c r="EFX56" s="24"/>
      <c r="EFY56" s="24"/>
      <c r="EFZ56" s="24"/>
      <c r="EGA56" s="24"/>
      <c r="EGB56" s="24"/>
      <c r="EGC56" s="24"/>
      <c r="EGD56" s="24"/>
      <c r="EGE56" s="24"/>
      <c r="EGF56" s="24"/>
      <c r="EGG56" s="24"/>
      <c r="EGH56" s="24"/>
      <c r="EGI56" s="24"/>
      <c r="EGJ56" s="24"/>
      <c r="EGK56" s="24"/>
      <c r="EGL56" s="24"/>
      <c r="EGM56" s="24"/>
      <c r="EGN56" s="24"/>
      <c r="EGO56" s="24"/>
      <c r="EGP56" s="24"/>
      <c r="EGQ56" s="24"/>
      <c r="EGR56" s="24"/>
      <c r="EGS56" s="24"/>
      <c r="EGT56" s="24"/>
      <c r="EGU56" s="24"/>
      <c r="EGV56" s="24"/>
      <c r="EGW56" s="24"/>
      <c r="EGX56" s="24"/>
      <c r="EGY56" s="24"/>
      <c r="EGZ56" s="24"/>
      <c r="EHA56" s="24"/>
      <c r="EHB56" s="24"/>
      <c r="EHC56" s="24"/>
      <c r="EHD56" s="24"/>
      <c r="EHE56" s="24"/>
      <c r="EHF56" s="24"/>
      <c r="EHG56" s="24"/>
      <c r="EHH56" s="24"/>
      <c r="EHI56" s="24"/>
      <c r="EHJ56" s="24"/>
      <c r="EHK56" s="24"/>
      <c r="EHL56" s="24"/>
      <c r="EHM56" s="24"/>
      <c r="EHN56" s="24"/>
      <c r="EHO56" s="24"/>
      <c r="EHP56" s="24"/>
      <c r="EHQ56" s="24"/>
      <c r="EHR56" s="24"/>
      <c r="EHS56" s="24"/>
      <c r="EHT56" s="24"/>
      <c r="EHU56" s="24"/>
      <c r="EHV56" s="24"/>
      <c r="EHW56" s="24"/>
      <c r="EHX56" s="24"/>
      <c r="EHY56" s="24"/>
      <c r="EHZ56" s="24"/>
      <c r="EIA56" s="24"/>
      <c r="EIB56" s="24"/>
      <c r="EIC56" s="24"/>
      <c r="EID56" s="24"/>
      <c r="EIE56" s="24"/>
      <c r="EIF56" s="24"/>
      <c r="EIG56" s="24"/>
      <c r="EIH56" s="24"/>
      <c r="EII56" s="24"/>
      <c r="EIJ56" s="24"/>
      <c r="EIK56" s="24"/>
      <c r="EIL56" s="24"/>
      <c r="EIM56" s="24"/>
      <c r="EIN56" s="24"/>
      <c r="EIO56" s="24"/>
      <c r="EIP56" s="24"/>
      <c r="EIQ56" s="24"/>
      <c r="EIR56" s="24"/>
      <c r="EIS56" s="24"/>
      <c r="EIT56" s="24"/>
      <c r="EIU56" s="24"/>
      <c r="EIV56" s="24"/>
      <c r="EIW56" s="24"/>
      <c r="EIX56" s="24"/>
      <c r="EIY56" s="24"/>
      <c r="EIZ56" s="24"/>
      <c r="EJA56" s="24"/>
      <c r="EJB56" s="24"/>
      <c r="EJC56" s="24"/>
      <c r="EJD56" s="24"/>
      <c r="EJE56" s="24"/>
      <c r="EJF56" s="24"/>
      <c r="EJG56" s="24"/>
      <c r="EJH56" s="24"/>
      <c r="EJI56" s="24"/>
      <c r="EJJ56" s="24"/>
      <c r="EJK56" s="24"/>
      <c r="EJL56" s="24"/>
      <c r="EJM56" s="24"/>
      <c r="EJN56" s="24"/>
      <c r="EJO56" s="24"/>
      <c r="EJP56" s="24"/>
      <c r="EJQ56" s="24"/>
      <c r="EJR56" s="24"/>
      <c r="EJS56" s="24"/>
      <c r="EJT56" s="24"/>
      <c r="EJU56" s="24"/>
      <c r="EJV56" s="24"/>
      <c r="EJW56" s="24"/>
      <c r="EJX56" s="24"/>
      <c r="EJY56" s="24"/>
      <c r="EJZ56" s="24"/>
      <c r="EKA56" s="24"/>
      <c r="EKB56" s="24"/>
      <c r="EKC56" s="24"/>
      <c r="EKD56" s="24"/>
      <c r="EKE56" s="24"/>
      <c r="EKF56" s="24"/>
      <c r="EKG56" s="24"/>
      <c r="EKH56" s="24"/>
      <c r="EKI56" s="24"/>
      <c r="EKJ56" s="24"/>
      <c r="EKK56" s="24"/>
      <c r="EKL56" s="24"/>
      <c r="EKM56" s="24"/>
      <c r="EKN56" s="24"/>
      <c r="EKO56" s="24"/>
      <c r="EKP56" s="24"/>
      <c r="EKQ56" s="24"/>
      <c r="EKR56" s="24"/>
      <c r="EKS56" s="24"/>
      <c r="EKT56" s="24"/>
      <c r="EKU56" s="24"/>
      <c r="EKV56" s="24"/>
      <c r="EKW56" s="24"/>
      <c r="EKX56" s="24"/>
      <c r="EKY56" s="24"/>
      <c r="EKZ56" s="24"/>
      <c r="ELA56" s="24"/>
      <c r="ELB56" s="24"/>
      <c r="ELC56" s="24"/>
      <c r="ELD56" s="24"/>
      <c r="ELE56" s="24"/>
      <c r="ELF56" s="24"/>
      <c r="ELG56" s="24"/>
      <c r="ELH56" s="24"/>
      <c r="ELI56" s="24"/>
      <c r="ELJ56" s="24"/>
      <c r="ELK56" s="24"/>
      <c r="ELL56" s="24"/>
      <c r="ELM56" s="24"/>
      <c r="ELN56" s="24"/>
      <c r="ELO56" s="24"/>
      <c r="ELP56" s="24"/>
      <c r="ELQ56" s="24"/>
      <c r="ELR56" s="24"/>
      <c r="ELS56" s="24"/>
      <c r="ELT56" s="24"/>
      <c r="ELU56" s="24"/>
      <c r="ELV56" s="24"/>
      <c r="ELW56" s="24"/>
      <c r="ELX56" s="24"/>
      <c r="ELY56" s="24"/>
      <c r="ELZ56" s="24"/>
      <c r="EMA56" s="24"/>
      <c r="EMB56" s="24"/>
      <c r="EMC56" s="24"/>
      <c r="EMD56" s="24"/>
      <c r="EME56" s="24"/>
      <c r="EMF56" s="24"/>
      <c r="EMG56" s="24"/>
      <c r="EMH56" s="24"/>
      <c r="EMI56" s="24"/>
      <c r="EMJ56" s="24"/>
      <c r="EMK56" s="24"/>
      <c r="EML56" s="24"/>
      <c r="EMM56" s="24"/>
      <c r="EMN56" s="24"/>
      <c r="EMO56" s="24"/>
      <c r="EMP56" s="24"/>
      <c r="EMQ56" s="24"/>
      <c r="EMR56" s="24"/>
      <c r="EMS56" s="24"/>
      <c r="EMT56" s="24"/>
      <c r="EMU56" s="24"/>
      <c r="EMV56" s="24"/>
      <c r="EMW56" s="24"/>
      <c r="EMX56" s="24"/>
      <c r="EMY56" s="24"/>
      <c r="EMZ56" s="24"/>
      <c r="ENA56" s="24"/>
      <c r="ENB56" s="24"/>
      <c r="ENC56" s="24"/>
      <c r="END56" s="24"/>
      <c r="ENE56" s="24"/>
      <c r="ENF56" s="24"/>
      <c r="ENG56" s="24"/>
      <c r="ENH56" s="24"/>
      <c r="ENI56" s="24"/>
      <c r="ENJ56" s="24"/>
      <c r="ENK56" s="24"/>
      <c r="ENL56" s="24"/>
      <c r="ENM56" s="24"/>
      <c r="ENN56" s="24"/>
      <c r="ENO56" s="24"/>
      <c r="ENP56" s="24"/>
      <c r="ENQ56" s="24"/>
      <c r="ENR56" s="24"/>
      <c r="ENS56" s="24"/>
      <c r="ENT56" s="24"/>
      <c r="ENU56" s="24"/>
      <c r="ENV56" s="24"/>
      <c r="ENW56" s="24"/>
      <c r="ENX56" s="24"/>
      <c r="ENY56" s="24"/>
      <c r="ENZ56" s="24"/>
      <c r="EOA56" s="24"/>
      <c r="EOB56" s="24"/>
      <c r="EOC56" s="24"/>
      <c r="EOD56" s="24"/>
      <c r="EOE56" s="24"/>
      <c r="EOF56" s="24"/>
      <c r="EOG56" s="24"/>
      <c r="EOH56" s="24"/>
      <c r="EOI56" s="24"/>
      <c r="EOJ56" s="24"/>
      <c r="EOK56" s="24"/>
      <c r="EOL56" s="24"/>
      <c r="EOM56" s="24"/>
      <c r="EON56" s="24"/>
      <c r="EOO56" s="24"/>
      <c r="EOP56" s="24"/>
      <c r="EOQ56" s="24"/>
      <c r="EOR56" s="24"/>
      <c r="EOS56" s="24"/>
      <c r="EOT56" s="24"/>
      <c r="EOU56" s="24"/>
      <c r="EOV56" s="24"/>
      <c r="EOW56" s="24"/>
      <c r="EOX56" s="24"/>
      <c r="EOY56" s="24"/>
      <c r="EOZ56" s="24"/>
      <c r="EPA56" s="24"/>
      <c r="EPB56" s="24"/>
      <c r="EPC56" s="24"/>
      <c r="EPD56" s="24"/>
      <c r="EPE56" s="24"/>
      <c r="EPF56" s="24"/>
      <c r="EPG56" s="24"/>
      <c r="EPH56" s="24"/>
      <c r="EPI56" s="24"/>
      <c r="EPJ56" s="24"/>
      <c r="EPK56" s="24"/>
      <c r="EPL56" s="24"/>
      <c r="EPM56" s="24"/>
      <c r="EPN56" s="24"/>
      <c r="EPO56" s="24"/>
      <c r="EPP56" s="24"/>
      <c r="EPQ56" s="24"/>
      <c r="EPR56" s="24"/>
      <c r="EPS56" s="24"/>
      <c r="EPT56" s="24"/>
      <c r="EPU56" s="24"/>
      <c r="EPV56" s="24"/>
      <c r="EPW56" s="24"/>
      <c r="EPX56" s="24"/>
      <c r="EPY56" s="24"/>
      <c r="EPZ56" s="24"/>
      <c r="EQA56" s="24"/>
      <c r="EQB56" s="24"/>
      <c r="EQC56" s="24"/>
      <c r="EQD56" s="24"/>
      <c r="EQE56" s="24"/>
      <c r="EQF56" s="24"/>
      <c r="EQG56" s="24"/>
      <c r="EQH56" s="24"/>
      <c r="EQI56" s="24"/>
      <c r="EQJ56" s="24"/>
      <c r="EQK56" s="24"/>
      <c r="EQL56" s="24"/>
      <c r="EQM56" s="24"/>
      <c r="EQN56" s="24"/>
      <c r="EQO56" s="24"/>
      <c r="EQP56" s="24"/>
      <c r="EQQ56" s="24"/>
      <c r="EQR56" s="24"/>
      <c r="EQS56" s="24"/>
      <c r="EQT56" s="24"/>
      <c r="EQU56" s="24"/>
      <c r="EQV56" s="24"/>
      <c r="EQW56" s="24"/>
      <c r="EQX56" s="24"/>
      <c r="EQY56" s="24"/>
      <c r="EQZ56" s="24"/>
      <c r="ERA56" s="24"/>
      <c r="ERB56" s="24"/>
      <c r="ERC56" s="24"/>
      <c r="ERD56" s="24"/>
      <c r="ERE56" s="24"/>
      <c r="ERF56" s="24"/>
      <c r="ERG56" s="24"/>
      <c r="ERH56" s="24"/>
      <c r="ERI56" s="24"/>
      <c r="ERJ56" s="24"/>
      <c r="ERK56" s="24"/>
      <c r="ERL56" s="24"/>
      <c r="ERM56" s="24"/>
      <c r="ERN56" s="24"/>
      <c r="ERO56" s="24"/>
      <c r="ERP56" s="24"/>
      <c r="ERQ56" s="24"/>
      <c r="ERR56" s="24"/>
      <c r="ERS56" s="24"/>
      <c r="ERT56" s="24"/>
      <c r="ERU56" s="24"/>
      <c r="ERV56" s="24"/>
      <c r="ERW56" s="24"/>
      <c r="ERX56" s="24"/>
      <c r="ERY56" s="24"/>
      <c r="ERZ56" s="24"/>
      <c r="ESA56" s="24"/>
      <c r="ESB56" s="24"/>
      <c r="ESC56" s="24"/>
      <c r="ESD56" s="24"/>
      <c r="ESE56" s="24"/>
      <c r="ESF56" s="24"/>
      <c r="ESG56" s="24"/>
      <c r="ESH56" s="24"/>
      <c r="ESI56" s="24"/>
      <c r="ESJ56" s="24"/>
      <c r="ESK56" s="24"/>
      <c r="ESL56" s="24"/>
      <c r="ESM56" s="24"/>
      <c r="ESN56" s="24"/>
      <c r="ESO56" s="24"/>
      <c r="ESP56" s="24"/>
      <c r="ESQ56" s="24"/>
      <c r="ESR56" s="24"/>
      <c r="ESS56" s="24"/>
      <c r="EST56" s="24"/>
      <c r="ESU56" s="24"/>
      <c r="ESV56" s="24"/>
      <c r="ESW56" s="24"/>
      <c r="ESX56" s="24"/>
      <c r="ESY56" s="24"/>
      <c r="ESZ56" s="24"/>
      <c r="ETA56" s="24"/>
      <c r="ETB56" s="24"/>
      <c r="ETC56" s="24"/>
      <c r="ETD56" s="24"/>
      <c r="ETE56" s="24"/>
      <c r="ETF56" s="24"/>
      <c r="ETG56" s="24"/>
      <c r="ETH56" s="24"/>
      <c r="ETI56" s="24"/>
      <c r="ETJ56" s="24"/>
      <c r="ETK56" s="24"/>
      <c r="ETL56" s="24"/>
      <c r="ETM56" s="24"/>
      <c r="ETN56" s="24"/>
      <c r="ETO56" s="24"/>
      <c r="ETP56" s="24"/>
      <c r="ETQ56" s="24"/>
      <c r="ETR56" s="24"/>
      <c r="ETS56" s="24"/>
      <c r="ETT56" s="24"/>
      <c r="ETU56" s="24"/>
      <c r="ETV56" s="24"/>
      <c r="ETW56" s="24"/>
      <c r="ETX56" s="24"/>
      <c r="ETY56" s="24"/>
      <c r="ETZ56" s="24"/>
      <c r="EUA56" s="24"/>
      <c r="EUB56" s="24"/>
      <c r="EUC56" s="24"/>
      <c r="EUD56" s="24"/>
      <c r="EUE56" s="24"/>
      <c r="EUF56" s="24"/>
      <c r="EUG56" s="24"/>
      <c r="EUH56" s="24"/>
      <c r="EUI56" s="24"/>
      <c r="EUJ56" s="24"/>
      <c r="EUK56" s="24"/>
      <c r="EUL56" s="24"/>
      <c r="EUM56" s="24"/>
      <c r="EUN56" s="24"/>
      <c r="EUO56" s="24"/>
      <c r="EUP56" s="24"/>
      <c r="EUQ56" s="24"/>
      <c r="EUR56" s="24"/>
      <c r="EUS56" s="24"/>
      <c r="EUT56" s="24"/>
      <c r="EUU56" s="24"/>
      <c r="EUV56" s="24"/>
      <c r="EUW56" s="24"/>
      <c r="EUX56" s="24"/>
      <c r="EUY56" s="24"/>
      <c r="EUZ56" s="24"/>
      <c r="EVA56" s="24"/>
      <c r="EVB56" s="24"/>
      <c r="EVC56" s="24"/>
      <c r="EVD56" s="24"/>
      <c r="EVE56" s="24"/>
      <c r="EVF56" s="24"/>
      <c r="EVG56" s="24"/>
      <c r="EVH56" s="24"/>
      <c r="EVI56" s="24"/>
      <c r="EVJ56" s="24"/>
      <c r="EVK56" s="24"/>
      <c r="EVL56" s="24"/>
      <c r="EVM56" s="24"/>
      <c r="EVN56" s="24"/>
      <c r="EVO56" s="24"/>
      <c r="EVP56" s="24"/>
      <c r="EVQ56" s="24"/>
      <c r="EVR56" s="24"/>
      <c r="EVS56" s="24"/>
      <c r="EVT56" s="24"/>
      <c r="EVU56" s="24"/>
      <c r="EVV56" s="24"/>
      <c r="EVW56" s="24"/>
      <c r="EVX56" s="24"/>
      <c r="EVY56" s="24"/>
      <c r="EVZ56" s="24"/>
      <c r="EWA56" s="24"/>
      <c r="EWB56" s="24"/>
      <c r="EWC56" s="24"/>
      <c r="EWD56" s="24"/>
      <c r="EWE56" s="24"/>
      <c r="EWF56" s="24"/>
      <c r="EWG56" s="24"/>
      <c r="EWH56" s="24"/>
      <c r="EWI56" s="24"/>
      <c r="EWJ56" s="24"/>
      <c r="EWK56" s="24"/>
      <c r="EWL56" s="24"/>
      <c r="EWM56" s="24"/>
      <c r="EWN56" s="24"/>
      <c r="EWO56" s="24"/>
      <c r="EWP56" s="24"/>
      <c r="EWQ56" s="24"/>
      <c r="EWR56" s="24"/>
      <c r="EWS56" s="24"/>
      <c r="EWT56" s="24"/>
      <c r="EWU56" s="24"/>
      <c r="EWV56" s="24"/>
      <c r="EWW56" s="24"/>
      <c r="EWX56" s="24"/>
      <c r="EWY56" s="24"/>
      <c r="EWZ56" s="24"/>
      <c r="EXA56" s="24"/>
      <c r="EXB56" s="24"/>
      <c r="EXC56" s="24"/>
      <c r="EXD56" s="24"/>
      <c r="EXE56" s="24"/>
      <c r="EXF56" s="24"/>
      <c r="EXG56" s="24"/>
      <c r="EXH56" s="24"/>
      <c r="EXI56" s="24"/>
      <c r="EXJ56" s="24"/>
      <c r="EXK56" s="24"/>
      <c r="EXL56" s="24"/>
      <c r="EXM56" s="24"/>
      <c r="EXN56" s="24"/>
      <c r="EXO56" s="24"/>
      <c r="EXP56" s="24"/>
      <c r="EXQ56" s="24"/>
      <c r="EXR56" s="24"/>
      <c r="EXS56" s="24"/>
      <c r="EXT56" s="24"/>
      <c r="EXU56" s="24"/>
      <c r="EXV56" s="24"/>
      <c r="EXW56" s="24"/>
      <c r="EXX56" s="24"/>
      <c r="EXY56" s="24"/>
      <c r="EXZ56" s="24"/>
      <c r="EYA56" s="24"/>
      <c r="EYB56" s="24"/>
      <c r="EYC56" s="24"/>
      <c r="EYD56" s="24"/>
      <c r="EYE56" s="24"/>
      <c r="EYF56" s="24"/>
      <c r="EYG56" s="24"/>
      <c r="EYH56" s="24"/>
      <c r="EYI56" s="24"/>
      <c r="EYJ56" s="24"/>
      <c r="EYK56" s="24"/>
      <c r="EYL56" s="24"/>
      <c r="EYM56" s="24"/>
      <c r="EYN56" s="24"/>
      <c r="EYO56" s="24"/>
      <c r="EYP56" s="24"/>
      <c r="EYQ56" s="24"/>
      <c r="EYR56" s="24"/>
      <c r="EYS56" s="24"/>
      <c r="EYT56" s="24"/>
      <c r="EYU56" s="24"/>
      <c r="EYV56" s="24"/>
      <c r="EYW56" s="24"/>
      <c r="EYX56" s="24"/>
      <c r="EYY56" s="24"/>
      <c r="EYZ56" s="24"/>
      <c r="EZA56" s="24"/>
      <c r="EZB56" s="24"/>
      <c r="EZC56" s="24"/>
      <c r="EZD56" s="24"/>
      <c r="EZE56" s="24"/>
      <c r="EZF56" s="24"/>
      <c r="EZG56" s="24"/>
      <c r="EZH56" s="24"/>
      <c r="EZI56" s="24"/>
      <c r="EZJ56" s="24"/>
      <c r="EZK56" s="24"/>
      <c r="EZL56" s="24"/>
      <c r="EZM56" s="24"/>
      <c r="EZN56" s="24"/>
      <c r="EZO56" s="24"/>
      <c r="EZP56" s="24"/>
      <c r="EZQ56" s="24"/>
      <c r="EZR56" s="24"/>
      <c r="EZS56" s="24"/>
      <c r="EZT56" s="24"/>
      <c r="EZU56" s="24"/>
      <c r="EZV56" s="24"/>
      <c r="EZW56" s="24"/>
      <c r="EZX56" s="24"/>
      <c r="EZY56" s="24"/>
      <c r="EZZ56" s="24"/>
      <c r="FAA56" s="24"/>
      <c r="FAB56" s="24"/>
      <c r="FAC56" s="24"/>
      <c r="FAD56" s="24"/>
      <c r="FAE56" s="24"/>
      <c r="FAF56" s="24"/>
      <c r="FAG56" s="24"/>
      <c r="FAH56" s="24"/>
      <c r="FAI56" s="24"/>
      <c r="FAJ56" s="24"/>
      <c r="FAK56" s="24"/>
      <c r="FAL56" s="24"/>
      <c r="FAM56" s="24"/>
      <c r="FAN56" s="24"/>
      <c r="FAO56" s="24"/>
      <c r="FAP56" s="24"/>
      <c r="FAQ56" s="24"/>
      <c r="FAR56" s="24"/>
      <c r="FAS56" s="24"/>
      <c r="FAT56" s="24"/>
      <c r="FAU56" s="24"/>
      <c r="FAV56" s="24"/>
      <c r="FAW56" s="24"/>
      <c r="FAX56" s="24"/>
      <c r="FAY56" s="24"/>
      <c r="FAZ56" s="24"/>
      <c r="FBA56" s="24"/>
      <c r="FBB56" s="24"/>
      <c r="FBC56" s="24"/>
      <c r="FBD56" s="24"/>
      <c r="FBE56" s="24"/>
      <c r="FBF56" s="24"/>
      <c r="FBG56" s="24"/>
      <c r="FBH56" s="24"/>
      <c r="FBI56" s="24"/>
      <c r="FBJ56" s="24"/>
      <c r="FBK56" s="24"/>
      <c r="FBL56" s="24"/>
      <c r="FBM56" s="24"/>
      <c r="FBN56" s="24"/>
      <c r="FBO56" s="24"/>
      <c r="FBP56" s="24"/>
      <c r="FBQ56" s="24"/>
      <c r="FBR56" s="24"/>
      <c r="FBS56" s="24"/>
      <c r="FBT56" s="24"/>
      <c r="FBU56" s="24"/>
      <c r="FBV56" s="24"/>
      <c r="FBW56" s="24"/>
      <c r="FBX56" s="24"/>
      <c r="FBY56" s="24"/>
      <c r="FBZ56" s="24"/>
      <c r="FCA56" s="24"/>
      <c r="FCB56" s="24"/>
      <c r="FCC56" s="24"/>
      <c r="FCD56" s="24"/>
      <c r="FCE56" s="24"/>
      <c r="FCF56" s="24"/>
      <c r="FCG56" s="24"/>
      <c r="FCH56" s="24"/>
      <c r="FCI56" s="24"/>
      <c r="FCJ56" s="24"/>
      <c r="FCK56" s="24"/>
      <c r="FCL56" s="24"/>
      <c r="FCM56" s="24"/>
      <c r="FCN56" s="24"/>
      <c r="FCO56" s="24"/>
      <c r="FCP56" s="24"/>
      <c r="FCQ56" s="24"/>
      <c r="FCR56" s="24"/>
      <c r="FCS56" s="24"/>
      <c r="FCT56" s="24"/>
      <c r="FCU56" s="24"/>
      <c r="FCV56" s="24"/>
      <c r="FCW56" s="24"/>
      <c r="FCX56" s="24"/>
      <c r="FCY56" s="24"/>
      <c r="FCZ56" s="24"/>
      <c r="FDA56" s="24"/>
      <c r="FDB56" s="24"/>
      <c r="FDC56" s="24"/>
      <c r="FDD56" s="24"/>
      <c r="FDE56" s="24"/>
      <c r="FDF56" s="24"/>
      <c r="FDG56" s="24"/>
      <c r="FDH56" s="24"/>
      <c r="FDI56" s="24"/>
      <c r="FDJ56" s="24"/>
      <c r="FDK56" s="24"/>
      <c r="FDL56" s="24"/>
      <c r="FDM56" s="24"/>
      <c r="FDN56" s="24"/>
      <c r="FDO56" s="24"/>
      <c r="FDP56" s="24"/>
      <c r="FDQ56" s="24"/>
      <c r="FDR56" s="24"/>
      <c r="FDS56" s="24"/>
      <c r="FDT56" s="24"/>
      <c r="FDU56" s="24"/>
      <c r="FDV56" s="24"/>
      <c r="FDW56" s="24"/>
      <c r="FDX56" s="24"/>
      <c r="FDY56" s="24"/>
      <c r="FDZ56" s="24"/>
      <c r="FEA56" s="24"/>
      <c r="FEB56" s="24"/>
      <c r="FEC56" s="24"/>
      <c r="FED56" s="24"/>
      <c r="FEE56" s="24"/>
      <c r="FEF56" s="24"/>
      <c r="FEG56" s="24"/>
      <c r="FEH56" s="24"/>
      <c r="FEI56" s="24"/>
      <c r="FEJ56" s="24"/>
      <c r="FEK56" s="24"/>
      <c r="FEL56" s="24"/>
      <c r="FEM56" s="24"/>
      <c r="FEN56" s="24"/>
      <c r="FEO56" s="24"/>
      <c r="FEP56" s="24"/>
      <c r="FEQ56" s="24"/>
      <c r="FER56" s="24"/>
      <c r="FES56" s="24"/>
      <c r="FET56" s="24"/>
      <c r="FEU56" s="24"/>
      <c r="FEV56" s="24"/>
      <c r="FEW56" s="24"/>
      <c r="FEX56" s="24"/>
      <c r="FEY56" s="24"/>
      <c r="FEZ56" s="24"/>
      <c r="FFA56" s="24"/>
      <c r="FFB56" s="24"/>
      <c r="FFC56" s="24"/>
      <c r="FFD56" s="24"/>
      <c r="FFE56" s="24"/>
      <c r="FFF56" s="24"/>
      <c r="FFG56" s="24"/>
      <c r="FFH56" s="24"/>
      <c r="FFI56" s="24"/>
      <c r="FFJ56" s="24"/>
      <c r="FFK56" s="24"/>
      <c r="FFL56" s="24"/>
      <c r="FFM56" s="24"/>
      <c r="FFN56" s="24"/>
      <c r="FFO56" s="24"/>
      <c r="FFP56" s="24"/>
      <c r="FFQ56" s="24"/>
      <c r="FFR56" s="24"/>
      <c r="FFS56" s="24"/>
      <c r="FFT56" s="24"/>
      <c r="FFU56" s="24"/>
      <c r="FFV56" s="24"/>
      <c r="FFW56" s="24"/>
      <c r="FFX56" s="24"/>
      <c r="FFY56" s="24"/>
      <c r="FFZ56" s="24"/>
      <c r="FGA56" s="24"/>
      <c r="FGB56" s="24"/>
      <c r="FGC56" s="24"/>
      <c r="FGD56" s="24"/>
      <c r="FGE56" s="24"/>
      <c r="FGF56" s="24"/>
      <c r="FGG56" s="24"/>
      <c r="FGH56" s="24"/>
      <c r="FGI56" s="24"/>
      <c r="FGJ56" s="24"/>
      <c r="FGK56" s="24"/>
      <c r="FGL56" s="24"/>
      <c r="FGM56" s="24"/>
      <c r="FGN56" s="24"/>
      <c r="FGO56" s="24"/>
      <c r="FGP56" s="24"/>
      <c r="FGQ56" s="24"/>
      <c r="FGR56" s="24"/>
      <c r="FGS56" s="24"/>
      <c r="FGT56" s="24"/>
      <c r="FGU56" s="24"/>
      <c r="FGV56" s="24"/>
      <c r="FGW56" s="24"/>
      <c r="FGX56" s="24"/>
      <c r="FGY56" s="24"/>
      <c r="FGZ56" s="24"/>
      <c r="FHA56" s="24"/>
      <c r="FHB56" s="24"/>
      <c r="FHC56" s="24"/>
      <c r="FHD56" s="24"/>
      <c r="FHE56" s="24"/>
      <c r="FHF56" s="24"/>
      <c r="FHG56" s="24"/>
      <c r="FHH56" s="24"/>
      <c r="FHI56" s="24"/>
      <c r="FHJ56" s="24"/>
      <c r="FHK56" s="24"/>
      <c r="FHL56" s="24"/>
      <c r="FHM56" s="24"/>
      <c r="FHN56" s="24"/>
      <c r="FHO56" s="24"/>
      <c r="FHP56" s="24"/>
      <c r="FHQ56" s="24"/>
      <c r="FHR56" s="24"/>
      <c r="FHS56" s="24"/>
      <c r="FHT56" s="24"/>
      <c r="FHU56" s="24"/>
      <c r="FHV56" s="24"/>
      <c r="FHW56" s="24"/>
      <c r="FHX56" s="24"/>
      <c r="FHY56" s="24"/>
      <c r="FHZ56" s="24"/>
      <c r="FIA56" s="24"/>
      <c r="FIB56" s="24"/>
      <c r="FIC56" s="24"/>
      <c r="FID56" s="24"/>
      <c r="FIE56" s="24"/>
      <c r="FIF56" s="24"/>
      <c r="FIG56" s="24"/>
      <c r="FIH56" s="24"/>
      <c r="FII56" s="24"/>
      <c r="FIJ56" s="24"/>
      <c r="FIK56" s="24"/>
      <c r="FIL56" s="24"/>
      <c r="FIM56" s="24"/>
      <c r="FIN56" s="24"/>
      <c r="FIO56" s="24"/>
      <c r="FIP56" s="24"/>
      <c r="FIQ56" s="24"/>
      <c r="FIR56" s="24"/>
      <c r="FIS56" s="24"/>
      <c r="FIT56" s="24"/>
      <c r="FIU56" s="24"/>
      <c r="FIV56" s="24"/>
      <c r="FIW56" s="24"/>
      <c r="FIX56" s="24"/>
      <c r="FIY56" s="24"/>
      <c r="FIZ56" s="24"/>
      <c r="FJA56" s="24"/>
      <c r="FJB56" s="24"/>
      <c r="FJC56" s="24"/>
      <c r="FJD56" s="24"/>
      <c r="FJE56" s="24"/>
      <c r="FJF56" s="24"/>
      <c r="FJG56" s="24"/>
      <c r="FJH56" s="24"/>
      <c r="FJI56" s="24"/>
      <c r="FJJ56" s="24"/>
      <c r="FJK56" s="24"/>
      <c r="FJL56" s="24"/>
      <c r="FJM56" s="24"/>
      <c r="FJN56" s="24"/>
      <c r="FJO56" s="24"/>
      <c r="FJP56" s="24"/>
      <c r="FJQ56" s="24"/>
      <c r="FJR56" s="24"/>
      <c r="FJS56" s="24"/>
      <c r="FJT56" s="24"/>
      <c r="FJU56" s="24"/>
      <c r="FJV56" s="24"/>
      <c r="FJW56" s="24"/>
      <c r="FJX56" s="24"/>
      <c r="FJY56" s="24"/>
      <c r="FJZ56" s="24"/>
      <c r="FKA56" s="24"/>
      <c r="FKB56" s="24"/>
      <c r="FKC56" s="24"/>
      <c r="FKD56" s="24"/>
      <c r="FKE56" s="24"/>
      <c r="FKF56" s="24"/>
      <c r="FKG56" s="24"/>
      <c r="FKH56" s="24"/>
      <c r="FKI56" s="24"/>
      <c r="FKJ56" s="24"/>
      <c r="FKK56" s="24"/>
      <c r="FKL56" s="24"/>
      <c r="FKM56" s="24"/>
      <c r="FKN56" s="24"/>
      <c r="FKO56" s="24"/>
      <c r="FKP56" s="24"/>
      <c r="FKQ56" s="24"/>
      <c r="FKR56" s="24"/>
      <c r="FKS56" s="24"/>
      <c r="FKT56" s="24"/>
      <c r="FKU56" s="24"/>
      <c r="FKV56" s="24"/>
      <c r="FKW56" s="24"/>
      <c r="FKX56" s="24"/>
      <c r="FKY56" s="24"/>
      <c r="FKZ56" s="24"/>
      <c r="FLA56" s="24"/>
      <c r="FLB56" s="24"/>
      <c r="FLC56" s="24"/>
      <c r="FLD56" s="24"/>
      <c r="FLE56" s="24"/>
      <c r="FLF56" s="24"/>
      <c r="FLG56" s="24"/>
      <c r="FLH56" s="24"/>
      <c r="FLI56" s="24"/>
      <c r="FLJ56" s="24"/>
      <c r="FLK56" s="24"/>
      <c r="FLL56" s="24"/>
      <c r="FLM56" s="24"/>
      <c r="FLN56" s="24"/>
      <c r="FLO56" s="24"/>
      <c r="FLP56" s="24"/>
      <c r="FLQ56" s="24"/>
      <c r="FLR56" s="24"/>
      <c r="FLS56" s="24"/>
      <c r="FLT56" s="24"/>
      <c r="FLU56" s="24"/>
      <c r="FLV56" s="24"/>
      <c r="FLW56" s="24"/>
      <c r="FLX56" s="24"/>
      <c r="FLY56" s="24"/>
      <c r="FLZ56" s="24"/>
      <c r="FMA56" s="24"/>
      <c r="FMB56" s="24"/>
      <c r="FMC56" s="24"/>
      <c r="FMD56" s="24"/>
      <c r="FME56" s="24"/>
      <c r="FMF56" s="24"/>
      <c r="FMG56" s="24"/>
      <c r="FMH56" s="24"/>
      <c r="FMI56" s="24"/>
      <c r="FMJ56" s="24"/>
      <c r="FMK56" s="24"/>
      <c r="FML56" s="24"/>
      <c r="FMM56" s="24"/>
      <c r="FMN56" s="24"/>
      <c r="FMO56" s="24"/>
      <c r="FMP56" s="24"/>
      <c r="FMQ56" s="24"/>
      <c r="FMR56" s="24"/>
      <c r="FMS56" s="24"/>
      <c r="FMT56" s="24"/>
      <c r="FMU56" s="24"/>
      <c r="FMV56" s="24"/>
      <c r="FMW56" s="24"/>
      <c r="FMX56" s="24"/>
      <c r="FMY56" s="24"/>
      <c r="FMZ56" s="24"/>
      <c r="FNA56" s="24"/>
      <c r="FNB56" s="24"/>
      <c r="FNC56" s="24"/>
      <c r="FND56" s="24"/>
      <c r="FNE56" s="24"/>
      <c r="FNF56" s="24"/>
      <c r="FNG56" s="24"/>
      <c r="FNH56" s="24"/>
    </row>
    <row r="57" spans="1:4432 13125:16383" x14ac:dyDescent="0.25">
      <c r="A57" s="94"/>
      <c r="B57" s="42"/>
      <c r="C57" s="37"/>
      <c r="D57" s="38"/>
      <c r="E57" s="37"/>
      <c r="F57" s="39"/>
      <c r="G57" s="34"/>
      <c r="H57" s="35"/>
      <c r="I57" s="177">
        <f t="shared" ref="I57" si="90">IF(G57="",H57,H57*G57)</f>
        <v>0</v>
      </c>
      <c r="J57" s="35"/>
      <c r="K57" s="177">
        <f t="shared" ref="K57" si="91">IF(J57="",I57,MIN(I57,J57))</f>
        <v>0</v>
      </c>
      <c r="L57" s="177">
        <f t="shared" ref="L57" si="92">K57</f>
        <v>0</v>
      </c>
      <c r="M57" s="177">
        <f>IF(L57="","",L57*$I$112)</f>
        <v>0</v>
      </c>
      <c r="N57" s="177">
        <f>IFERROR(IF(($I$111*$I$112)&gt;$I$114,((M57/($I$111*$I$112))*$I$114),M57),"")</f>
        <v>0</v>
      </c>
      <c r="O57" s="161"/>
      <c r="P57" s="177">
        <f>IF(N57="","",N57-O57)</f>
        <v>0</v>
      </c>
      <c r="Q57" s="162"/>
      <c r="R57" s="177">
        <f t="shared" ref="R57" si="93">IF(P57="","",P57*Q57)</f>
        <v>0</v>
      </c>
      <c r="S57" s="178">
        <f t="shared" ref="S57" si="94">IF(R57="","",P57-R57)</f>
        <v>0</v>
      </c>
      <c r="T57" s="21"/>
      <c r="U57" s="21"/>
      <c r="V57" s="21"/>
      <c r="W57" s="21"/>
      <c r="FNI57" s="12"/>
      <c r="FNJ57" s="12"/>
      <c r="FNK57" s="12"/>
      <c r="FNL57" s="12"/>
      <c r="SJU57" s="21"/>
      <c r="SJV57" s="21"/>
      <c r="SJW57" s="21"/>
      <c r="SJX57" s="21"/>
      <c r="SJY57" s="21"/>
      <c r="SJZ57" s="21"/>
      <c r="SKA57" s="21"/>
      <c r="SKB57" s="21"/>
      <c r="SKC57" s="21"/>
      <c r="SKD57" s="21"/>
      <c r="SKE57" s="21"/>
      <c r="SKF57" s="21"/>
      <c r="SKG57" s="21"/>
      <c r="SKH57" s="21"/>
      <c r="SKI57" s="21"/>
      <c r="SKJ57" s="21"/>
      <c r="SKK57" s="21"/>
      <c r="SKL57" s="21"/>
      <c r="SKM57" s="21"/>
      <c r="SKN57" s="21"/>
      <c r="SKO57" s="21"/>
      <c r="SKP57" s="21"/>
      <c r="SKQ57" s="21"/>
      <c r="SKR57" s="21"/>
      <c r="SKS57" s="21"/>
      <c r="SKT57" s="21"/>
      <c r="SKU57" s="21"/>
      <c r="SKV57" s="21"/>
      <c r="SKW57" s="21"/>
      <c r="SKX57" s="21"/>
      <c r="SKY57" s="21"/>
      <c r="SKZ57" s="21"/>
      <c r="SLA57" s="21"/>
      <c r="SLB57" s="21"/>
      <c r="SLC57" s="21"/>
      <c r="SLD57" s="21"/>
      <c r="SLE57" s="21"/>
      <c r="SLF57" s="21"/>
      <c r="SLG57" s="21"/>
      <c r="SLH57" s="21"/>
      <c r="SLI57" s="21"/>
      <c r="SLJ57" s="21"/>
      <c r="SLK57" s="21"/>
      <c r="SLL57" s="21"/>
      <c r="SLM57" s="21"/>
      <c r="SLN57" s="21"/>
      <c r="SLO57" s="21"/>
      <c r="SLP57" s="21"/>
      <c r="SLQ57" s="21"/>
      <c r="SLR57" s="21"/>
      <c r="SLS57" s="21"/>
      <c r="SLT57" s="21"/>
      <c r="SLU57" s="21"/>
      <c r="SLV57" s="21"/>
      <c r="SLW57" s="21"/>
      <c r="SLX57" s="21"/>
      <c r="SLY57" s="21"/>
      <c r="SLZ57" s="21"/>
      <c r="SMA57" s="21"/>
      <c r="SMB57" s="21"/>
      <c r="SMC57" s="21"/>
      <c r="SMD57" s="21"/>
      <c r="SME57" s="21"/>
      <c r="SMF57" s="21"/>
      <c r="SMG57" s="21"/>
      <c r="SMH57" s="21"/>
      <c r="SMI57" s="21"/>
      <c r="SMJ57" s="21"/>
      <c r="SMK57" s="21"/>
      <c r="SML57" s="21"/>
      <c r="SMM57" s="21"/>
      <c r="SMN57" s="21"/>
      <c r="SMO57" s="21"/>
      <c r="SMP57" s="21"/>
      <c r="SMQ57" s="21"/>
      <c r="SMR57" s="21"/>
      <c r="SMS57" s="21"/>
      <c r="SMT57" s="21"/>
      <c r="SMU57" s="21"/>
      <c r="SMV57" s="21"/>
      <c r="SMW57" s="21"/>
      <c r="SMX57" s="21"/>
      <c r="SMY57" s="21"/>
      <c r="SMZ57" s="21"/>
      <c r="SNA57" s="21"/>
      <c r="SNB57" s="21"/>
      <c r="SNC57" s="21"/>
      <c r="SND57" s="21"/>
      <c r="SNE57" s="21"/>
      <c r="SNF57" s="21"/>
      <c r="SNG57" s="21"/>
      <c r="SNH57" s="21"/>
      <c r="SNI57" s="21"/>
      <c r="SNJ57" s="21"/>
      <c r="SNK57" s="21"/>
      <c r="SNL57" s="21"/>
      <c r="SNM57" s="21"/>
      <c r="SNN57" s="21"/>
      <c r="SNO57" s="21"/>
      <c r="SNP57" s="21"/>
      <c r="SNQ57" s="21"/>
      <c r="SNR57" s="21"/>
      <c r="SNS57" s="21"/>
      <c r="SNT57" s="21"/>
      <c r="SNU57" s="21"/>
      <c r="SNV57" s="21"/>
      <c r="SNW57" s="21"/>
      <c r="SNX57" s="21"/>
      <c r="SNY57" s="21"/>
      <c r="SNZ57" s="21"/>
      <c r="SOA57" s="21"/>
      <c r="SOB57" s="21"/>
      <c r="SOC57" s="21"/>
      <c r="SOD57" s="21"/>
      <c r="SOE57" s="21"/>
      <c r="SOF57" s="21"/>
      <c r="SOG57" s="21"/>
      <c r="SOH57" s="21"/>
      <c r="SOI57" s="21"/>
      <c r="SOJ57" s="21"/>
      <c r="SOK57" s="21"/>
      <c r="SOL57" s="21"/>
      <c r="SOM57" s="21"/>
      <c r="SON57" s="21"/>
      <c r="SOO57" s="21"/>
      <c r="SOP57" s="21"/>
      <c r="SOQ57" s="21"/>
      <c r="SOR57" s="21"/>
      <c r="SOS57" s="21"/>
      <c r="SOT57" s="21"/>
      <c r="SOU57" s="21"/>
      <c r="SOV57" s="21"/>
      <c r="SOW57" s="21"/>
      <c r="SOX57" s="21"/>
      <c r="SOY57" s="21"/>
      <c r="SOZ57" s="21"/>
      <c r="SPA57" s="21"/>
      <c r="SPB57" s="21"/>
      <c r="SPC57" s="21"/>
      <c r="SPD57" s="21"/>
      <c r="SPE57" s="21"/>
      <c r="SPF57" s="21"/>
      <c r="SPG57" s="21"/>
      <c r="SPH57" s="21"/>
      <c r="SPI57" s="21"/>
      <c r="SPJ57" s="21"/>
      <c r="SPK57" s="21"/>
      <c r="SPL57" s="21"/>
      <c r="SPM57" s="21"/>
      <c r="SPN57" s="21"/>
      <c r="SPO57" s="21"/>
      <c r="SPP57" s="21"/>
      <c r="SPQ57" s="21"/>
      <c r="SPR57" s="21"/>
      <c r="SPS57" s="21"/>
      <c r="SPT57" s="21"/>
      <c r="SPU57" s="21"/>
      <c r="SPV57" s="21"/>
      <c r="SPW57" s="21"/>
      <c r="SPX57" s="21"/>
      <c r="SPY57" s="21"/>
      <c r="SPZ57" s="21"/>
      <c r="SQA57" s="21"/>
      <c r="SQB57" s="21"/>
      <c r="SQC57" s="21"/>
      <c r="SQD57" s="21"/>
      <c r="SQE57" s="21"/>
      <c r="SQF57" s="21"/>
      <c r="SQG57" s="21"/>
      <c r="SQH57" s="21"/>
      <c r="SQI57" s="21"/>
      <c r="SQJ57" s="21"/>
      <c r="SQK57" s="21"/>
      <c r="SQL57" s="21"/>
      <c r="SQM57" s="21"/>
      <c r="SQN57" s="21"/>
      <c r="SQO57" s="21"/>
      <c r="SQP57" s="21"/>
      <c r="SQQ57" s="21"/>
      <c r="SQR57" s="21"/>
      <c r="SQS57" s="21"/>
      <c r="SQT57" s="21"/>
      <c r="SQU57" s="21"/>
      <c r="SQV57" s="21"/>
      <c r="SQW57" s="21"/>
      <c r="SQX57" s="21"/>
      <c r="SQY57" s="21"/>
      <c r="SQZ57" s="21"/>
      <c r="SRA57" s="21"/>
      <c r="SRB57" s="21"/>
      <c r="SRC57" s="21"/>
      <c r="SRD57" s="21"/>
      <c r="SRE57" s="21"/>
      <c r="SRF57" s="21"/>
      <c r="SRG57" s="21"/>
      <c r="SRH57" s="21"/>
      <c r="SRI57" s="21"/>
      <c r="SRJ57" s="21"/>
      <c r="SRK57" s="21"/>
      <c r="SRL57" s="21"/>
      <c r="SRM57" s="21"/>
      <c r="SRN57" s="21"/>
      <c r="SRO57" s="21"/>
      <c r="SRP57" s="21"/>
      <c r="SRQ57" s="21"/>
      <c r="SRR57" s="21"/>
      <c r="SRS57" s="21"/>
      <c r="SRT57" s="21"/>
      <c r="SRU57" s="21"/>
      <c r="SRV57" s="21"/>
      <c r="SRW57" s="21"/>
      <c r="SRX57" s="21"/>
      <c r="SRY57" s="21"/>
      <c r="SRZ57" s="21"/>
      <c r="SSA57" s="21"/>
      <c r="SSB57" s="21"/>
      <c r="SSC57" s="21"/>
      <c r="SSD57" s="21"/>
      <c r="SSE57" s="21"/>
      <c r="SSF57" s="21"/>
      <c r="SSG57" s="21"/>
      <c r="SSH57" s="21"/>
      <c r="SSI57" s="21"/>
      <c r="SSJ57" s="21"/>
      <c r="SSK57" s="21"/>
      <c r="SSL57" s="21"/>
      <c r="SSM57" s="21"/>
      <c r="SSN57" s="21"/>
      <c r="SSO57" s="21"/>
      <c r="SSP57" s="21"/>
      <c r="SSQ57" s="21"/>
      <c r="SSR57" s="21"/>
      <c r="SSS57" s="21"/>
      <c r="SST57" s="21"/>
      <c r="SSU57" s="21"/>
      <c r="SSV57" s="21"/>
      <c r="SSW57" s="21"/>
      <c r="SSX57" s="21"/>
      <c r="SSY57" s="21"/>
      <c r="SSZ57" s="21"/>
      <c r="STA57" s="21"/>
      <c r="STB57" s="21"/>
      <c r="STC57" s="21"/>
      <c r="STD57" s="21"/>
      <c r="STE57" s="21"/>
      <c r="STF57" s="21"/>
      <c r="STG57" s="21"/>
      <c r="STH57" s="21"/>
      <c r="STI57" s="21"/>
      <c r="STJ57" s="21"/>
      <c r="STK57" s="21"/>
      <c r="STL57" s="21"/>
      <c r="STM57" s="21"/>
      <c r="STN57" s="21"/>
      <c r="STO57" s="21"/>
      <c r="STP57" s="21"/>
      <c r="STQ57" s="21"/>
      <c r="STR57" s="21"/>
      <c r="STS57" s="21"/>
      <c r="STT57" s="21"/>
      <c r="STU57" s="21"/>
      <c r="STV57" s="21"/>
      <c r="STW57" s="21"/>
      <c r="STX57" s="21"/>
      <c r="STY57" s="21"/>
      <c r="STZ57" s="21"/>
      <c r="SUA57" s="21"/>
      <c r="SUB57" s="21"/>
      <c r="SUC57" s="21"/>
      <c r="SUD57" s="21"/>
      <c r="SUE57" s="21"/>
      <c r="SUF57" s="21"/>
      <c r="SUG57" s="21"/>
      <c r="SUH57" s="21"/>
      <c r="SUI57" s="21"/>
      <c r="SUJ57" s="21"/>
      <c r="SUK57" s="21"/>
      <c r="SUL57" s="21"/>
      <c r="SUM57" s="21"/>
      <c r="SUN57" s="21"/>
      <c r="SUO57" s="21"/>
      <c r="SUP57" s="21"/>
      <c r="SUQ57" s="21"/>
      <c r="SUR57" s="21"/>
      <c r="SUS57" s="21"/>
      <c r="SUT57" s="21"/>
      <c r="SUU57" s="21"/>
      <c r="SUV57" s="21"/>
      <c r="SUW57" s="21"/>
      <c r="SUX57" s="21"/>
      <c r="SUY57" s="21"/>
      <c r="SUZ57" s="21"/>
      <c r="SVA57" s="21"/>
      <c r="SVB57" s="21"/>
      <c r="SVC57" s="21"/>
      <c r="SVD57" s="21"/>
      <c r="SVE57" s="21"/>
      <c r="SVF57" s="21"/>
      <c r="SVG57" s="21"/>
      <c r="SVH57" s="21"/>
      <c r="SVI57" s="21"/>
      <c r="SVJ57" s="21"/>
      <c r="SVK57" s="21"/>
      <c r="SVL57" s="21"/>
      <c r="SVM57" s="21"/>
      <c r="SVN57" s="21"/>
      <c r="SVO57" s="21"/>
      <c r="SVP57" s="21"/>
      <c r="SVQ57" s="21"/>
      <c r="SVR57" s="21"/>
      <c r="SVS57" s="21"/>
      <c r="SVT57" s="21"/>
      <c r="SVU57" s="21"/>
      <c r="SVV57" s="21"/>
      <c r="SVW57" s="21"/>
      <c r="SVX57" s="21"/>
      <c r="SVY57" s="21"/>
      <c r="SVZ57" s="21"/>
      <c r="SWA57" s="21"/>
      <c r="SWB57" s="21"/>
      <c r="SWC57" s="21"/>
      <c r="SWD57" s="21"/>
      <c r="SWE57" s="21"/>
      <c r="SWF57" s="21"/>
      <c r="SWG57" s="21"/>
      <c r="SWH57" s="21"/>
      <c r="SWI57" s="21"/>
      <c r="SWJ57" s="21"/>
      <c r="SWK57" s="21"/>
      <c r="SWL57" s="21"/>
      <c r="SWM57" s="21"/>
      <c r="SWN57" s="21"/>
      <c r="SWO57" s="21"/>
      <c r="SWP57" s="21"/>
      <c r="SWQ57" s="21"/>
      <c r="SWR57" s="21"/>
      <c r="SWS57" s="21"/>
      <c r="SWT57" s="21"/>
      <c r="SWU57" s="21"/>
      <c r="SWV57" s="21"/>
      <c r="SWW57" s="21"/>
      <c r="SWX57" s="21"/>
      <c r="SWY57" s="21"/>
      <c r="SWZ57" s="21"/>
      <c r="SXA57" s="21"/>
      <c r="SXB57" s="21"/>
      <c r="SXC57" s="21"/>
      <c r="SXD57" s="21"/>
      <c r="SXE57" s="21"/>
      <c r="SXF57" s="21"/>
      <c r="SXG57" s="21"/>
      <c r="SXH57" s="21"/>
      <c r="SXI57" s="21"/>
      <c r="SXJ57" s="21"/>
      <c r="SXK57" s="21"/>
      <c r="SXL57" s="21"/>
      <c r="SXM57" s="21"/>
      <c r="SXN57" s="21"/>
      <c r="SXO57" s="21"/>
      <c r="SXP57" s="21"/>
      <c r="SXQ57" s="21"/>
      <c r="SXR57" s="21"/>
      <c r="SXS57" s="21"/>
      <c r="SXT57" s="21"/>
      <c r="SXU57" s="21"/>
      <c r="SXV57" s="21"/>
      <c r="SXW57" s="21"/>
      <c r="SXX57" s="21"/>
      <c r="SXY57" s="21"/>
      <c r="SXZ57" s="21"/>
      <c r="SYA57" s="21"/>
      <c r="SYB57" s="21"/>
      <c r="SYC57" s="21"/>
      <c r="SYD57" s="21"/>
      <c r="SYE57" s="21"/>
      <c r="SYF57" s="21"/>
      <c r="SYG57" s="21"/>
      <c r="SYH57" s="21"/>
      <c r="SYI57" s="21"/>
      <c r="SYJ57" s="21"/>
      <c r="SYK57" s="21"/>
      <c r="SYL57" s="21"/>
      <c r="SYM57" s="21"/>
      <c r="SYN57" s="21"/>
      <c r="SYO57" s="21"/>
      <c r="SYP57" s="21"/>
      <c r="SYQ57" s="21"/>
      <c r="SYR57" s="21"/>
      <c r="SYS57" s="21"/>
      <c r="SYT57" s="21"/>
      <c r="SYU57" s="21"/>
      <c r="SYV57" s="21"/>
      <c r="SYW57" s="21"/>
      <c r="SYX57" s="21"/>
      <c r="SYY57" s="21"/>
      <c r="SYZ57" s="21"/>
      <c r="SZA57" s="21"/>
      <c r="SZB57" s="21"/>
      <c r="SZC57" s="21"/>
      <c r="SZD57" s="21"/>
      <c r="SZE57" s="21"/>
      <c r="SZF57" s="21"/>
      <c r="SZG57" s="21"/>
      <c r="SZH57" s="21"/>
      <c r="SZI57" s="21"/>
      <c r="SZJ57" s="21"/>
      <c r="SZK57" s="21"/>
      <c r="SZL57" s="21"/>
      <c r="SZM57" s="21"/>
      <c r="SZN57" s="21"/>
      <c r="SZO57" s="21"/>
      <c r="SZP57" s="21"/>
      <c r="SZQ57" s="21"/>
      <c r="SZR57" s="21"/>
      <c r="SZS57" s="21"/>
      <c r="SZT57" s="21"/>
      <c r="SZU57" s="21"/>
      <c r="SZV57" s="21"/>
      <c r="SZW57" s="21"/>
      <c r="SZX57" s="21"/>
      <c r="SZY57" s="21"/>
      <c r="SZZ57" s="21"/>
      <c r="TAA57" s="21"/>
      <c r="TAB57" s="21"/>
      <c r="TAC57" s="21"/>
      <c r="TAD57" s="21"/>
      <c r="TAE57" s="21"/>
      <c r="TAF57" s="21"/>
      <c r="TAG57" s="21"/>
      <c r="TAH57" s="21"/>
      <c r="TAI57" s="21"/>
      <c r="TAJ57" s="21"/>
      <c r="TAK57" s="21"/>
      <c r="TAL57" s="21"/>
      <c r="TAM57" s="21"/>
      <c r="TAN57" s="21"/>
      <c r="TAO57" s="21"/>
      <c r="TAP57" s="21"/>
      <c r="TAQ57" s="21"/>
      <c r="TAR57" s="21"/>
      <c r="TAS57" s="21"/>
      <c r="TAT57" s="21"/>
      <c r="TAU57" s="21"/>
      <c r="TAV57" s="21"/>
      <c r="TAW57" s="21"/>
      <c r="TAX57" s="21"/>
      <c r="TAY57" s="21"/>
      <c r="TAZ57" s="21"/>
      <c r="TBA57" s="21"/>
      <c r="TBB57" s="21"/>
      <c r="TBC57" s="21"/>
      <c r="TBD57" s="21"/>
      <c r="TBE57" s="21"/>
      <c r="TBF57" s="21"/>
      <c r="TBG57" s="21"/>
      <c r="TBH57" s="21"/>
      <c r="TBI57" s="21"/>
      <c r="TBJ57" s="21"/>
      <c r="TBK57" s="21"/>
      <c r="TBL57" s="21"/>
      <c r="TBM57" s="21"/>
      <c r="TBN57" s="21"/>
      <c r="TBO57" s="21"/>
      <c r="TBP57" s="21"/>
      <c r="TBQ57" s="21"/>
      <c r="TBR57" s="21"/>
      <c r="TBS57" s="21"/>
      <c r="TBT57" s="21"/>
      <c r="TBU57" s="21"/>
      <c r="TBV57" s="21"/>
      <c r="TBW57" s="21"/>
      <c r="TBX57" s="21"/>
      <c r="TBY57" s="21"/>
      <c r="TBZ57" s="21"/>
      <c r="TCA57" s="21"/>
      <c r="TCB57" s="21"/>
      <c r="TCC57" s="21"/>
      <c r="TCD57" s="21"/>
      <c r="TCE57" s="21"/>
      <c r="TCF57" s="21"/>
      <c r="TCG57" s="21"/>
      <c r="TCH57" s="21"/>
      <c r="TCI57" s="21"/>
      <c r="TCJ57" s="21"/>
      <c r="TCK57" s="21"/>
      <c r="TCL57" s="21"/>
      <c r="TCM57" s="21"/>
      <c r="TCN57" s="21"/>
      <c r="TCO57" s="21"/>
      <c r="TCP57" s="21"/>
      <c r="TCQ57" s="21"/>
      <c r="TCR57" s="21"/>
      <c r="TCS57" s="21"/>
      <c r="TCT57" s="21"/>
      <c r="TCU57" s="21"/>
      <c r="TCV57" s="21"/>
      <c r="TCW57" s="21"/>
      <c r="TCX57" s="21"/>
      <c r="TCY57" s="21"/>
      <c r="TCZ57" s="21"/>
      <c r="TDA57" s="21"/>
      <c r="TDB57" s="21"/>
      <c r="TDC57" s="21"/>
      <c r="TDD57" s="21"/>
      <c r="TDE57" s="21"/>
      <c r="TDF57" s="21"/>
      <c r="TDG57" s="21"/>
      <c r="TDH57" s="21"/>
      <c r="TDI57" s="21"/>
      <c r="TDJ57" s="21"/>
      <c r="TDK57" s="21"/>
      <c r="TDL57" s="21"/>
      <c r="TDM57" s="21"/>
      <c r="TDN57" s="21"/>
      <c r="TDO57" s="21"/>
      <c r="TDP57" s="21"/>
      <c r="TDQ57" s="21"/>
      <c r="TDR57" s="21"/>
      <c r="TDS57" s="21"/>
      <c r="TDT57" s="21"/>
      <c r="TDU57" s="21"/>
      <c r="TDV57" s="21"/>
      <c r="TDW57" s="21"/>
      <c r="TDX57" s="21"/>
      <c r="TDY57" s="21"/>
      <c r="TDZ57" s="21"/>
      <c r="TEA57" s="21"/>
      <c r="TEB57" s="21"/>
      <c r="TEC57" s="21"/>
      <c r="TED57" s="21"/>
      <c r="TEE57" s="21"/>
      <c r="TEF57" s="21"/>
      <c r="TEG57" s="21"/>
      <c r="TEH57" s="21"/>
      <c r="TEI57" s="21"/>
      <c r="TEJ57" s="21"/>
      <c r="TEK57" s="21"/>
      <c r="TEL57" s="21"/>
      <c r="TEM57" s="21"/>
      <c r="TEN57" s="21"/>
      <c r="TEO57" s="21"/>
      <c r="TEP57" s="21"/>
      <c r="TEQ57" s="21"/>
      <c r="TER57" s="21"/>
      <c r="TES57" s="21"/>
      <c r="TET57" s="21"/>
      <c r="TEU57" s="21"/>
      <c r="TEV57" s="21"/>
      <c r="TEW57" s="21"/>
      <c r="TEX57" s="21"/>
      <c r="TEY57" s="21"/>
      <c r="TEZ57" s="21"/>
      <c r="TFA57" s="21"/>
      <c r="TFB57" s="21"/>
      <c r="TFC57" s="21"/>
      <c r="TFD57" s="21"/>
      <c r="TFE57" s="21"/>
      <c r="TFF57" s="21"/>
      <c r="TFG57" s="21"/>
      <c r="TFH57" s="21"/>
      <c r="TFI57" s="21"/>
      <c r="TFJ57" s="21"/>
      <c r="TFK57" s="21"/>
      <c r="TFL57" s="21"/>
      <c r="TFM57" s="21"/>
      <c r="TFN57" s="21"/>
      <c r="TFO57" s="21"/>
      <c r="TFP57" s="21"/>
      <c r="TFQ57" s="21"/>
      <c r="TFR57" s="21"/>
      <c r="TFS57" s="21"/>
      <c r="TFT57" s="21"/>
      <c r="TFU57" s="21"/>
      <c r="TFV57" s="21"/>
      <c r="TFW57" s="21"/>
      <c r="TFX57" s="21"/>
      <c r="TFY57" s="21"/>
      <c r="TFZ57" s="21"/>
      <c r="TGA57" s="21"/>
      <c r="TGB57" s="21"/>
      <c r="TGC57" s="21"/>
      <c r="TGD57" s="21"/>
      <c r="TGE57" s="21"/>
      <c r="TGF57" s="21"/>
      <c r="TGG57" s="21"/>
      <c r="TGH57" s="21"/>
      <c r="TGI57" s="21"/>
      <c r="TGJ57" s="21"/>
      <c r="TGK57" s="21"/>
      <c r="TGL57" s="21"/>
      <c r="TGM57" s="21"/>
      <c r="TGN57" s="21"/>
      <c r="TGO57" s="21"/>
      <c r="TGP57" s="21"/>
      <c r="TGQ57" s="21"/>
      <c r="TGR57" s="21"/>
      <c r="TGS57" s="21"/>
      <c r="TGT57" s="21"/>
      <c r="TGU57" s="21"/>
      <c r="TGV57" s="21"/>
      <c r="TGW57" s="21"/>
      <c r="TGX57" s="21"/>
      <c r="TGY57" s="21"/>
      <c r="TGZ57" s="21"/>
      <c r="THA57" s="21"/>
      <c r="THB57" s="21"/>
      <c r="THC57" s="21"/>
      <c r="THD57" s="21"/>
      <c r="THE57" s="21"/>
      <c r="THF57" s="21"/>
      <c r="THG57" s="21"/>
      <c r="THH57" s="21"/>
      <c r="THI57" s="21"/>
      <c r="THJ57" s="21"/>
      <c r="THK57" s="21"/>
      <c r="THL57" s="21"/>
      <c r="THM57" s="21"/>
      <c r="THN57" s="21"/>
      <c r="THO57" s="21"/>
      <c r="THP57" s="21"/>
      <c r="THQ57" s="21"/>
      <c r="THR57" s="21"/>
      <c r="THS57" s="21"/>
      <c r="THT57" s="21"/>
      <c r="THU57" s="21"/>
      <c r="THV57" s="21"/>
      <c r="THW57" s="21"/>
      <c r="THX57" s="21"/>
      <c r="THY57" s="21"/>
      <c r="THZ57" s="21"/>
      <c r="TIA57" s="21"/>
      <c r="TIB57" s="21"/>
      <c r="TIC57" s="21"/>
      <c r="TID57" s="21"/>
      <c r="TIE57" s="21"/>
      <c r="TIF57" s="21"/>
      <c r="TIG57" s="21"/>
      <c r="TIH57" s="21"/>
      <c r="TII57" s="21"/>
      <c r="TIJ57" s="21"/>
      <c r="TIK57" s="21"/>
      <c r="TIL57" s="21"/>
      <c r="TIM57" s="21"/>
      <c r="TIN57" s="21"/>
      <c r="TIO57" s="21"/>
      <c r="TIP57" s="21"/>
      <c r="TIQ57" s="21"/>
      <c r="TIR57" s="21"/>
      <c r="TIS57" s="21"/>
      <c r="TIT57" s="21"/>
      <c r="TIU57" s="21"/>
      <c r="TIV57" s="21"/>
      <c r="TIW57" s="21"/>
      <c r="TIX57" s="21"/>
      <c r="TIY57" s="21"/>
      <c r="TIZ57" s="21"/>
      <c r="TJA57" s="21"/>
      <c r="TJB57" s="21"/>
      <c r="TJC57" s="21"/>
      <c r="TJD57" s="21"/>
      <c r="TJE57" s="21"/>
      <c r="TJF57" s="21"/>
      <c r="TJG57" s="21"/>
      <c r="TJH57" s="21"/>
      <c r="TJI57" s="21"/>
      <c r="TJJ57" s="21"/>
      <c r="TJK57" s="21"/>
      <c r="TJL57" s="21"/>
      <c r="TJM57" s="21"/>
      <c r="TJN57" s="21"/>
      <c r="TJO57" s="21"/>
      <c r="TJP57" s="21"/>
      <c r="TJQ57" s="21"/>
      <c r="TJR57" s="21"/>
      <c r="TJS57" s="21"/>
      <c r="TJT57" s="21"/>
      <c r="TJU57" s="21"/>
      <c r="TJV57" s="21"/>
      <c r="TJW57" s="21"/>
      <c r="TJX57" s="21"/>
      <c r="TJY57" s="21"/>
      <c r="TJZ57" s="21"/>
      <c r="TKA57" s="21"/>
      <c r="TKB57" s="21"/>
      <c r="TKC57" s="21"/>
      <c r="TKD57" s="21"/>
      <c r="TKE57" s="21"/>
      <c r="TKF57" s="21"/>
      <c r="TKG57" s="21"/>
      <c r="TKH57" s="21"/>
      <c r="TKI57" s="21"/>
      <c r="TKJ57" s="21"/>
      <c r="TKK57" s="21"/>
      <c r="TKL57" s="21"/>
      <c r="TKM57" s="21"/>
      <c r="TKN57" s="21"/>
      <c r="TKO57" s="21"/>
      <c r="TKP57" s="21"/>
      <c r="TKQ57" s="21"/>
      <c r="TKR57" s="21"/>
      <c r="TKS57" s="21"/>
      <c r="TKT57" s="21"/>
      <c r="TKU57" s="21"/>
      <c r="TKV57" s="21"/>
      <c r="TKW57" s="21"/>
      <c r="TKX57" s="21"/>
      <c r="TKY57" s="21"/>
      <c r="TKZ57" s="21"/>
      <c r="TLA57" s="21"/>
      <c r="TLB57" s="21"/>
      <c r="TLC57" s="21"/>
      <c r="TLD57" s="21"/>
      <c r="TLE57" s="21"/>
      <c r="TLF57" s="21"/>
      <c r="TLG57" s="21"/>
      <c r="TLH57" s="21"/>
      <c r="TLI57" s="21"/>
      <c r="TLJ57" s="21"/>
      <c r="TLK57" s="21"/>
      <c r="TLL57" s="21"/>
      <c r="TLM57" s="21"/>
      <c r="TLN57" s="21"/>
      <c r="TLO57" s="21"/>
      <c r="TLP57" s="21"/>
      <c r="TLQ57" s="21"/>
      <c r="TLR57" s="21"/>
      <c r="TLS57" s="21"/>
      <c r="TLT57" s="21"/>
      <c r="TLU57" s="21"/>
      <c r="TLV57" s="21"/>
      <c r="TLW57" s="21"/>
      <c r="TLX57" s="21"/>
      <c r="TLY57" s="21"/>
      <c r="TLZ57" s="21"/>
      <c r="TMA57" s="21"/>
      <c r="TMB57" s="21"/>
      <c r="TMC57" s="21"/>
      <c r="TMD57" s="21"/>
      <c r="TME57" s="21"/>
      <c r="TMF57" s="21"/>
      <c r="TMG57" s="21"/>
      <c r="TMH57" s="21"/>
      <c r="TMI57" s="21"/>
      <c r="TMJ57" s="21"/>
      <c r="TMK57" s="21"/>
      <c r="TML57" s="21"/>
      <c r="TMM57" s="21"/>
      <c r="TMN57" s="21"/>
      <c r="TMO57" s="21"/>
      <c r="TMP57" s="21"/>
      <c r="TMQ57" s="21"/>
      <c r="TMR57" s="21"/>
      <c r="TMS57" s="21"/>
      <c r="TMT57" s="21"/>
      <c r="TMU57" s="21"/>
      <c r="TMV57" s="21"/>
      <c r="TMW57" s="21"/>
      <c r="TMX57" s="21"/>
      <c r="TMY57" s="21"/>
      <c r="TMZ57" s="21"/>
      <c r="TNA57" s="21"/>
      <c r="TNB57" s="21"/>
      <c r="TNC57" s="21"/>
      <c r="TND57" s="21"/>
      <c r="TNE57" s="21"/>
      <c r="TNF57" s="21"/>
      <c r="TNG57" s="21"/>
      <c r="TNH57" s="21"/>
      <c r="TNI57" s="21"/>
      <c r="TNJ57" s="21"/>
      <c r="TNK57" s="21"/>
      <c r="TNL57" s="21"/>
      <c r="TNM57" s="21"/>
      <c r="TNN57" s="21"/>
      <c r="TNO57" s="21"/>
      <c r="TNP57" s="21"/>
      <c r="TNQ57" s="21"/>
      <c r="TNR57" s="21"/>
      <c r="TNS57" s="21"/>
      <c r="TNT57" s="21"/>
      <c r="TNU57" s="21"/>
      <c r="TNV57" s="21"/>
      <c r="TNW57" s="21"/>
      <c r="TNX57" s="21"/>
      <c r="TNY57" s="21"/>
      <c r="TNZ57" s="21"/>
      <c r="TOA57" s="21"/>
      <c r="TOB57" s="21"/>
      <c r="TOC57" s="21"/>
      <c r="TOD57" s="21"/>
      <c r="TOE57" s="21"/>
      <c r="TOF57" s="21"/>
      <c r="TOG57" s="21"/>
      <c r="TOH57" s="21"/>
      <c r="TOI57" s="21"/>
      <c r="TOJ57" s="21"/>
      <c r="TOK57" s="21"/>
      <c r="TOL57" s="21"/>
      <c r="TOM57" s="21"/>
      <c r="TON57" s="21"/>
      <c r="TOO57" s="21"/>
      <c r="TOP57" s="21"/>
      <c r="TOQ57" s="21"/>
      <c r="TOR57" s="21"/>
      <c r="TOS57" s="21"/>
      <c r="TOT57" s="21"/>
      <c r="TOU57" s="21"/>
      <c r="TOV57" s="21"/>
      <c r="TOW57" s="21"/>
      <c r="TOX57" s="21"/>
      <c r="TOY57" s="21"/>
      <c r="TOZ57" s="21"/>
      <c r="TPA57" s="21"/>
      <c r="TPB57" s="21"/>
      <c r="TPC57" s="21"/>
      <c r="TPD57" s="21"/>
      <c r="TPE57" s="21"/>
      <c r="TPF57" s="21"/>
      <c r="TPG57" s="21"/>
      <c r="TPH57" s="21"/>
      <c r="TPI57" s="21"/>
      <c r="TPJ57" s="21"/>
      <c r="TPK57" s="21"/>
      <c r="TPL57" s="21"/>
      <c r="TPM57" s="21"/>
      <c r="TPN57" s="21"/>
      <c r="TPO57" s="21"/>
      <c r="TPP57" s="21"/>
      <c r="TPQ57" s="21"/>
      <c r="TPR57" s="21"/>
      <c r="TPS57" s="21"/>
      <c r="TPT57" s="21"/>
      <c r="TPU57" s="21"/>
      <c r="TPV57" s="21"/>
      <c r="TPW57" s="21"/>
      <c r="TPX57" s="21"/>
      <c r="TPY57" s="21"/>
      <c r="TPZ57" s="21"/>
      <c r="TQA57" s="21"/>
      <c r="TQB57" s="21"/>
      <c r="TQC57" s="21"/>
      <c r="TQD57" s="21"/>
      <c r="TQE57" s="21"/>
      <c r="TQF57" s="21"/>
      <c r="TQG57" s="21"/>
      <c r="TQH57" s="21"/>
      <c r="TQI57" s="21"/>
      <c r="TQJ57" s="21"/>
      <c r="TQK57" s="21"/>
      <c r="TQL57" s="21"/>
      <c r="TQM57" s="21"/>
      <c r="TQN57" s="21"/>
      <c r="TQO57" s="21"/>
      <c r="TQP57" s="21"/>
      <c r="TQQ57" s="21"/>
      <c r="TQR57" s="21"/>
      <c r="TQS57" s="21"/>
      <c r="TQT57" s="21"/>
      <c r="TQU57" s="21"/>
      <c r="TQV57" s="21"/>
      <c r="TQW57" s="21"/>
      <c r="TQX57" s="21"/>
      <c r="TQY57" s="21"/>
      <c r="TQZ57" s="21"/>
      <c r="TRA57" s="21"/>
      <c r="TRB57" s="21"/>
      <c r="TRC57" s="21"/>
      <c r="TRD57" s="21"/>
      <c r="TRE57" s="21"/>
      <c r="TRF57" s="21"/>
      <c r="TRG57" s="21"/>
      <c r="TRH57" s="21"/>
      <c r="TRI57" s="21"/>
      <c r="TRJ57" s="21"/>
      <c r="TRK57" s="21"/>
      <c r="TRL57" s="21"/>
      <c r="TRM57" s="21"/>
      <c r="TRN57" s="21"/>
      <c r="TRO57" s="21"/>
      <c r="TRP57" s="21"/>
      <c r="TRQ57" s="21"/>
      <c r="TRR57" s="21"/>
      <c r="TRS57" s="21"/>
      <c r="TRT57" s="21"/>
      <c r="TRU57" s="21"/>
      <c r="TRV57" s="21"/>
      <c r="TRW57" s="21"/>
      <c r="TRX57" s="21"/>
      <c r="TRY57" s="21"/>
      <c r="TRZ57" s="21"/>
      <c r="TSA57" s="21"/>
      <c r="TSB57" s="21"/>
      <c r="TSC57" s="21"/>
      <c r="TSD57" s="21"/>
      <c r="TSE57" s="21"/>
      <c r="TSF57" s="21"/>
      <c r="TSG57" s="21"/>
      <c r="TSH57" s="21"/>
      <c r="TSI57" s="21"/>
      <c r="TSJ57" s="21"/>
      <c r="TSK57" s="21"/>
      <c r="TSL57" s="21"/>
      <c r="TSM57" s="21"/>
      <c r="TSN57" s="21"/>
      <c r="TSO57" s="21"/>
      <c r="TSP57" s="21"/>
      <c r="TSQ57" s="21"/>
      <c r="TSR57" s="21"/>
      <c r="TSS57" s="21"/>
      <c r="TST57" s="21"/>
      <c r="TSU57" s="21"/>
      <c r="TSV57" s="21"/>
      <c r="TSW57" s="21"/>
      <c r="TSX57" s="21"/>
      <c r="TSY57" s="21"/>
      <c r="TSZ57" s="21"/>
      <c r="TTA57" s="21"/>
      <c r="TTB57" s="21"/>
      <c r="TTC57" s="21"/>
      <c r="TTD57" s="21"/>
      <c r="TTE57" s="21"/>
      <c r="TTF57" s="21"/>
      <c r="TTG57" s="21"/>
      <c r="TTH57" s="21"/>
      <c r="TTI57" s="21"/>
      <c r="TTJ57" s="21"/>
      <c r="TTK57" s="21"/>
      <c r="TTL57" s="21"/>
      <c r="TTM57" s="21"/>
      <c r="TTN57" s="21"/>
      <c r="TTO57" s="21"/>
      <c r="TTP57" s="21"/>
      <c r="TTQ57" s="21"/>
      <c r="TTR57" s="21"/>
      <c r="TTS57" s="21"/>
      <c r="TTT57" s="21"/>
      <c r="TTU57" s="21"/>
      <c r="TTV57" s="21"/>
      <c r="TTW57" s="21"/>
      <c r="TTX57" s="21"/>
      <c r="TTY57" s="21"/>
      <c r="TTZ57" s="21"/>
      <c r="TUA57" s="21"/>
      <c r="TUB57" s="21"/>
      <c r="TUC57" s="21"/>
      <c r="TUD57" s="21"/>
      <c r="TUE57" s="21"/>
      <c r="TUF57" s="21"/>
      <c r="TUG57" s="21"/>
      <c r="TUH57" s="21"/>
      <c r="TUI57" s="21"/>
      <c r="TUJ57" s="21"/>
      <c r="TUK57" s="21"/>
      <c r="TUL57" s="21"/>
      <c r="TUM57" s="21"/>
      <c r="TUN57" s="21"/>
      <c r="TUO57" s="21"/>
      <c r="TUP57" s="21"/>
      <c r="TUQ57" s="21"/>
      <c r="TUR57" s="21"/>
      <c r="TUS57" s="21"/>
      <c r="TUT57" s="21"/>
      <c r="TUU57" s="21"/>
      <c r="TUV57" s="21"/>
      <c r="TUW57" s="21"/>
      <c r="TUX57" s="21"/>
      <c r="TUY57" s="21"/>
      <c r="TUZ57" s="21"/>
      <c r="TVA57" s="21"/>
      <c r="TVB57" s="21"/>
      <c r="TVC57" s="21"/>
      <c r="TVD57" s="21"/>
      <c r="TVE57" s="21"/>
      <c r="TVF57" s="21"/>
      <c r="TVG57" s="21"/>
      <c r="TVH57" s="21"/>
      <c r="TVI57" s="21"/>
      <c r="TVJ57" s="21"/>
      <c r="TVK57" s="21"/>
      <c r="TVL57" s="21"/>
      <c r="TVM57" s="21"/>
      <c r="TVN57" s="21"/>
      <c r="TVO57" s="21"/>
      <c r="TVP57" s="21"/>
      <c r="TVQ57" s="21"/>
      <c r="TVR57" s="21"/>
      <c r="TVS57" s="21"/>
      <c r="TVT57" s="21"/>
      <c r="TVU57" s="21"/>
      <c r="TVV57" s="21"/>
      <c r="TVW57" s="21"/>
      <c r="TVX57" s="21"/>
      <c r="TVY57" s="21"/>
      <c r="TVZ57" s="21"/>
      <c r="TWA57" s="21"/>
      <c r="TWB57" s="21"/>
      <c r="TWC57" s="21"/>
      <c r="TWD57" s="21"/>
      <c r="TWE57" s="21"/>
      <c r="TWF57" s="21"/>
      <c r="TWG57" s="21"/>
      <c r="TWH57" s="21"/>
      <c r="TWI57" s="21"/>
      <c r="TWJ57" s="21"/>
      <c r="TWK57" s="21"/>
      <c r="TWL57" s="21"/>
      <c r="TWM57" s="21"/>
      <c r="TWN57" s="21"/>
      <c r="TWO57" s="21"/>
      <c r="TWP57" s="21"/>
      <c r="TWQ57" s="21"/>
      <c r="TWR57" s="21"/>
      <c r="TWS57" s="21"/>
      <c r="TWT57" s="21"/>
      <c r="TWU57" s="21"/>
      <c r="TWV57" s="21"/>
      <c r="TWW57" s="21"/>
      <c r="TWX57" s="21"/>
      <c r="TWY57" s="21"/>
      <c r="TWZ57" s="21"/>
      <c r="TXA57" s="21"/>
      <c r="TXB57" s="21"/>
      <c r="TXC57" s="21"/>
      <c r="TXD57" s="21"/>
      <c r="TXE57" s="21"/>
      <c r="TXF57" s="21"/>
      <c r="TXG57" s="21"/>
      <c r="TXH57" s="21"/>
      <c r="TXI57" s="21"/>
      <c r="TXJ57" s="21"/>
      <c r="TXK57" s="21"/>
      <c r="TXL57" s="21"/>
      <c r="TXM57" s="21"/>
      <c r="TXN57" s="21"/>
      <c r="TXO57" s="21"/>
      <c r="TXP57" s="21"/>
      <c r="TXQ57" s="21"/>
      <c r="TXR57" s="21"/>
      <c r="TXS57" s="21"/>
      <c r="TXT57" s="21"/>
      <c r="TXU57" s="21"/>
      <c r="TXV57" s="21"/>
      <c r="TXW57" s="21"/>
      <c r="TXX57" s="21"/>
      <c r="TXY57" s="21"/>
      <c r="TXZ57" s="21"/>
      <c r="TYA57" s="21"/>
      <c r="TYB57" s="21"/>
      <c r="TYC57" s="21"/>
      <c r="TYD57" s="21"/>
      <c r="TYE57" s="21"/>
      <c r="TYF57" s="21"/>
      <c r="TYG57" s="21"/>
      <c r="TYH57" s="21"/>
      <c r="TYI57" s="21"/>
      <c r="TYJ57" s="21"/>
      <c r="TYK57" s="21"/>
      <c r="TYL57" s="21"/>
      <c r="TYM57" s="21"/>
      <c r="TYN57" s="21"/>
      <c r="TYO57" s="21"/>
      <c r="TYP57" s="21"/>
      <c r="TYQ57" s="21"/>
      <c r="TYR57" s="21"/>
      <c r="TYS57" s="21"/>
      <c r="TYT57" s="21"/>
      <c r="TYU57" s="21"/>
      <c r="TYV57" s="21"/>
      <c r="TYW57" s="21"/>
      <c r="TYX57" s="21"/>
      <c r="TYY57" s="21"/>
      <c r="TYZ57" s="21"/>
      <c r="TZA57" s="21"/>
      <c r="TZB57" s="21"/>
      <c r="TZC57" s="21"/>
      <c r="TZD57" s="21"/>
      <c r="TZE57" s="21"/>
      <c r="TZF57" s="21"/>
      <c r="TZG57" s="21"/>
      <c r="TZH57" s="21"/>
      <c r="TZI57" s="21"/>
      <c r="TZJ57" s="21"/>
      <c r="TZK57" s="21"/>
      <c r="TZL57" s="21"/>
      <c r="TZM57" s="21"/>
      <c r="TZN57" s="21"/>
      <c r="TZO57" s="21"/>
      <c r="TZP57" s="21"/>
      <c r="TZQ57" s="21"/>
      <c r="TZR57" s="21"/>
      <c r="TZS57" s="21"/>
      <c r="TZT57" s="21"/>
      <c r="TZU57" s="21"/>
      <c r="TZV57" s="21"/>
      <c r="TZW57" s="21"/>
      <c r="TZX57" s="21"/>
      <c r="TZY57" s="21"/>
      <c r="TZZ57" s="21"/>
      <c r="UAA57" s="21"/>
      <c r="UAB57" s="21"/>
      <c r="UAC57" s="21"/>
      <c r="UAD57" s="21"/>
      <c r="UAE57" s="21"/>
      <c r="UAF57" s="21"/>
      <c r="UAG57" s="21"/>
      <c r="UAH57" s="21"/>
      <c r="UAI57" s="21"/>
      <c r="UAJ57" s="21"/>
      <c r="UAK57" s="21"/>
      <c r="UAL57" s="21"/>
      <c r="UAM57" s="21"/>
      <c r="UAN57" s="21"/>
      <c r="UAO57" s="21"/>
      <c r="UAP57" s="21"/>
      <c r="UAQ57" s="21"/>
      <c r="UAR57" s="21"/>
      <c r="UAS57" s="21"/>
      <c r="UAT57" s="21"/>
      <c r="UAU57" s="21"/>
      <c r="UAV57" s="21"/>
      <c r="UAW57" s="21"/>
      <c r="UAX57" s="21"/>
      <c r="UAY57" s="21"/>
      <c r="UAZ57" s="21"/>
      <c r="UBA57" s="21"/>
      <c r="UBB57" s="21"/>
      <c r="UBC57" s="21"/>
      <c r="UBD57" s="21"/>
      <c r="UBE57" s="21"/>
      <c r="UBF57" s="21"/>
      <c r="UBG57" s="21"/>
      <c r="UBH57" s="21"/>
      <c r="UBI57" s="21"/>
      <c r="UBJ57" s="21"/>
      <c r="UBK57" s="21"/>
      <c r="UBL57" s="21"/>
      <c r="UBM57" s="21"/>
      <c r="UBN57" s="21"/>
      <c r="UBO57" s="21"/>
      <c r="UBP57" s="21"/>
      <c r="UBQ57" s="21"/>
      <c r="UBR57" s="21"/>
      <c r="UBS57" s="21"/>
      <c r="UBT57" s="21"/>
      <c r="UBU57" s="21"/>
      <c r="UBV57" s="21"/>
      <c r="UBW57" s="21"/>
      <c r="UBX57" s="21"/>
      <c r="UBY57" s="21"/>
      <c r="UBZ57" s="21"/>
      <c r="UCA57" s="21"/>
      <c r="UCB57" s="21"/>
      <c r="UCC57" s="21"/>
      <c r="UCD57" s="21"/>
      <c r="UCE57" s="21"/>
      <c r="UCF57" s="21"/>
      <c r="UCG57" s="21"/>
      <c r="UCH57" s="21"/>
      <c r="UCI57" s="21"/>
      <c r="UCJ57" s="21"/>
      <c r="UCK57" s="21"/>
      <c r="UCL57" s="21"/>
      <c r="UCM57" s="21"/>
      <c r="UCN57" s="21"/>
      <c r="UCO57" s="21"/>
      <c r="UCP57" s="21"/>
      <c r="UCQ57" s="21"/>
      <c r="UCR57" s="21"/>
      <c r="UCS57" s="21"/>
      <c r="UCT57" s="21"/>
      <c r="UCU57" s="21"/>
      <c r="UCV57" s="21"/>
      <c r="UCW57" s="21"/>
      <c r="UCX57" s="21"/>
      <c r="UCY57" s="21"/>
      <c r="UCZ57" s="21"/>
      <c r="UDA57" s="21"/>
      <c r="UDB57" s="21"/>
      <c r="UDC57" s="21"/>
      <c r="UDD57" s="21"/>
      <c r="UDE57" s="21"/>
      <c r="UDF57" s="21"/>
      <c r="UDG57" s="21"/>
      <c r="UDH57" s="21"/>
      <c r="UDI57" s="21"/>
      <c r="UDJ57" s="21"/>
      <c r="UDK57" s="21"/>
      <c r="UDL57" s="21"/>
      <c r="UDM57" s="21"/>
      <c r="UDN57" s="21"/>
      <c r="UDO57" s="21"/>
      <c r="UDP57" s="21"/>
      <c r="UDQ57" s="21"/>
      <c r="UDR57" s="21"/>
      <c r="UDS57" s="21"/>
      <c r="UDT57" s="21"/>
      <c r="UDU57" s="21"/>
      <c r="UDV57" s="21"/>
      <c r="UDW57" s="21"/>
      <c r="UDX57" s="21"/>
      <c r="UDY57" s="21"/>
      <c r="UDZ57" s="21"/>
      <c r="UEA57" s="21"/>
      <c r="UEB57" s="21"/>
      <c r="UEC57" s="21"/>
      <c r="UED57" s="21"/>
      <c r="UEE57" s="21"/>
      <c r="UEF57" s="21"/>
      <c r="UEG57" s="21"/>
      <c r="UEH57" s="21"/>
      <c r="UEI57" s="21"/>
      <c r="UEJ57" s="21"/>
      <c r="UEK57" s="21"/>
      <c r="UEL57" s="21"/>
      <c r="UEM57" s="21"/>
      <c r="UEN57" s="21"/>
      <c r="UEO57" s="21"/>
      <c r="UEP57" s="21"/>
      <c r="UEQ57" s="21"/>
      <c r="UER57" s="21"/>
      <c r="UES57" s="21"/>
      <c r="UET57" s="21"/>
      <c r="UEU57" s="21"/>
      <c r="UEV57" s="21"/>
      <c r="UEW57" s="21"/>
      <c r="UEX57" s="21"/>
      <c r="UEY57" s="21"/>
      <c r="UEZ57" s="21"/>
      <c r="UFA57" s="21"/>
      <c r="UFB57" s="21"/>
      <c r="UFC57" s="21"/>
      <c r="UFD57" s="21"/>
      <c r="UFE57" s="21"/>
      <c r="UFF57" s="21"/>
      <c r="UFG57" s="21"/>
      <c r="UFH57" s="21"/>
      <c r="UFI57" s="21"/>
      <c r="UFJ57" s="21"/>
      <c r="UFK57" s="21"/>
      <c r="UFL57" s="21"/>
      <c r="UFM57" s="21"/>
      <c r="UFN57" s="21"/>
      <c r="UFO57" s="21"/>
      <c r="UFP57" s="21"/>
      <c r="UFQ57" s="21"/>
      <c r="UFR57" s="21"/>
      <c r="UFS57" s="21"/>
      <c r="UFT57" s="21"/>
      <c r="UFU57" s="21"/>
      <c r="UFV57" s="21"/>
      <c r="UFW57" s="21"/>
      <c r="UFX57" s="21"/>
      <c r="UFY57" s="21"/>
      <c r="UFZ57" s="21"/>
      <c r="UGA57" s="21"/>
      <c r="UGB57" s="21"/>
      <c r="UGC57" s="21"/>
      <c r="UGD57" s="21"/>
      <c r="UGE57" s="21"/>
      <c r="UGF57" s="21"/>
      <c r="UGG57" s="21"/>
      <c r="UGH57" s="21"/>
      <c r="UGI57" s="21"/>
      <c r="UGJ57" s="21"/>
      <c r="UGK57" s="21"/>
      <c r="UGL57" s="21"/>
      <c r="UGM57" s="21"/>
      <c r="UGN57" s="21"/>
      <c r="UGO57" s="21"/>
      <c r="UGP57" s="21"/>
      <c r="UGQ57" s="21"/>
      <c r="UGR57" s="21"/>
      <c r="UGS57" s="21"/>
      <c r="UGT57" s="21"/>
      <c r="UGU57" s="21"/>
      <c r="UGV57" s="21"/>
      <c r="UGW57" s="21"/>
      <c r="UGX57" s="21"/>
      <c r="UGY57" s="21"/>
      <c r="UGZ57" s="21"/>
      <c r="UHA57" s="21"/>
      <c r="UHB57" s="21"/>
      <c r="UHC57" s="21"/>
      <c r="UHD57" s="21"/>
      <c r="UHE57" s="21"/>
      <c r="UHF57" s="21"/>
      <c r="UHG57" s="21"/>
      <c r="UHH57" s="21"/>
      <c r="UHI57" s="21"/>
      <c r="UHJ57" s="21"/>
      <c r="UHK57" s="21"/>
      <c r="UHL57" s="21"/>
      <c r="UHM57" s="21"/>
      <c r="UHN57" s="21"/>
      <c r="UHO57" s="21"/>
      <c r="UHP57" s="21"/>
      <c r="UHQ57" s="21"/>
      <c r="UHR57" s="21"/>
      <c r="UHS57" s="21"/>
      <c r="UHT57" s="21"/>
      <c r="UHU57" s="21"/>
      <c r="UHV57" s="21"/>
      <c r="UHW57" s="21"/>
      <c r="UHX57" s="21"/>
      <c r="UHY57" s="21"/>
      <c r="UHZ57" s="21"/>
      <c r="UIA57" s="21"/>
      <c r="UIB57" s="21"/>
      <c r="UIC57" s="21"/>
      <c r="UID57" s="21"/>
      <c r="UIE57" s="21"/>
      <c r="UIF57" s="21"/>
      <c r="UIG57" s="21"/>
      <c r="UIH57" s="21"/>
      <c r="UII57" s="21"/>
      <c r="UIJ57" s="21"/>
      <c r="UIK57" s="21"/>
      <c r="UIL57" s="21"/>
      <c r="UIM57" s="21"/>
      <c r="UIN57" s="21"/>
      <c r="UIO57" s="21"/>
      <c r="UIP57" s="21"/>
      <c r="UIQ57" s="21"/>
      <c r="UIR57" s="21"/>
      <c r="UIS57" s="21"/>
      <c r="UIT57" s="21"/>
      <c r="UIU57" s="21"/>
      <c r="UIV57" s="21"/>
      <c r="UIW57" s="21"/>
      <c r="UIX57" s="21"/>
      <c r="UIY57" s="21"/>
      <c r="UIZ57" s="21"/>
      <c r="UJA57" s="21"/>
      <c r="UJB57" s="21"/>
      <c r="UJC57" s="21"/>
      <c r="UJD57" s="21"/>
      <c r="UJE57" s="21"/>
      <c r="UJF57" s="21"/>
      <c r="UJG57" s="21"/>
      <c r="UJH57" s="21"/>
      <c r="UJI57" s="21"/>
      <c r="UJJ57" s="21"/>
      <c r="UJK57" s="21"/>
      <c r="UJL57" s="21"/>
      <c r="UJM57" s="21"/>
      <c r="UJN57" s="21"/>
      <c r="UJO57" s="21"/>
      <c r="UJP57" s="21"/>
      <c r="UJQ57" s="21"/>
      <c r="UJR57" s="21"/>
      <c r="UJS57" s="21"/>
      <c r="UJT57" s="21"/>
      <c r="UJU57" s="21"/>
      <c r="UJV57" s="21"/>
      <c r="UJW57" s="21"/>
      <c r="UJX57" s="21"/>
      <c r="UJY57" s="21"/>
      <c r="UJZ57" s="21"/>
      <c r="UKA57" s="21"/>
      <c r="UKB57" s="21"/>
      <c r="UKC57" s="21"/>
      <c r="UKD57" s="21"/>
      <c r="UKE57" s="21"/>
      <c r="UKF57" s="21"/>
      <c r="UKG57" s="21"/>
      <c r="UKH57" s="21"/>
      <c r="UKI57" s="21"/>
      <c r="UKJ57" s="21"/>
      <c r="UKK57" s="21"/>
      <c r="UKL57" s="21"/>
      <c r="UKM57" s="21"/>
      <c r="UKN57" s="21"/>
      <c r="UKO57" s="21"/>
      <c r="UKP57" s="21"/>
      <c r="UKQ57" s="21"/>
      <c r="UKR57" s="21"/>
      <c r="UKS57" s="21"/>
      <c r="UKT57" s="21"/>
      <c r="UKU57" s="21"/>
      <c r="UKV57" s="21"/>
      <c r="UKW57" s="21"/>
      <c r="UKX57" s="21"/>
      <c r="UKY57" s="21"/>
      <c r="UKZ57" s="21"/>
      <c r="ULA57" s="21"/>
      <c r="ULB57" s="21"/>
      <c r="ULC57" s="21"/>
      <c r="ULD57" s="21"/>
      <c r="ULE57" s="21"/>
      <c r="ULF57" s="21"/>
      <c r="ULG57" s="21"/>
      <c r="ULH57" s="21"/>
      <c r="ULI57" s="21"/>
      <c r="ULJ57" s="21"/>
      <c r="ULK57" s="21"/>
      <c r="ULL57" s="21"/>
      <c r="ULM57" s="21"/>
      <c r="ULN57" s="21"/>
      <c r="ULO57" s="21"/>
      <c r="ULP57" s="21"/>
      <c r="ULQ57" s="21"/>
      <c r="ULR57" s="21"/>
      <c r="ULS57" s="21"/>
      <c r="ULT57" s="21"/>
      <c r="ULU57" s="21"/>
      <c r="ULV57" s="21"/>
      <c r="ULW57" s="21"/>
      <c r="ULX57" s="21"/>
      <c r="ULY57" s="21"/>
      <c r="ULZ57" s="21"/>
      <c r="UMA57" s="21"/>
      <c r="UMB57" s="21"/>
      <c r="UMC57" s="21"/>
      <c r="UMD57" s="21"/>
      <c r="UME57" s="21"/>
      <c r="UMF57" s="21"/>
      <c r="UMG57" s="21"/>
      <c r="UMH57" s="21"/>
      <c r="UMI57" s="21"/>
      <c r="UMJ57" s="21"/>
      <c r="UMK57" s="21"/>
      <c r="UML57" s="21"/>
      <c r="UMM57" s="21"/>
      <c r="UMN57" s="21"/>
      <c r="UMO57" s="21"/>
      <c r="UMP57" s="21"/>
      <c r="UMQ57" s="21"/>
      <c r="UMR57" s="21"/>
      <c r="UMS57" s="21"/>
      <c r="UMT57" s="21"/>
      <c r="UMU57" s="21"/>
      <c r="UMV57" s="21"/>
      <c r="UMW57" s="21"/>
      <c r="UMX57" s="21"/>
      <c r="UMY57" s="21"/>
      <c r="UMZ57" s="21"/>
      <c r="UNA57" s="21"/>
      <c r="UNB57" s="21"/>
      <c r="UNC57" s="21"/>
      <c r="UND57" s="21"/>
      <c r="UNE57" s="21"/>
      <c r="UNF57" s="21"/>
      <c r="UNG57" s="21"/>
      <c r="UNH57" s="21"/>
      <c r="UNI57" s="21"/>
      <c r="UNJ57" s="21"/>
      <c r="UNK57" s="21"/>
      <c r="UNL57" s="21"/>
      <c r="UNM57" s="21"/>
      <c r="UNN57" s="21"/>
      <c r="UNO57" s="21"/>
      <c r="UNP57" s="21"/>
      <c r="UNQ57" s="21"/>
      <c r="UNR57" s="21"/>
      <c r="UNS57" s="21"/>
      <c r="UNT57" s="21"/>
      <c r="UNU57" s="21"/>
      <c r="UNV57" s="21"/>
      <c r="UNW57" s="21"/>
      <c r="UNX57" s="21"/>
      <c r="UNY57" s="21"/>
      <c r="UNZ57" s="21"/>
      <c r="UOA57" s="21"/>
      <c r="UOB57" s="21"/>
      <c r="UOC57" s="21"/>
      <c r="UOD57" s="21"/>
      <c r="UOE57" s="21"/>
      <c r="UOF57" s="21"/>
      <c r="UOG57" s="21"/>
      <c r="UOH57" s="21"/>
      <c r="UOI57" s="21"/>
      <c r="UOJ57" s="21"/>
      <c r="UOK57" s="21"/>
      <c r="UOL57" s="21"/>
      <c r="UOM57" s="21"/>
      <c r="UON57" s="21"/>
      <c r="UOO57" s="21"/>
      <c r="UOP57" s="21"/>
      <c r="UOQ57" s="21"/>
      <c r="UOR57" s="21"/>
      <c r="UOS57" s="21"/>
      <c r="UOT57" s="21"/>
      <c r="UOU57" s="21"/>
      <c r="UOV57" s="21"/>
      <c r="UOW57" s="21"/>
      <c r="UOX57" s="21"/>
      <c r="UOY57" s="21"/>
      <c r="UOZ57" s="21"/>
      <c r="UPA57" s="21"/>
      <c r="UPB57" s="21"/>
      <c r="UPC57" s="21"/>
      <c r="UPD57" s="21"/>
      <c r="UPE57" s="21"/>
      <c r="UPF57" s="21"/>
      <c r="UPG57" s="21"/>
      <c r="UPH57" s="21"/>
      <c r="UPI57" s="21"/>
      <c r="UPJ57" s="21"/>
      <c r="UPK57" s="21"/>
      <c r="UPL57" s="21"/>
      <c r="UPM57" s="21"/>
      <c r="UPN57" s="21"/>
      <c r="UPO57" s="21"/>
      <c r="UPP57" s="21"/>
      <c r="UPQ57" s="21"/>
      <c r="UPR57" s="21"/>
      <c r="UPS57" s="21"/>
      <c r="UPT57" s="21"/>
      <c r="UPU57" s="21"/>
      <c r="UPV57" s="21"/>
      <c r="UPW57" s="21"/>
      <c r="UPX57" s="21"/>
      <c r="UPY57" s="21"/>
      <c r="UPZ57" s="21"/>
      <c r="UQA57" s="21"/>
      <c r="UQB57" s="21"/>
      <c r="UQC57" s="21"/>
      <c r="UQD57" s="21"/>
      <c r="UQE57" s="21"/>
      <c r="UQF57" s="21"/>
      <c r="UQG57" s="21"/>
      <c r="UQH57" s="21"/>
      <c r="UQI57" s="21"/>
      <c r="UQJ57" s="21"/>
      <c r="UQK57" s="21"/>
      <c r="UQL57" s="21"/>
      <c r="UQM57" s="21"/>
      <c r="UQN57" s="21"/>
      <c r="UQO57" s="21"/>
      <c r="UQP57" s="21"/>
      <c r="UQQ57" s="21"/>
      <c r="UQR57" s="21"/>
      <c r="UQS57" s="21"/>
      <c r="UQT57" s="21"/>
      <c r="UQU57" s="21"/>
      <c r="UQV57" s="21"/>
      <c r="UQW57" s="21"/>
      <c r="UQX57" s="21"/>
      <c r="UQY57" s="21"/>
      <c r="UQZ57" s="21"/>
      <c r="URA57" s="21"/>
      <c r="URB57" s="21"/>
      <c r="URC57" s="21"/>
      <c r="URD57" s="21"/>
      <c r="URE57" s="21"/>
      <c r="URF57" s="21"/>
      <c r="URG57" s="21"/>
      <c r="URH57" s="21"/>
      <c r="URI57" s="21"/>
      <c r="URJ57" s="21"/>
      <c r="URK57" s="21"/>
      <c r="URL57" s="21"/>
      <c r="URM57" s="21"/>
      <c r="URN57" s="21"/>
      <c r="URO57" s="21"/>
      <c r="URP57" s="21"/>
      <c r="URQ57" s="21"/>
      <c r="URR57" s="21"/>
      <c r="URS57" s="21"/>
      <c r="URT57" s="21"/>
      <c r="URU57" s="21"/>
      <c r="URV57" s="21"/>
      <c r="URW57" s="21"/>
      <c r="URX57" s="21"/>
      <c r="URY57" s="21"/>
      <c r="URZ57" s="21"/>
      <c r="USA57" s="21"/>
      <c r="USB57" s="21"/>
      <c r="USC57" s="21"/>
      <c r="USD57" s="21"/>
      <c r="USE57" s="21"/>
      <c r="USF57" s="21"/>
      <c r="USG57" s="21"/>
      <c r="USH57" s="21"/>
      <c r="USI57" s="21"/>
      <c r="USJ57" s="21"/>
      <c r="USK57" s="21"/>
      <c r="USL57" s="21"/>
      <c r="USM57" s="21"/>
      <c r="USN57" s="21"/>
      <c r="USO57" s="21"/>
      <c r="USP57" s="21"/>
      <c r="USQ57" s="21"/>
      <c r="USR57" s="21"/>
      <c r="USS57" s="21"/>
      <c r="UST57" s="21"/>
      <c r="USU57" s="21"/>
      <c r="USV57" s="21"/>
      <c r="USW57" s="21"/>
      <c r="USX57" s="21"/>
      <c r="USY57" s="21"/>
      <c r="USZ57" s="21"/>
      <c r="UTA57" s="21"/>
      <c r="UTB57" s="21"/>
      <c r="UTC57" s="21"/>
      <c r="UTD57" s="21"/>
      <c r="UTE57" s="21"/>
      <c r="UTF57" s="21"/>
      <c r="UTG57" s="21"/>
      <c r="UTH57" s="21"/>
      <c r="UTI57" s="21"/>
      <c r="UTJ57" s="21"/>
      <c r="UTK57" s="21"/>
      <c r="UTL57" s="21"/>
      <c r="UTM57" s="21"/>
      <c r="UTN57" s="21"/>
      <c r="UTO57" s="21"/>
      <c r="UTP57" s="21"/>
      <c r="UTQ57" s="21"/>
      <c r="UTR57" s="21"/>
      <c r="UTS57" s="21"/>
      <c r="UTT57" s="21"/>
      <c r="UTU57" s="21"/>
      <c r="UTV57" s="21"/>
      <c r="UTW57" s="21"/>
      <c r="UTX57" s="21"/>
      <c r="UTY57" s="21"/>
      <c r="UTZ57" s="21"/>
      <c r="UUA57" s="21"/>
      <c r="UUB57" s="21"/>
      <c r="UUC57" s="21"/>
      <c r="UUD57" s="21"/>
      <c r="UUE57" s="21"/>
      <c r="UUF57" s="21"/>
      <c r="UUG57" s="21"/>
      <c r="UUH57" s="21"/>
      <c r="UUI57" s="21"/>
      <c r="UUJ57" s="21"/>
      <c r="UUK57" s="21"/>
      <c r="UUL57" s="21"/>
      <c r="UUM57" s="21"/>
      <c r="UUN57" s="21"/>
      <c r="UUO57" s="21"/>
      <c r="UUP57" s="21"/>
      <c r="UUQ57" s="21"/>
      <c r="UUR57" s="21"/>
      <c r="UUS57" s="21"/>
      <c r="UUT57" s="21"/>
      <c r="UUU57" s="21"/>
      <c r="UUV57" s="21"/>
      <c r="UUW57" s="21"/>
      <c r="UUX57" s="21"/>
      <c r="UUY57" s="21"/>
      <c r="UUZ57" s="21"/>
      <c r="UVA57" s="21"/>
      <c r="UVB57" s="21"/>
      <c r="UVC57" s="21"/>
      <c r="UVD57" s="21"/>
      <c r="UVE57" s="21"/>
      <c r="UVF57" s="21"/>
      <c r="UVG57" s="21"/>
      <c r="UVH57" s="21"/>
      <c r="UVI57" s="21"/>
      <c r="UVJ57" s="21"/>
      <c r="UVK57" s="21"/>
      <c r="UVL57" s="21"/>
      <c r="UVM57" s="21"/>
      <c r="UVN57" s="21"/>
      <c r="UVO57" s="21"/>
      <c r="UVP57" s="21"/>
      <c r="UVQ57" s="21"/>
      <c r="UVR57" s="21"/>
      <c r="UVS57" s="21"/>
      <c r="UVT57" s="21"/>
      <c r="UVU57" s="21"/>
      <c r="UVV57" s="21"/>
      <c r="UVW57" s="21"/>
      <c r="UVX57" s="21"/>
      <c r="UVY57" s="21"/>
      <c r="UVZ57" s="21"/>
      <c r="UWA57" s="21"/>
      <c r="UWB57" s="21"/>
      <c r="UWC57" s="21"/>
      <c r="UWD57" s="21"/>
      <c r="UWE57" s="21"/>
      <c r="UWF57" s="21"/>
      <c r="UWG57" s="21"/>
      <c r="UWH57" s="21"/>
      <c r="UWI57" s="21"/>
      <c r="UWJ57" s="21"/>
      <c r="UWK57" s="21"/>
      <c r="UWL57" s="21"/>
      <c r="UWM57" s="21"/>
      <c r="UWN57" s="21"/>
      <c r="UWO57" s="21"/>
      <c r="UWP57" s="21"/>
      <c r="UWQ57" s="21"/>
      <c r="UWR57" s="21"/>
      <c r="UWS57" s="21"/>
      <c r="UWT57" s="21"/>
      <c r="UWU57" s="21"/>
      <c r="UWV57" s="21"/>
      <c r="UWW57" s="21"/>
      <c r="UWX57" s="21"/>
      <c r="UWY57" s="21"/>
      <c r="UWZ57" s="21"/>
      <c r="UXA57" s="21"/>
      <c r="UXB57" s="21"/>
      <c r="UXC57" s="21"/>
      <c r="UXD57" s="21"/>
      <c r="UXE57" s="21"/>
      <c r="UXF57" s="21"/>
      <c r="UXG57" s="21"/>
      <c r="UXH57" s="21"/>
      <c r="UXI57" s="21"/>
      <c r="UXJ57" s="21"/>
      <c r="UXK57" s="21"/>
      <c r="UXL57" s="21"/>
      <c r="UXM57" s="21"/>
      <c r="UXN57" s="21"/>
      <c r="UXO57" s="21"/>
      <c r="UXP57" s="21"/>
      <c r="UXQ57" s="21"/>
      <c r="UXR57" s="21"/>
      <c r="UXS57" s="21"/>
      <c r="UXT57" s="21"/>
      <c r="UXU57" s="21"/>
      <c r="UXV57" s="21"/>
      <c r="UXW57" s="21"/>
      <c r="UXX57" s="21"/>
      <c r="UXY57" s="21"/>
      <c r="UXZ57" s="21"/>
      <c r="UYA57" s="21"/>
      <c r="UYB57" s="21"/>
      <c r="UYC57" s="21"/>
      <c r="UYD57" s="21"/>
      <c r="UYE57" s="21"/>
      <c r="UYF57" s="21"/>
      <c r="UYG57" s="21"/>
      <c r="UYH57" s="21"/>
      <c r="UYI57" s="21"/>
      <c r="UYJ57" s="21"/>
      <c r="UYK57" s="21"/>
      <c r="UYL57" s="21"/>
      <c r="UYM57" s="21"/>
      <c r="UYN57" s="21"/>
      <c r="UYO57" s="21"/>
      <c r="UYP57" s="21"/>
      <c r="UYQ57" s="21"/>
      <c r="UYR57" s="21"/>
      <c r="UYS57" s="21"/>
      <c r="UYT57" s="21"/>
      <c r="UYU57" s="21"/>
      <c r="UYV57" s="21"/>
      <c r="UYW57" s="21"/>
      <c r="UYX57" s="21"/>
      <c r="UYY57" s="21"/>
      <c r="UYZ57" s="21"/>
      <c r="UZA57" s="21"/>
      <c r="UZB57" s="21"/>
      <c r="UZC57" s="21"/>
      <c r="UZD57" s="21"/>
      <c r="UZE57" s="21"/>
      <c r="UZF57" s="21"/>
      <c r="UZG57" s="21"/>
      <c r="UZH57" s="21"/>
      <c r="UZI57" s="21"/>
      <c r="UZJ57" s="21"/>
      <c r="UZK57" s="21"/>
      <c r="UZL57" s="21"/>
      <c r="UZM57" s="21"/>
      <c r="UZN57" s="21"/>
      <c r="UZO57" s="21"/>
      <c r="UZP57" s="21"/>
      <c r="UZQ57" s="21"/>
      <c r="UZR57" s="21"/>
      <c r="UZS57" s="21"/>
      <c r="UZT57" s="21"/>
      <c r="UZU57" s="21"/>
      <c r="UZV57" s="21"/>
      <c r="UZW57" s="21"/>
      <c r="UZX57" s="21"/>
      <c r="UZY57" s="21"/>
      <c r="UZZ57" s="21"/>
      <c r="VAA57" s="21"/>
      <c r="VAB57" s="21"/>
      <c r="VAC57" s="21"/>
      <c r="VAD57" s="21"/>
      <c r="VAE57" s="21"/>
      <c r="VAF57" s="21"/>
      <c r="VAG57" s="21"/>
      <c r="VAH57" s="21"/>
      <c r="VAI57" s="21"/>
      <c r="VAJ57" s="21"/>
      <c r="VAK57" s="21"/>
      <c r="VAL57" s="21"/>
      <c r="VAM57" s="21"/>
      <c r="VAN57" s="21"/>
      <c r="VAO57" s="21"/>
      <c r="VAP57" s="21"/>
      <c r="VAQ57" s="21"/>
      <c r="VAR57" s="21"/>
      <c r="VAS57" s="21"/>
      <c r="VAT57" s="21"/>
      <c r="VAU57" s="21"/>
      <c r="VAV57" s="21"/>
      <c r="VAW57" s="21"/>
      <c r="VAX57" s="21"/>
      <c r="VAY57" s="21"/>
      <c r="VAZ57" s="21"/>
      <c r="VBA57" s="21"/>
      <c r="VBB57" s="21"/>
      <c r="VBC57" s="21"/>
      <c r="VBD57" s="21"/>
      <c r="VBE57" s="21"/>
      <c r="VBF57" s="21"/>
      <c r="VBG57" s="21"/>
      <c r="VBH57" s="21"/>
      <c r="VBI57" s="21"/>
      <c r="VBJ57" s="21"/>
      <c r="VBK57" s="21"/>
      <c r="VBL57" s="21"/>
      <c r="VBM57" s="21"/>
      <c r="VBN57" s="21"/>
      <c r="VBO57" s="21"/>
      <c r="VBP57" s="21"/>
      <c r="VBQ57" s="21"/>
      <c r="VBR57" s="21"/>
      <c r="VBS57" s="21"/>
      <c r="VBT57" s="21"/>
      <c r="VBU57" s="21"/>
      <c r="VBV57" s="21"/>
      <c r="VBW57" s="21"/>
      <c r="VBX57" s="21"/>
      <c r="VBY57" s="21"/>
      <c r="VBZ57" s="21"/>
      <c r="VCA57" s="21"/>
      <c r="VCB57" s="21"/>
      <c r="VCC57" s="21"/>
      <c r="VCD57" s="21"/>
      <c r="VCE57" s="21"/>
      <c r="VCF57" s="21"/>
      <c r="VCG57" s="21"/>
      <c r="VCH57" s="21"/>
      <c r="VCI57" s="21"/>
      <c r="VCJ57" s="21"/>
      <c r="VCK57" s="21"/>
      <c r="VCL57" s="21"/>
      <c r="VCM57" s="21"/>
      <c r="VCN57" s="21"/>
      <c r="VCO57" s="21"/>
      <c r="VCP57" s="21"/>
      <c r="VCQ57" s="21"/>
      <c r="VCR57" s="21"/>
      <c r="VCS57" s="21"/>
      <c r="VCT57" s="21"/>
      <c r="VCU57" s="21"/>
      <c r="VCV57" s="21"/>
      <c r="VCW57" s="21"/>
      <c r="VCX57" s="21"/>
      <c r="VCY57" s="21"/>
      <c r="VCZ57" s="21"/>
      <c r="VDA57" s="21"/>
      <c r="VDB57" s="21"/>
      <c r="VDC57" s="21"/>
      <c r="VDD57" s="21"/>
      <c r="VDE57" s="21"/>
      <c r="VDF57" s="21"/>
      <c r="VDG57" s="21"/>
      <c r="VDH57" s="21"/>
      <c r="VDI57" s="21"/>
      <c r="VDJ57" s="21"/>
      <c r="VDK57" s="21"/>
      <c r="VDL57" s="21"/>
      <c r="VDM57" s="21"/>
      <c r="VDN57" s="21"/>
      <c r="VDO57" s="21"/>
      <c r="VDP57" s="21"/>
      <c r="VDQ57" s="21"/>
      <c r="VDR57" s="21"/>
      <c r="VDS57" s="21"/>
      <c r="VDT57" s="21"/>
      <c r="VDU57" s="21"/>
      <c r="VDV57" s="21"/>
      <c r="VDW57" s="21"/>
      <c r="VDX57" s="21"/>
      <c r="VDY57" s="21"/>
      <c r="VDZ57" s="21"/>
      <c r="VEA57" s="21"/>
      <c r="VEB57" s="21"/>
      <c r="VEC57" s="21"/>
      <c r="VED57" s="21"/>
      <c r="VEE57" s="21"/>
      <c r="VEF57" s="21"/>
      <c r="VEG57" s="21"/>
      <c r="VEH57" s="21"/>
      <c r="VEI57" s="21"/>
      <c r="VEJ57" s="21"/>
      <c r="VEK57" s="21"/>
      <c r="VEL57" s="21"/>
      <c r="VEM57" s="21"/>
      <c r="VEN57" s="21"/>
      <c r="VEO57" s="21"/>
      <c r="VEP57" s="21"/>
      <c r="VEQ57" s="21"/>
      <c r="VER57" s="21"/>
      <c r="VES57" s="21"/>
      <c r="VET57" s="21"/>
      <c r="VEU57" s="21"/>
      <c r="VEV57" s="21"/>
      <c r="VEW57" s="21"/>
      <c r="VEX57" s="21"/>
      <c r="VEY57" s="21"/>
      <c r="VEZ57" s="21"/>
      <c r="VFA57" s="21"/>
      <c r="VFB57" s="21"/>
      <c r="VFC57" s="21"/>
      <c r="VFD57" s="21"/>
      <c r="VFE57" s="21"/>
      <c r="VFF57" s="21"/>
      <c r="VFG57" s="21"/>
      <c r="VFH57" s="21"/>
      <c r="VFI57" s="21"/>
      <c r="VFJ57" s="21"/>
      <c r="VFK57" s="21"/>
      <c r="VFL57" s="21"/>
      <c r="VFM57" s="21"/>
      <c r="VFN57" s="21"/>
      <c r="VFO57" s="21"/>
      <c r="VFP57" s="21"/>
      <c r="VFQ57" s="21"/>
      <c r="VFR57" s="21"/>
      <c r="VFS57" s="21"/>
      <c r="VFT57" s="21"/>
      <c r="VFU57" s="21"/>
      <c r="VFV57" s="21"/>
      <c r="VFW57" s="21"/>
      <c r="VFX57" s="21"/>
      <c r="VFY57" s="21"/>
      <c r="VFZ57" s="21"/>
      <c r="VGA57" s="21"/>
      <c r="VGB57" s="21"/>
      <c r="VGC57" s="21"/>
      <c r="VGD57" s="21"/>
      <c r="VGE57" s="21"/>
      <c r="VGF57" s="21"/>
      <c r="VGG57" s="21"/>
      <c r="VGH57" s="21"/>
      <c r="VGI57" s="21"/>
      <c r="VGJ57" s="21"/>
      <c r="VGK57" s="21"/>
      <c r="VGL57" s="21"/>
      <c r="VGM57" s="21"/>
      <c r="VGN57" s="21"/>
      <c r="VGO57" s="21"/>
      <c r="VGP57" s="21"/>
      <c r="VGQ57" s="21"/>
      <c r="VGR57" s="21"/>
      <c r="VGS57" s="21"/>
      <c r="VGT57" s="21"/>
      <c r="VGU57" s="21"/>
      <c r="VGV57" s="21"/>
      <c r="VGW57" s="21"/>
      <c r="VGX57" s="21"/>
      <c r="VGY57" s="21"/>
      <c r="VGZ57" s="21"/>
      <c r="VHA57" s="21"/>
      <c r="VHB57" s="21"/>
      <c r="VHC57" s="21"/>
      <c r="VHD57" s="21"/>
      <c r="VHE57" s="21"/>
      <c r="VHF57" s="21"/>
      <c r="VHG57" s="21"/>
      <c r="VHH57" s="21"/>
      <c r="VHI57" s="21"/>
      <c r="VHJ57" s="21"/>
      <c r="VHK57" s="21"/>
      <c r="VHL57" s="21"/>
      <c r="VHM57" s="21"/>
      <c r="VHN57" s="21"/>
      <c r="VHO57" s="21"/>
      <c r="VHP57" s="21"/>
      <c r="VHQ57" s="21"/>
      <c r="VHR57" s="21"/>
      <c r="VHS57" s="21"/>
      <c r="VHT57" s="21"/>
      <c r="VHU57" s="21"/>
      <c r="VHV57" s="21"/>
      <c r="VHW57" s="21"/>
      <c r="VHX57" s="21"/>
      <c r="VHY57" s="21"/>
      <c r="VHZ57" s="21"/>
      <c r="VIA57" s="21"/>
      <c r="VIB57" s="21"/>
      <c r="VIC57" s="21"/>
      <c r="VID57" s="21"/>
      <c r="VIE57" s="21"/>
      <c r="VIF57" s="21"/>
      <c r="VIG57" s="21"/>
      <c r="VIH57" s="21"/>
      <c r="VII57" s="21"/>
      <c r="VIJ57" s="21"/>
      <c r="VIK57" s="21"/>
      <c r="VIL57" s="21"/>
      <c r="VIM57" s="21"/>
      <c r="VIN57" s="21"/>
      <c r="VIO57" s="21"/>
      <c r="VIP57" s="21"/>
      <c r="VIQ57" s="21"/>
      <c r="VIR57" s="21"/>
      <c r="VIS57" s="21"/>
      <c r="VIT57" s="21"/>
      <c r="VIU57" s="21"/>
      <c r="VIV57" s="21"/>
      <c r="VIW57" s="21"/>
      <c r="VIX57" s="21"/>
      <c r="VIY57" s="21"/>
      <c r="VIZ57" s="21"/>
      <c r="VJA57" s="21"/>
      <c r="VJB57" s="21"/>
      <c r="VJC57" s="21"/>
      <c r="VJD57" s="21"/>
      <c r="VJE57" s="21"/>
      <c r="VJF57" s="21"/>
      <c r="VJG57" s="21"/>
      <c r="VJH57" s="21"/>
      <c r="VJI57" s="21"/>
      <c r="VJJ57" s="21"/>
      <c r="VJK57" s="21"/>
      <c r="VJL57" s="21"/>
      <c r="VJM57" s="21"/>
      <c r="VJN57" s="21"/>
      <c r="VJO57" s="21"/>
      <c r="VJP57" s="21"/>
      <c r="VJQ57" s="21"/>
      <c r="VJR57" s="21"/>
      <c r="VJS57" s="21"/>
      <c r="VJT57" s="21"/>
      <c r="VJU57" s="21"/>
      <c r="VJV57" s="21"/>
      <c r="VJW57" s="21"/>
      <c r="VJX57" s="21"/>
      <c r="VJY57" s="21"/>
      <c r="VJZ57" s="21"/>
      <c r="VKA57" s="21"/>
      <c r="VKB57" s="21"/>
      <c r="VKC57" s="21"/>
      <c r="VKD57" s="21"/>
      <c r="VKE57" s="21"/>
      <c r="VKF57" s="21"/>
      <c r="VKG57" s="21"/>
      <c r="VKH57" s="21"/>
      <c r="VKI57" s="21"/>
      <c r="VKJ57" s="21"/>
      <c r="VKK57" s="21"/>
      <c r="VKL57" s="21"/>
      <c r="VKM57" s="21"/>
      <c r="VKN57" s="21"/>
      <c r="VKO57" s="21"/>
      <c r="VKP57" s="21"/>
      <c r="VKQ57" s="21"/>
      <c r="VKR57" s="21"/>
      <c r="VKS57" s="21"/>
      <c r="VKT57" s="21"/>
      <c r="VKU57" s="21"/>
      <c r="VKV57" s="21"/>
      <c r="VKW57" s="21"/>
      <c r="VKX57" s="21"/>
      <c r="VKY57" s="21"/>
      <c r="VKZ57" s="21"/>
      <c r="VLA57" s="21"/>
      <c r="VLB57" s="21"/>
      <c r="VLC57" s="21"/>
      <c r="VLD57" s="21"/>
      <c r="VLE57" s="21"/>
      <c r="VLF57" s="21"/>
      <c r="VLG57" s="21"/>
      <c r="VLH57" s="21"/>
      <c r="VLI57" s="21"/>
      <c r="VLJ57" s="21"/>
      <c r="VLK57" s="21"/>
      <c r="VLL57" s="21"/>
      <c r="VLM57" s="21"/>
      <c r="VLN57" s="21"/>
      <c r="VLO57" s="21"/>
      <c r="VLP57" s="21"/>
      <c r="VLQ57" s="21"/>
      <c r="VLR57" s="21"/>
      <c r="VLS57" s="21"/>
      <c r="VLT57" s="21"/>
      <c r="VLU57" s="21"/>
      <c r="VLV57" s="21"/>
      <c r="VLW57" s="21"/>
      <c r="VLX57" s="21"/>
      <c r="VLY57" s="21"/>
      <c r="VLZ57" s="21"/>
      <c r="VMA57" s="21"/>
      <c r="VMB57" s="21"/>
      <c r="VMC57" s="21"/>
      <c r="VMD57" s="21"/>
      <c r="VME57" s="21"/>
      <c r="VMF57" s="21"/>
      <c r="VMG57" s="21"/>
      <c r="VMH57" s="21"/>
      <c r="VMI57" s="21"/>
      <c r="VMJ57" s="21"/>
      <c r="VMK57" s="21"/>
      <c r="VML57" s="21"/>
      <c r="VMM57" s="21"/>
      <c r="VMN57" s="21"/>
      <c r="VMO57" s="21"/>
      <c r="VMP57" s="21"/>
      <c r="VMQ57" s="21"/>
      <c r="VMR57" s="21"/>
      <c r="VMS57" s="21"/>
      <c r="VMT57" s="21"/>
      <c r="VMU57" s="21"/>
      <c r="VMV57" s="21"/>
      <c r="VMW57" s="21"/>
      <c r="VMX57" s="21"/>
      <c r="VMY57" s="21"/>
      <c r="VMZ57" s="21"/>
      <c r="VNA57" s="21"/>
      <c r="VNB57" s="21"/>
      <c r="VNC57" s="21"/>
      <c r="VND57" s="21"/>
      <c r="VNE57" s="21"/>
      <c r="VNF57" s="21"/>
      <c r="VNG57" s="21"/>
      <c r="VNH57" s="21"/>
      <c r="VNI57" s="21"/>
      <c r="VNJ57" s="21"/>
      <c r="VNK57" s="21"/>
      <c r="VNL57" s="21"/>
      <c r="VNM57" s="21"/>
      <c r="VNN57" s="21"/>
      <c r="VNO57" s="21"/>
      <c r="VNP57" s="21"/>
      <c r="VNQ57" s="21"/>
      <c r="VNR57" s="21"/>
      <c r="VNS57" s="21"/>
      <c r="VNT57" s="21"/>
      <c r="VNU57" s="21"/>
      <c r="VNV57" s="21"/>
      <c r="VNW57" s="21"/>
      <c r="VNX57" s="21"/>
      <c r="VNY57" s="21"/>
      <c r="VNZ57" s="21"/>
      <c r="VOA57" s="21"/>
      <c r="VOB57" s="21"/>
      <c r="VOC57" s="21"/>
      <c r="VOD57" s="21"/>
      <c r="VOE57" s="21"/>
      <c r="VOF57" s="21"/>
      <c r="VOG57" s="21"/>
      <c r="VOH57" s="21"/>
      <c r="VOI57" s="21"/>
      <c r="VOJ57" s="21"/>
      <c r="VOK57" s="21"/>
      <c r="VOL57" s="21"/>
      <c r="VOM57" s="21"/>
      <c r="VON57" s="21"/>
      <c r="VOO57" s="21"/>
      <c r="VOP57" s="21"/>
      <c r="VOQ57" s="21"/>
      <c r="VOR57" s="21"/>
      <c r="VOS57" s="21"/>
      <c r="VOT57" s="21"/>
      <c r="VOU57" s="21"/>
      <c r="VOV57" s="21"/>
      <c r="VOW57" s="21"/>
      <c r="VOX57" s="21"/>
      <c r="VOY57" s="21"/>
      <c r="VOZ57" s="21"/>
      <c r="VPA57" s="21"/>
      <c r="VPB57" s="21"/>
      <c r="VPC57" s="21"/>
      <c r="VPD57" s="21"/>
      <c r="VPE57" s="21"/>
      <c r="VPF57" s="21"/>
      <c r="VPG57" s="21"/>
      <c r="VPH57" s="21"/>
      <c r="VPI57" s="21"/>
      <c r="VPJ57" s="21"/>
      <c r="VPK57" s="21"/>
      <c r="VPL57" s="21"/>
      <c r="VPM57" s="21"/>
      <c r="VPN57" s="21"/>
      <c r="VPO57" s="21"/>
      <c r="VPP57" s="21"/>
      <c r="VPQ57" s="21"/>
      <c r="VPR57" s="21"/>
      <c r="VPS57" s="21"/>
      <c r="VPT57" s="21"/>
      <c r="VPU57" s="21"/>
      <c r="VPV57" s="21"/>
      <c r="VPW57" s="21"/>
      <c r="VPX57" s="21"/>
      <c r="VPY57" s="21"/>
      <c r="VPZ57" s="21"/>
      <c r="VQA57" s="21"/>
      <c r="VQB57" s="21"/>
      <c r="VQC57" s="21"/>
      <c r="VQD57" s="21"/>
      <c r="VQE57" s="21"/>
      <c r="VQF57" s="21"/>
      <c r="VQG57" s="21"/>
      <c r="VQH57" s="21"/>
      <c r="VQI57" s="21"/>
      <c r="VQJ57" s="21"/>
      <c r="VQK57" s="21"/>
      <c r="VQL57" s="21"/>
      <c r="VQM57" s="21"/>
      <c r="VQN57" s="21"/>
      <c r="VQO57" s="21"/>
      <c r="VQP57" s="21"/>
      <c r="VQQ57" s="21"/>
      <c r="VQR57" s="21"/>
      <c r="VQS57" s="21"/>
      <c r="VQT57" s="21"/>
      <c r="VQU57" s="21"/>
      <c r="VQV57" s="21"/>
      <c r="VQW57" s="21"/>
      <c r="VQX57" s="21"/>
      <c r="VQY57" s="21"/>
      <c r="VQZ57" s="21"/>
      <c r="VRA57" s="21"/>
      <c r="VRB57" s="21"/>
      <c r="VRC57" s="21"/>
      <c r="VRD57" s="21"/>
      <c r="VRE57" s="21"/>
      <c r="VRF57" s="21"/>
      <c r="VRG57" s="21"/>
      <c r="VRH57" s="21"/>
      <c r="VRI57" s="21"/>
      <c r="VRJ57" s="21"/>
      <c r="VRK57" s="21"/>
      <c r="VRL57" s="21"/>
      <c r="VRM57" s="21"/>
      <c r="VRN57" s="21"/>
      <c r="VRO57" s="21"/>
      <c r="VRP57" s="21"/>
      <c r="VRQ57" s="21"/>
      <c r="VRR57" s="21"/>
      <c r="VRS57" s="21"/>
      <c r="VRT57" s="21"/>
      <c r="VRU57" s="21"/>
      <c r="VRV57" s="21"/>
      <c r="VRW57" s="21"/>
      <c r="VRX57" s="21"/>
      <c r="VRY57" s="21"/>
      <c r="VRZ57" s="21"/>
      <c r="VSA57" s="21"/>
      <c r="VSB57" s="21"/>
      <c r="VSC57" s="21"/>
      <c r="VSD57" s="21"/>
      <c r="VSE57" s="21"/>
      <c r="VSF57" s="21"/>
      <c r="VSG57" s="21"/>
      <c r="VSH57" s="21"/>
      <c r="VSI57" s="21"/>
      <c r="VSJ57" s="21"/>
      <c r="VSK57" s="21"/>
      <c r="VSL57" s="21"/>
      <c r="VSM57" s="21"/>
      <c r="VSN57" s="21"/>
      <c r="VSO57" s="21"/>
      <c r="VSP57" s="21"/>
      <c r="VSQ57" s="21"/>
      <c r="VSR57" s="21"/>
      <c r="VSS57" s="21"/>
      <c r="VST57" s="21"/>
      <c r="VSU57" s="21"/>
      <c r="VSV57" s="21"/>
      <c r="VSW57" s="21"/>
      <c r="VSX57" s="21"/>
      <c r="VSY57" s="21"/>
      <c r="VSZ57" s="21"/>
      <c r="VTA57" s="21"/>
      <c r="VTB57" s="21"/>
      <c r="VTC57" s="21"/>
      <c r="VTD57" s="21"/>
      <c r="VTE57" s="21"/>
      <c r="VTF57" s="21"/>
      <c r="VTG57" s="21"/>
      <c r="VTH57" s="21"/>
      <c r="VTI57" s="21"/>
      <c r="VTJ57" s="21"/>
      <c r="VTK57" s="21"/>
      <c r="VTL57" s="21"/>
      <c r="VTM57" s="21"/>
      <c r="VTN57" s="21"/>
      <c r="VTO57" s="21"/>
      <c r="VTP57" s="21"/>
      <c r="VTQ57" s="21"/>
      <c r="VTR57" s="21"/>
      <c r="VTS57" s="21"/>
      <c r="VTT57" s="21"/>
      <c r="VTU57" s="21"/>
      <c r="VTV57" s="21"/>
      <c r="VTW57" s="21"/>
      <c r="VTX57" s="21"/>
      <c r="VTY57" s="21"/>
      <c r="VTZ57" s="21"/>
      <c r="VUA57" s="21"/>
      <c r="VUB57" s="21"/>
      <c r="VUC57" s="21"/>
      <c r="VUD57" s="21"/>
      <c r="VUE57" s="21"/>
      <c r="VUF57" s="21"/>
      <c r="VUG57" s="21"/>
      <c r="VUH57" s="21"/>
      <c r="VUI57" s="21"/>
      <c r="VUJ57" s="21"/>
      <c r="VUK57" s="21"/>
      <c r="VUL57" s="21"/>
      <c r="VUM57" s="21"/>
      <c r="VUN57" s="21"/>
      <c r="VUO57" s="21"/>
      <c r="VUP57" s="21"/>
      <c r="VUQ57" s="21"/>
      <c r="VUR57" s="21"/>
      <c r="VUS57" s="21"/>
      <c r="VUT57" s="21"/>
      <c r="VUU57" s="21"/>
      <c r="VUV57" s="21"/>
      <c r="VUW57" s="21"/>
      <c r="VUX57" s="21"/>
      <c r="VUY57" s="21"/>
      <c r="VUZ57" s="21"/>
      <c r="VVA57" s="21"/>
      <c r="VVB57" s="21"/>
      <c r="VVC57" s="21"/>
      <c r="VVD57" s="21"/>
      <c r="VVE57" s="21"/>
      <c r="VVF57" s="21"/>
      <c r="VVG57" s="21"/>
      <c r="VVH57" s="21"/>
      <c r="VVI57" s="21"/>
      <c r="VVJ57" s="21"/>
      <c r="VVK57" s="21"/>
      <c r="VVL57" s="21"/>
      <c r="VVM57" s="21"/>
      <c r="VVN57" s="21"/>
      <c r="VVO57" s="21"/>
      <c r="VVP57" s="21"/>
      <c r="VVQ57" s="21"/>
      <c r="VVR57" s="21"/>
      <c r="VVS57" s="21"/>
      <c r="VVT57" s="21"/>
      <c r="VVU57" s="21"/>
      <c r="VVV57" s="21"/>
      <c r="VVW57" s="21"/>
      <c r="VVX57" s="21"/>
      <c r="VVY57" s="21"/>
      <c r="VVZ57" s="21"/>
      <c r="VWA57" s="21"/>
      <c r="VWB57" s="21"/>
      <c r="VWC57" s="21"/>
      <c r="VWD57" s="21"/>
      <c r="VWE57" s="21"/>
      <c r="VWF57" s="21"/>
      <c r="VWG57" s="21"/>
      <c r="VWH57" s="21"/>
      <c r="VWI57" s="21"/>
      <c r="VWJ57" s="21"/>
      <c r="VWK57" s="21"/>
      <c r="VWL57" s="21"/>
      <c r="VWM57" s="21"/>
      <c r="VWN57" s="21"/>
      <c r="VWO57" s="21"/>
      <c r="VWP57" s="21"/>
      <c r="VWQ57" s="21"/>
      <c r="VWR57" s="21"/>
      <c r="VWS57" s="21"/>
      <c r="VWT57" s="21"/>
      <c r="VWU57" s="21"/>
      <c r="VWV57" s="21"/>
      <c r="VWW57" s="21"/>
      <c r="VWX57" s="21"/>
      <c r="VWY57" s="21"/>
      <c r="VWZ57" s="21"/>
      <c r="VXA57" s="21"/>
      <c r="VXB57" s="21"/>
      <c r="VXC57" s="21"/>
      <c r="VXD57" s="21"/>
      <c r="VXE57" s="21"/>
      <c r="VXF57" s="21"/>
      <c r="VXG57" s="21"/>
      <c r="VXH57" s="21"/>
      <c r="VXI57" s="21"/>
      <c r="VXJ57" s="21"/>
      <c r="VXK57" s="21"/>
      <c r="VXL57" s="21"/>
      <c r="VXM57" s="21"/>
      <c r="VXN57" s="21"/>
      <c r="VXO57" s="21"/>
      <c r="VXP57" s="21"/>
      <c r="VXQ57" s="21"/>
      <c r="VXR57" s="21"/>
      <c r="VXS57" s="21"/>
      <c r="VXT57" s="21"/>
      <c r="VXU57" s="21"/>
      <c r="VXV57" s="21"/>
      <c r="VXW57" s="21"/>
      <c r="VXX57" s="21"/>
      <c r="VXY57" s="21"/>
      <c r="VXZ57" s="21"/>
      <c r="VYA57" s="21"/>
      <c r="VYB57" s="21"/>
      <c r="VYC57" s="21"/>
      <c r="VYD57" s="21"/>
      <c r="VYE57" s="21"/>
      <c r="VYF57" s="21"/>
      <c r="VYG57" s="21"/>
      <c r="VYH57" s="21"/>
      <c r="VYI57" s="21"/>
      <c r="VYJ57" s="21"/>
      <c r="VYK57" s="21"/>
      <c r="VYL57" s="21"/>
      <c r="VYM57" s="21"/>
      <c r="VYN57" s="21"/>
      <c r="VYO57" s="21"/>
      <c r="VYP57" s="21"/>
      <c r="VYQ57" s="21"/>
      <c r="VYR57" s="21"/>
      <c r="VYS57" s="21"/>
      <c r="VYT57" s="21"/>
      <c r="VYU57" s="21"/>
      <c r="VYV57" s="21"/>
      <c r="VYW57" s="21"/>
      <c r="VYX57" s="21"/>
      <c r="VYY57" s="21"/>
      <c r="VYZ57" s="21"/>
      <c r="VZA57" s="21"/>
      <c r="VZB57" s="21"/>
      <c r="VZC57" s="21"/>
      <c r="VZD57" s="21"/>
      <c r="VZE57" s="21"/>
      <c r="VZF57" s="21"/>
      <c r="VZG57" s="21"/>
      <c r="VZH57" s="21"/>
      <c r="VZI57" s="21"/>
      <c r="VZJ57" s="21"/>
      <c r="VZK57" s="21"/>
      <c r="VZL57" s="21"/>
      <c r="VZM57" s="21"/>
      <c r="VZN57" s="21"/>
      <c r="VZO57" s="21"/>
      <c r="VZP57" s="21"/>
      <c r="VZQ57" s="21"/>
      <c r="VZR57" s="21"/>
      <c r="VZS57" s="21"/>
      <c r="VZT57" s="21"/>
      <c r="VZU57" s="21"/>
      <c r="VZV57" s="21"/>
      <c r="VZW57" s="21"/>
      <c r="VZX57" s="21"/>
      <c r="VZY57" s="21"/>
      <c r="VZZ57" s="21"/>
      <c r="WAA57" s="21"/>
      <c r="WAB57" s="21"/>
      <c r="WAC57" s="21"/>
      <c r="WAD57" s="21"/>
      <c r="WAE57" s="21"/>
      <c r="WAF57" s="21"/>
      <c r="WAG57" s="21"/>
      <c r="WAH57" s="21"/>
      <c r="WAI57" s="21"/>
      <c r="WAJ57" s="21"/>
      <c r="WAK57" s="21"/>
      <c r="WAL57" s="21"/>
      <c r="WAM57" s="21"/>
      <c r="WAN57" s="21"/>
      <c r="WAO57" s="21"/>
      <c r="WAP57" s="21"/>
      <c r="WAQ57" s="21"/>
      <c r="WAR57" s="21"/>
      <c r="WAS57" s="21"/>
      <c r="WAT57" s="21"/>
      <c r="WAU57" s="21"/>
      <c r="WAV57" s="21"/>
      <c r="WAW57" s="21"/>
      <c r="WAX57" s="21"/>
      <c r="WAY57" s="21"/>
      <c r="WAZ57" s="21"/>
      <c r="WBA57" s="21"/>
      <c r="WBB57" s="21"/>
      <c r="WBC57" s="21"/>
      <c r="WBD57" s="21"/>
      <c r="WBE57" s="21"/>
      <c r="WBF57" s="21"/>
      <c r="WBG57" s="21"/>
      <c r="WBH57" s="21"/>
      <c r="WBI57" s="21"/>
      <c r="WBJ57" s="21"/>
      <c r="WBK57" s="21"/>
      <c r="WBL57" s="21"/>
      <c r="WBM57" s="21"/>
      <c r="WBN57" s="21"/>
      <c r="WBO57" s="21"/>
      <c r="WBP57" s="21"/>
      <c r="WBQ57" s="21"/>
      <c r="WBR57" s="21"/>
      <c r="WBS57" s="21"/>
      <c r="WBT57" s="21"/>
      <c r="WBU57" s="21"/>
      <c r="WBV57" s="21"/>
      <c r="WBW57" s="21"/>
      <c r="WBX57" s="21"/>
      <c r="WBY57" s="21"/>
      <c r="WBZ57" s="21"/>
      <c r="WCA57" s="21"/>
      <c r="WCB57" s="21"/>
      <c r="WCC57" s="21"/>
      <c r="WCD57" s="21"/>
      <c r="WCE57" s="21"/>
      <c r="WCF57" s="21"/>
      <c r="WCG57" s="21"/>
      <c r="WCH57" s="21"/>
      <c r="WCI57" s="21"/>
      <c r="WCJ57" s="21"/>
      <c r="WCK57" s="21"/>
      <c r="WCL57" s="21"/>
      <c r="WCM57" s="21"/>
      <c r="WCN57" s="21"/>
      <c r="WCO57" s="21"/>
      <c r="WCP57" s="21"/>
      <c r="WCQ57" s="21"/>
      <c r="WCR57" s="21"/>
      <c r="WCS57" s="21"/>
      <c r="WCT57" s="21"/>
      <c r="WCU57" s="21"/>
      <c r="WCV57" s="21"/>
      <c r="WCW57" s="21"/>
      <c r="WCX57" s="21"/>
      <c r="WCY57" s="21"/>
      <c r="WCZ57" s="21"/>
      <c r="WDA57" s="21"/>
      <c r="WDB57" s="21"/>
      <c r="WDC57" s="21"/>
      <c r="WDD57" s="21"/>
      <c r="WDE57" s="21"/>
      <c r="WDF57" s="21"/>
      <c r="WDG57" s="21"/>
      <c r="WDH57" s="21"/>
      <c r="WDI57" s="21"/>
      <c r="WDJ57" s="21"/>
      <c r="WDK57" s="21"/>
      <c r="WDL57" s="21"/>
      <c r="WDM57" s="21"/>
      <c r="WDN57" s="21"/>
      <c r="WDO57" s="21"/>
      <c r="WDP57" s="21"/>
      <c r="WDQ57" s="21"/>
      <c r="WDR57" s="21"/>
      <c r="WDS57" s="21"/>
      <c r="WDT57" s="21"/>
      <c r="WDU57" s="21"/>
      <c r="WDV57" s="21"/>
      <c r="WDW57" s="21"/>
      <c r="WDX57" s="21"/>
      <c r="WDY57" s="21"/>
      <c r="WDZ57" s="21"/>
      <c r="WEA57" s="21"/>
      <c r="WEB57" s="21"/>
      <c r="WEC57" s="21"/>
      <c r="WED57" s="21"/>
      <c r="WEE57" s="21"/>
      <c r="WEF57" s="21"/>
      <c r="WEG57" s="21"/>
      <c r="WEH57" s="21"/>
      <c r="WEI57" s="21"/>
      <c r="WEJ57" s="21"/>
      <c r="WEK57" s="21"/>
      <c r="WEL57" s="21"/>
      <c r="WEM57" s="21"/>
      <c r="WEN57" s="21"/>
      <c r="WEO57" s="21"/>
      <c r="WEP57" s="21"/>
      <c r="WEQ57" s="21"/>
      <c r="WER57" s="21"/>
      <c r="WES57" s="21"/>
      <c r="WET57" s="21"/>
      <c r="WEU57" s="21"/>
      <c r="WEV57" s="21"/>
      <c r="WEW57" s="21"/>
      <c r="WEX57" s="21"/>
      <c r="WEY57" s="21"/>
      <c r="WEZ57" s="21"/>
      <c r="WFA57" s="21"/>
      <c r="WFB57" s="21"/>
      <c r="WFC57" s="21"/>
      <c r="WFD57" s="21"/>
      <c r="WFE57" s="21"/>
      <c r="WFF57" s="21"/>
      <c r="WFG57" s="21"/>
      <c r="WFH57" s="21"/>
      <c r="WFI57" s="21"/>
      <c r="WFJ57" s="21"/>
      <c r="WFK57" s="21"/>
      <c r="WFL57" s="21"/>
      <c r="WFM57" s="21"/>
      <c r="WFN57" s="21"/>
      <c r="WFO57" s="21"/>
      <c r="WFP57" s="21"/>
      <c r="WFQ57" s="21"/>
      <c r="WFR57" s="21"/>
      <c r="WFS57" s="21"/>
      <c r="WFT57" s="21"/>
      <c r="WFU57" s="21"/>
      <c r="WFV57" s="21"/>
      <c r="WFW57" s="21"/>
      <c r="WFX57" s="21"/>
      <c r="WFY57" s="21"/>
      <c r="WFZ57" s="21"/>
      <c r="WGA57" s="21"/>
      <c r="WGB57" s="21"/>
      <c r="WGC57" s="21"/>
      <c r="WGD57" s="21"/>
      <c r="WGE57" s="21"/>
      <c r="WGF57" s="21"/>
      <c r="WGG57" s="21"/>
      <c r="WGH57" s="21"/>
      <c r="WGI57" s="21"/>
      <c r="WGJ57" s="21"/>
      <c r="WGK57" s="21"/>
      <c r="WGL57" s="21"/>
      <c r="WGM57" s="21"/>
      <c r="WGN57" s="21"/>
      <c r="WGO57" s="21"/>
      <c r="WGP57" s="21"/>
      <c r="WGQ57" s="21"/>
      <c r="WGR57" s="21"/>
      <c r="WGS57" s="21"/>
      <c r="WGT57" s="21"/>
      <c r="WGU57" s="21"/>
      <c r="WGV57" s="21"/>
      <c r="WGW57" s="21"/>
      <c r="WGX57" s="21"/>
      <c r="WGY57" s="21"/>
      <c r="WGZ57" s="21"/>
      <c r="WHA57" s="21"/>
      <c r="WHB57" s="21"/>
      <c r="WHC57" s="21"/>
      <c r="WHD57" s="21"/>
      <c r="WHE57" s="21"/>
      <c r="WHF57" s="21"/>
      <c r="WHG57" s="21"/>
      <c r="WHH57" s="21"/>
      <c r="WHI57" s="21"/>
      <c r="WHJ57" s="21"/>
      <c r="WHK57" s="21"/>
      <c r="WHL57" s="21"/>
      <c r="WHM57" s="21"/>
      <c r="WHN57" s="21"/>
      <c r="WHO57" s="21"/>
      <c r="WHP57" s="21"/>
      <c r="WHQ57" s="21"/>
      <c r="WHR57" s="21"/>
      <c r="WHS57" s="21"/>
      <c r="WHT57" s="21"/>
      <c r="WHU57" s="21"/>
      <c r="WHV57" s="21"/>
      <c r="WHW57" s="21"/>
      <c r="WHX57" s="21"/>
      <c r="WHY57" s="21"/>
      <c r="WHZ57" s="21"/>
      <c r="WIA57" s="21"/>
      <c r="WIB57" s="21"/>
      <c r="WIC57" s="21"/>
      <c r="WID57" s="21"/>
      <c r="WIE57" s="21"/>
      <c r="WIF57" s="21"/>
      <c r="WIG57" s="21"/>
      <c r="WIH57" s="21"/>
      <c r="WII57" s="21"/>
      <c r="WIJ57" s="21"/>
      <c r="WIK57" s="21"/>
      <c r="WIL57" s="21"/>
      <c r="WIM57" s="21"/>
      <c r="WIN57" s="21"/>
      <c r="WIO57" s="21"/>
      <c r="WIP57" s="21"/>
      <c r="WIQ57" s="21"/>
      <c r="WIR57" s="21"/>
      <c r="WIS57" s="21"/>
      <c r="WIT57" s="21"/>
      <c r="WIU57" s="21"/>
      <c r="WIV57" s="21"/>
      <c r="WIW57" s="21"/>
      <c r="WIX57" s="21"/>
      <c r="WIY57" s="21"/>
      <c r="WIZ57" s="21"/>
      <c r="WJA57" s="21"/>
      <c r="WJB57" s="21"/>
      <c r="WJC57" s="21"/>
      <c r="WJD57" s="21"/>
      <c r="WJE57" s="21"/>
      <c r="WJF57" s="21"/>
      <c r="WJG57" s="21"/>
      <c r="WJH57" s="21"/>
      <c r="WJI57" s="21"/>
      <c r="WJJ57" s="21"/>
      <c r="WJK57" s="21"/>
      <c r="WJL57" s="21"/>
      <c r="WJM57" s="21"/>
      <c r="WJN57" s="21"/>
      <c r="WJO57" s="21"/>
      <c r="WJP57" s="21"/>
      <c r="WJQ57" s="21"/>
      <c r="WJR57" s="21"/>
      <c r="WJS57" s="21"/>
      <c r="WJT57" s="21"/>
      <c r="WJU57" s="21"/>
      <c r="WJV57" s="21"/>
      <c r="WJW57" s="21"/>
      <c r="WJX57" s="21"/>
      <c r="WJY57" s="21"/>
      <c r="WJZ57" s="21"/>
      <c r="WKA57" s="21"/>
      <c r="WKB57" s="21"/>
      <c r="WKC57" s="21"/>
      <c r="WKD57" s="21"/>
      <c r="WKE57" s="21"/>
      <c r="WKF57" s="21"/>
      <c r="WKG57" s="21"/>
      <c r="WKH57" s="21"/>
      <c r="WKI57" s="21"/>
      <c r="WKJ57" s="21"/>
      <c r="WKK57" s="21"/>
      <c r="WKL57" s="21"/>
      <c r="WKM57" s="21"/>
      <c r="WKN57" s="21"/>
      <c r="WKO57" s="21"/>
      <c r="WKP57" s="21"/>
      <c r="WKQ57" s="21"/>
      <c r="WKR57" s="21"/>
      <c r="WKS57" s="21"/>
      <c r="WKT57" s="21"/>
      <c r="WKU57" s="21"/>
      <c r="WKV57" s="21"/>
      <c r="WKW57" s="21"/>
      <c r="WKX57" s="21"/>
      <c r="WKY57" s="21"/>
      <c r="WKZ57" s="21"/>
      <c r="WLA57" s="21"/>
      <c r="WLB57" s="21"/>
      <c r="WLC57" s="21"/>
      <c r="WLD57" s="21"/>
      <c r="WLE57" s="21"/>
      <c r="WLF57" s="21"/>
      <c r="WLG57" s="21"/>
      <c r="WLH57" s="21"/>
      <c r="WLI57" s="21"/>
      <c r="WLJ57" s="21"/>
      <c r="WLK57" s="21"/>
      <c r="WLL57" s="21"/>
      <c r="WLM57" s="21"/>
      <c r="WLN57" s="21"/>
      <c r="WLO57" s="21"/>
      <c r="WLP57" s="21"/>
      <c r="WLQ57" s="21"/>
      <c r="WLR57" s="21"/>
      <c r="WLS57" s="21"/>
      <c r="WLT57" s="21"/>
      <c r="WLU57" s="21"/>
      <c r="WLV57" s="21"/>
      <c r="WLW57" s="21"/>
      <c r="WLX57" s="21"/>
      <c r="WLY57" s="21"/>
      <c r="WLZ57" s="21"/>
      <c r="WMA57" s="21"/>
      <c r="WMB57" s="21"/>
      <c r="WMC57" s="21"/>
      <c r="WMD57" s="21"/>
      <c r="WME57" s="21"/>
      <c r="WMF57" s="21"/>
      <c r="WMG57" s="21"/>
      <c r="WMH57" s="21"/>
      <c r="WMI57" s="21"/>
      <c r="WMJ57" s="21"/>
      <c r="WMK57" s="21"/>
      <c r="WML57" s="21"/>
      <c r="WMM57" s="21"/>
      <c r="WMN57" s="21"/>
      <c r="WMO57" s="21"/>
      <c r="WMP57" s="21"/>
      <c r="WMQ57" s="21"/>
      <c r="WMR57" s="21"/>
      <c r="WMS57" s="21"/>
      <c r="WMT57" s="21"/>
      <c r="WMU57" s="21"/>
      <c r="WMV57" s="21"/>
      <c r="WMW57" s="21"/>
      <c r="WMX57" s="21"/>
      <c r="WMY57" s="21"/>
      <c r="WMZ57" s="21"/>
      <c r="WNA57" s="21"/>
      <c r="WNB57" s="21"/>
      <c r="WNC57" s="21"/>
      <c r="WND57" s="21"/>
      <c r="WNE57" s="21"/>
      <c r="WNF57" s="21"/>
      <c r="WNG57" s="21"/>
      <c r="WNH57" s="21"/>
      <c r="WNI57" s="21"/>
      <c r="WNJ57" s="21"/>
      <c r="WNK57" s="21"/>
      <c r="WNL57" s="21"/>
      <c r="WNM57" s="21"/>
      <c r="WNN57" s="21"/>
      <c r="WNO57" s="21"/>
      <c r="WNP57" s="21"/>
      <c r="WNQ57" s="21"/>
      <c r="WNR57" s="21"/>
      <c r="WNS57" s="21"/>
      <c r="WNT57" s="21"/>
      <c r="WNU57" s="21"/>
      <c r="WNV57" s="21"/>
      <c r="WNW57" s="21"/>
      <c r="WNX57" s="21"/>
      <c r="WNY57" s="21"/>
      <c r="WNZ57" s="21"/>
      <c r="WOA57" s="21"/>
      <c r="WOB57" s="21"/>
      <c r="WOC57" s="21"/>
      <c r="WOD57" s="21"/>
      <c r="WOE57" s="21"/>
      <c r="WOF57" s="21"/>
      <c r="WOG57" s="21"/>
      <c r="WOH57" s="21"/>
      <c r="WOI57" s="21"/>
      <c r="WOJ57" s="21"/>
      <c r="WOK57" s="21"/>
      <c r="WOL57" s="21"/>
      <c r="WOM57" s="21"/>
      <c r="WON57" s="21"/>
      <c r="WOO57" s="21"/>
      <c r="WOP57" s="21"/>
      <c r="WOQ57" s="21"/>
      <c r="WOR57" s="21"/>
      <c r="WOS57" s="21"/>
      <c r="WOT57" s="21"/>
      <c r="WOU57" s="21"/>
      <c r="WOV57" s="21"/>
      <c r="WOW57" s="21"/>
      <c r="WOX57" s="21"/>
      <c r="WOY57" s="21"/>
      <c r="WOZ57" s="21"/>
      <c r="WPA57" s="21"/>
      <c r="WPB57" s="21"/>
      <c r="WPC57" s="21"/>
      <c r="WPD57" s="21"/>
      <c r="WPE57" s="21"/>
      <c r="WPF57" s="21"/>
      <c r="WPG57" s="21"/>
      <c r="WPH57" s="21"/>
      <c r="WPI57" s="21"/>
      <c r="WPJ57" s="21"/>
      <c r="WPK57" s="21"/>
      <c r="WPL57" s="21"/>
      <c r="WPM57" s="21"/>
      <c r="WPN57" s="21"/>
      <c r="WPO57" s="21"/>
      <c r="WPP57" s="21"/>
      <c r="WPQ57" s="21"/>
      <c r="WPR57" s="21"/>
      <c r="WPS57" s="21"/>
      <c r="WPT57" s="21"/>
      <c r="WPU57" s="21"/>
      <c r="WPV57" s="21"/>
      <c r="WPW57" s="21"/>
      <c r="WPX57" s="21"/>
      <c r="WPY57" s="21"/>
      <c r="WPZ57" s="21"/>
      <c r="WQA57" s="21"/>
      <c r="WQB57" s="21"/>
      <c r="WQC57" s="21"/>
      <c r="WQD57" s="21"/>
      <c r="WQE57" s="21"/>
      <c r="WQF57" s="21"/>
      <c r="WQG57" s="21"/>
      <c r="WQH57" s="21"/>
      <c r="WQI57" s="21"/>
      <c r="WQJ57" s="21"/>
      <c r="WQK57" s="21"/>
      <c r="WQL57" s="21"/>
      <c r="WQM57" s="21"/>
      <c r="WQN57" s="21"/>
      <c r="WQO57" s="21"/>
      <c r="WQP57" s="21"/>
      <c r="WQQ57" s="21"/>
      <c r="WQR57" s="21"/>
      <c r="WQS57" s="21"/>
      <c r="WQT57" s="21"/>
      <c r="WQU57" s="21"/>
      <c r="WQV57" s="21"/>
      <c r="WQW57" s="21"/>
      <c r="WQX57" s="21"/>
      <c r="WQY57" s="21"/>
      <c r="WQZ57" s="21"/>
      <c r="WRA57" s="21"/>
      <c r="WRB57" s="21"/>
      <c r="WRC57" s="21"/>
      <c r="WRD57" s="21"/>
      <c r="WRE57" s="21"/>
      <c r="WRF57" s="21"/>
      <c r="WRG57" s="21"/>
      <c r="WRH57" s="21"/>
      <c r="WRI57" s="21"/>
      <c r="WRJ57" s="21"/>
      <c r="WRK57" s="21"/>
      <c r="WRL57" s="21"/>
      <c r="WRM57" s="21"/>
      <c r="WRN57" s="21"/>
      <c r="WRO57" s="21"/>
      <c r="WRP57" s="21"/>
      <c r="WRQ57" s="21"/>
      <c r="WRR57" s="21"/>
      <c r="WRS57" s="21"/>
      <c r="WRT57" s="21"/>
      <c r="WRU57" s="21"/>
      <c r="WRV57" s="21"/>
      <c r="WRW57" s="21"/>
      <c r="WRX57" s="21"/>
      <c r="WRY57" s="21"/>
      <c r="WRZ57" s="21"/>
      <c r="WSA57" s="21"/>
      <c r="WSB57" s="21"/>
      <c r="WSC57" s="21"/>
      <c r="WSD57" s="21"/>
      <c r="WSE57" s="21"/>
      <c r="WSF57" s="21"/>
      <c r="WSG57" s="21"/>
      <c r="WSH57" s="21"/>
      <c r="WSI57" s="21"/>
      <c r="WSJ57" s="21"/>
      <c r="WSK57" s="21"/>
      <c r="WSL57" s="21"/>
      <c r="WSM57" s="21"/>
      <c r="WSN57" s="21"/>
      <c r="WSO57" s="21"/>
      <c r="WSP57" s="21"/>
      <c r="WSQ57" s="21"/>
      <c r="WSR57" s="21"/>
      <c r="WSS57" s="21"/>
      <c r="WST57" s="21"/>
      <c r="WSU57" s="21"/>
      <c r="WSV57" s="21"/>
      <c r="WSW57" s="21"/>
      <c r="WSX57" s="21"/>
      <c r="WSY57" s="21"/>
      <c r="WSZ57" s="21"/>
      <c r="WTA57" s="21"/>
      <c r="WTB57" s="21"/>
      <c r="WTC57" s="21"/>
      <c r="WTD57" s="21"/>
      <c r="WTE57" s="21"/>
      <c r="WTF57" s="21"/>
      <c r="WTG57" s="21"/>
      <c r="WTH57" s="21"/>
      <c r="WTI57" s="21"/>
      <c r="WTJ57" s="21"/>
      <c r="WTK57" s="21"/>
      <c r="WTL57" s="21"/>
      <c r="WTM57" s="21"/>
      <c r="WTN57" s="21"/>
      <c r="WTO57" s="21"/>
      <c r="WTP57" s="21"/>
      <c r="WTQ57" s="21"/>
      <c r="WTR57" s="21"/>
      <c r="WTS57" s="21"/>
      <c r="WTT57" s="21"/>
      <c r="WTU57" s="21"/>
      <c r="WTV57" s="21"/>
      <c r="WTW57" s="21"/>
      <c r="WTX57" s="21"/>
      <c r="WTY57" s="21"/>
      <c r="WTZ57" s="21"/>
      <c r="WUA57" s="21"/>
      <c r="WUB57" s="21"/>
      <c r="WUC57" s="21"/>
      <c r="WUD57" s="21"/>
      <c r="WUE57" s="21"/>
      <c r="WUF57" s="21"/>
      <c r="WUG57" s="21"/>
      <c r="WUH57" s="21"/>
      <c r="WUI57" s="21"/>
      <c r="WUJ57" s="21"/>
      <c r="WUK57" s="21"/>
      <c r="WUL57" s="21"/>
      <c r="WUM57" s="21"/>
      <c r="WUN57" s="21"/>
      <c r="WUO57" s="21"/>
      <c r="WUP57" s="21"/>
      <c r="WUQ57" s="21"/>
      <c r="WUR57" s="21"/>
      <c r="WUS57" s="21"/>
      <c r="WUT57" s="21"/>
      <c r="WUU57" s="21"/>
      <c r="WUV57" s="21"/>
      <c r="WUW57" s="21"/>
      <c r="WUX57" s="21"/>
      <c r="WUY57" s="21"/>
      <c r="WUZ57" s="21"/>
      <c r="WVA57" s="21"/>
      <c r="WVB57" s="21"/>
      <c r="WVC57" s="21"/>
      <c r="WVD57" s="21"/>
      <c r="WVE57" s="21"/>
      <c r="WVF57" s="21"/>
      <c r="WVG57" s="21"/>
      <c r="WVH57" s="21"/>
      <c r="WVI57" s="21"/>
      <c r="WVJ57" s="21"/>
      <c r="WVK57" s="21"/>
      <c r="WVL57" s="21"/>
      <c r="WVM57" s="21"/>
      <c r="WVN57" s="21"/>
      <c r="WVO57" s="21"/>
      <c r="WVP57" s="21"/>
      <c r="WVQ57" s="21"/>
      <c r="WVR57" s="21"/>
      <c r="WVS57" s="21"/>
      <c r="WVT57" s="21"/>
      <c r="WVU57" s="21"/>
      <c r="WVV57" s="21"/>
      <c r="WVW57" s="21"/>
      <c r="WVX57" s="21"/>
      <c r="WVY57" s="21"/>
      <c r="WVZ57" s="21"/>
      <c r="WWA57" s="21"/>
      <c r="WWB57" s="21"/>
      <c r="WWC57" s="21"/>
      <c r="WWD57" s="21"/>
      <c r="WWE57" s="21"/>
      <c r="WWF57" s="21"/>
      <c r="WWG57" s="21"/>
      <c r="WWH57" s="21"/>
      <c r="WWI57" s="21"/>
      <c r="WWJ57" s="21"/>
      <c r="WWK57" s="21"/>
      <c r="WWL57" s="21"/>
      <c r="WWM57" s="21"/>
      <c r="WWN57" s="21"/>
      <c r="WWO57" s="21"/>
      <c r="WWP57" s="21"/>
      <c r="WWQ57" s="21"/>
      <c r="WWR57" s="21"/>
      <c r="WWS57" s="21"/>
      <c r="WWT57" s="21"/>
      <c r="WWU57" s="21"/>
      <c r="WWV57" s="21"/>
      <c r="WWW57" s="21"/>
      <c r="WWX57" s="21"/>
      <c r="WWY57" s="21"/>
      <c r="WWZ57" s="21"/>
      <c r="WXA57" s="21"/>
      <c r="WXB57" s="21"/>
      <c r="WXC57" s="21"/>
      <c r="WXD57" s="21"/>
      <c r="WXE57" s="21"/>
      <c r="WXF57" s="21"/>
      <c r="WXG57" s="21"/>
      <c r="WXH57" s="21"/>
      <c r="WXI57" s="21"/>
      <c r="WXJ57" s="21"/>
      <c r="WXK57" s="21"/>
      <c r="WXL57" s="21"/>
      <c r="WXM57" s="21"/>
      <c r="WXN57" s="21"/>
      <c r="WXO57" s="21"/>
      <c r="WXP57" s="21"/>
      <c r="WXQ57" s="21"/>
      <c r="WXR57" s="21"/>
      <c r="WXS57" s="21"/>
      <c r="WXT57" s="21"/>
      <c r="WXU57" s="21"/>
      <c r="WXV57" s="21"/>
      <c r="WXW57" s="21"/>
      <c r="WXX57" s="21"/>
      <c r="WXY57" s="21"/>
      <c r="WXZ57" s="21"/>
      <c r="WYA57" s="21"/>
      <c r="WYB57" s="21"/>
      <c r="WYC57" s="21"/>
      <c r="WYD57" s="21"/>
      <c r="WYE57" s="21"/>
      <c r="WYF57" s="21"/>
      <c r="WYG57" s="21"/>
      <c r="WYH57" s="21"/>
      <c r="WYI57" s="21"/>
      <c r="WYJ57" s="21"/>
      <c r="WYK57" s="21"/>
      <c r="WYL57" s="21"/>
      <c r="WYM57" s="21"/>
      <c r="WYN57" s="21"/>
      <c r="WYO57" s="21"/>
      <c r="WYP57" s="21"/>
      <c r="WYQ57" s="21"/>
      <c r="WYR57" s="21"/>
      <c r="WYS57" s="21"/>
      <c r="WYT57" s="21"/>
      <c r="WYU57" s="21"/>
      <c r="WYV57" s="21"/>
      <c r="WYW57" s="21"/>
      <c r="WYX57" s="21"/>
      <c r="WYY57" s="21"/>
      <c r="WYZ57" s="21"/>
      <c r="WZA57" s="21"/>
      <c r="WZB57" s="21"/>
      <c r="WZC57" s="21"/>
      <c r="WZD57" s="21"/>
      <c r="WZE57" s="21"/>
      <c r="WZF57" s="21"/>
      <c r="WZG57" s="21"/>
      <c r="WZH57" s="21"/>
      <c r="WZI57" s="21"/>
      <c r="WZJ57" s="21"/>
      <c r="WZK57" s="21"/>
      <c r="WZL57" s="21"/>
      <c r="WZM57" s="21"/>
      <c r="WZN57" s="21"/>
      <c r="WZO57" s="21"/>
      <c r="WZP57" s="21"/>
      <c r="WZQ57" s="21"/>
      <c r="WZR57" s="21"/>
      <c r="WZS57" s="21"/>
      <c r="WZT57" s="21"/>
      <c r="WZU57" s="21"/>
      <c r="WZV57" s="21"/>
      <c r="WZW57" s="21"/>
      <c r="WZX57" s="21"/>
      <c r="WZY57" s="21"/>
      <c r="WZZ57" s="21"/>
      <c r="XAA57" s="21"/>
      <c r="XAB57" s="21"/>
      <c r="XAC57" s="21"/>
      <c r="XAD57" s="21"/>
      <c r="XAE57" s="21"/>
      <c r="XAF57" s="21"/>
      <c r="XAG57" s="21"/>
      <c r="XAH57" s="21"/>
      <c r="XAI57" s="21"/>
      <c r="XAJ57" s="21"/>
      <c r="XAK57" s="21"/>
      <c r="XAL57" s="21"/>
      <c r="XAM57" s="21"/>
      <c r="XAN57" s="21"/>
      <c r="XAO57" s="21"/>
      <c r="XAP57" s="21"/>
      <c r="XAQ57" s="21"/>
      <c r="XAR57" s="21"/>
      <c r="XAS57" s="21"/>
      <c r="XAT57" s="21"/>
      <c r="XAU57" s="21"/>
      <c r="XAV57" s="21"/>
      <c r="XAW57" s="21"/>
      <c r="XAX57" s="21"/>
      <c r="XAY57" s="21"/>
      <c r="XAZ57" s="21"/>
      <c r="XBA57" s="21"/>
      <c r="XBB57" s="21"/>
      <c r="XBC57" s="21"/>
      <c r="XBD57" s="21"/>
      <c r="XBE57" s="21"/>
      <c r="XBF57" s="21"/>
      <c r="XBG57" s="21"/>
      <c r="XBH57" s="21"/>
      <c r="XBI57" s="21"/>
      <c r="XBJ57" s="21"/>
      <c r="XBK57" s="21"/>
      <c r="XBL57" s="21"/>
      <c r="XBM57" s="21"/>
      <c r="XBN57" s="21"/>
      <c r="XBO57" s="21"/>
      <c r="XBP57" s="21"/>
      <c r="XBQ57" s="21"/>
      <c r="XBR57" s="21"/>
      <c r="XBS57" s="21"/>
      <c r="XBT57" s="21"/>
      <c r="XBU57" s="21"/>
      <c r="XBV57" s="21"/>
      <c r="XBW57" s="21"/>
      <c r="XBX57" s="21"/>
      <c r="XBY57" s="21"/>
      <c r="XBZ57" s="21"/>
      <c r="XCA57" s="21"/>
      <c r="XCB57" s="21"/>
      <c r="XCC57" s="21"/>
      <c r="XCD57" s="21"/>
      <c r="XCE57" s="21"/>
      <c r="XCF57" s="21"/>
      <c r="XCG57" s="21"/>
      <c r="XCH57" s="21"/>
      <c r="XCI57" s="21"/>
      <c r="XCJ57" s="21"/>
      <c r="XCK57" s="21"/>
      <c r="XCL57" s="21"/>
      <c r="XCM57" s="21"/>
      <c r="XCN57" s="21"/>
      <c r="XCO57" s="21"/>
      <c r="XCP57" s="21"/>
      <c r="XCQ57" s="21"/>
      <c r="XCR57" s="21"/>
      <c r="XCS57" s="21"/>
      <c r="XCT57" s="21"/>
      <c r="XCU57" s="21"/>
      <c r="XCV57" s="21"/>
      <c r="XCW57" s="21"/>
      <c r="XCX57" s="21"/>
      <c r="XCY57" s="21"/>
      <c r="XCZ57" s="21"/>
      <c r="XDA57" s="21"/>
      <c r="XDB57" s="21"/>
      <c r="XDC57" s="21"/>
      <c r="XDD57" s="21"/>
      <c r="XDE57" s="21"/>
      <c r="XDF57" s="21"/>
      <c r="XDG57" s="21"/>
      <c r="XDH57" s="21"/>
      <c r="XDI57" s="21"/>
      <c r="XDJ57" s="21"/>
      <c r="XDK57" s="21"/>
      <c r="XDL57" s="21"/>
      <c r="XDM57" s="21"/>
      <c r="XDN57" s="21"/>
      <c r="XDO57" s="21"/>
      <c r="XDP57" s="21"/>
      <c r="XDQ57" s="21"/>
      <c r="XDR57" s="21"/>
      <c r="XDS57" s="21"/>
      <c r="XDT57" s="21"/>
      <c r="XDU57" s="21"/>
      <c r="XDV57" s="21"/>
      <c r="XDW57" s="21"/>
      <c r="XDX57" s="21"/>
      <c r="XDY57" s="21"/>
      <c r="XDZ57" s="21"/>
      <c r="XEA57" s="21"/>
      <c r="XEB57" s="21"/>
      <c r="XEC57" s="21"/>
      <c r="XED57" s="21"/>
      <c r="XEE57" s="21"/>
      <c r="XEF57" s="21"/>
      <c r="XEG57" s="21"/>
      <c r="XEH57" s="21"/>
      <c r="XEI57" s="21"/>
      <c r="XEJ57" s="21"/>
      <c r="XEK57" s="21"/>
      <c r="XEL57" s="21"/>
      <c r="XEM57" s="21"/>
      <c r="XEN57" s="21"/>
      <c r="XEO57" s="21"/>
      <c r="XEP57" s="21"/>
      <c r="XEQ57" s="21"/>
      <c r="XER57" s="21"/>
      <c r="XES57" s="21"/>
      <c r="XET57" s="21"/>
      <c r="XEU57" s="21"/>
      <c r="XEV57" s="21"/>
      <c r="XEW57" s="21"/>
      <c r="XEX57" s="21"/>
      <c r="XEY57" s="21"/>
      <c r="XEZ57" s="21"/>
      <c r="XFA57" s="21"/>
      <c r="XFB57" s="21"/>
      <c r="XFC57" s="21"/>
    </row>
    <row r="58" spans="1:4432 13125:16383" x14ac:dyDescent="0.25">
      <c r="A58" s="94"/>
      <c r="B58" s="42"/>
      <c r="C58" s="37"/>
      <c r="D58" s="38"/>
      <c r="E58" s="37"/>
      <c r="F58" s="39"/>
      <c r="G58" s="34"/>
      <c r="H58" s="35"/>
      <c r="I58" s="177">
        <f t="shared" ref="I58:I59" si="95">IF(G58="",H58,H58*G58)</f>
        <v>0</v>
      </c>
      <c r="J58" s="35"/>
      <c r="K58" s="177">
        <f t="shared" ref="K58:K59" si="96">IF(J58="",I58,MIN(I58,J58))</f>
        <v>0</v>
      </c>
      <c r="L58" s="177">
        <f t="shared" ref="L58:L59" si="97">K58</f>
        <v>0</v>
      </c>
      <c r="M58" s="177">
        <f>IF(L58="","",L58*$I$112)</f>
        <v>0</v>
      </c>
      <c r="N58" s="177">
        <f>IFERROR(IF(($I$111*$I$112)&gt;$I$114,((M58/($I$111*$I$112))*$I$114),M58),"")</f>
        <v>0</v>
      </c>
      <c r="O58" s="161"/>
      <c r="P58" s="177">
        <f>IF(N58="","",N58-O58)</f>
        <v>0</v>
      </c>
      <c r="Q58" s="162"/>
      <c r="R58" s="177">
        <f t="shared" ref="R58:R59" si="98">IF(P58="","",P58*Q58)</f>
        <v>0</v>
      </c>
      <c r="S58" s="178">
        <f t="shared" ref="S58:S59" si="99">IF(R58="","",P58-R58)</f>
        <v>0</v>
      </c>
      <c r="T58" s="21"/>
      <c r="U58" s="21"/>
      <c r="V58" s="21"/>
      <c r="W58" s="21"/>
      <c r="FNI58" s="12"/>
      <c r="FNJ58" s="12"/>
      <c r="FNK58" s="12"/>
      <c r="FNL58" s="12"/>
      <c r="SJU58" s="21"/>
      <c r="SJV58" s="21"/>
      <c r="SJW58" s="21"/>
      <c r="SJX58" s="21"/>
      <c r="SJY58" s="21"/>
      <c r="SJZ58" s="21"/>
      <c r="SKA58" s="21"/>
      <c r="SKB58" s="21"/>
      <c r="SKC58" s="21"/>
      <c r="SKD58" s="21"/>
      <c r="SKE58" s="21"/>
      <c r="SKF58" s="21"/>
      <c r="SKG58" s="21"/>
      <c r="SKH58" s="21"/>
      <c r="SKI58" s="21"/>
      <c r="SKJ58" s="21"/>
      <c r="SKK58" s="21"/>
      <c r="SKL58" s="21"/>
      <c r="SKM58" s="21"/>
      <c r="SKN58" s="21"/>
      <c r="SKO58" s="21"/>
      <c r="SKP58" s="21"/>
      <c r="SKQ58" s="21"/>
      <c r="SKR58" s="21"/>
      <c r="SKS58" s="21"/>
      <c r="SKT58" s="21"/>
      <c r="SKU58" s="21"/>
      <c r="SKV58" s="21"/>
      <c r="SKW58" s="21"/>
      <c r="SKX58" s="21"/>
      <c r="SKY58" s="21"/>
      <c r="SKZ58" s="21"/>
      <c r="SLA58" s="21"/>
      <c r="SLB58" s="21"/>
      <c r="SLC58" s="21"/>
      <c r="SLD58" s="21"/>
      <c r="SLE58" s="21"/>
      <c r="SLF58" s="21"/>
      <c r="SLG58" s="21"/>
      <c r="SLH58" s="21"/>
      <c r="SLI58" s="21"/>
      <c r="SLJ58" s="21"/>
      <c r="SLK58" s="21"/>
      <c r="SLL58" s="21"/>
      <c r="SLM58" s="21"/>
      <c r="SLN58" s="21"/>
      <c r="SLO58" s="21"/>
      <c r="SLP58" s="21"/>
      <c r="SLQ58" s="21"/>
      <c r="SLR58" s="21"/>
      <c r="SLS58" s="21"/>
      <c r="SLT58" s="21"/>
      <c r="SLU58" s="21"/>
      <c r="SLV58" s="21"/>
      <c r="SLW58" s="21"/>
      <c r="SLX58" s="21"/>
      <c r="SLY58" s="21"/>
      <c r="SLZ58" s="21"/>
      <c r="SMA58" s="21"/>
      <c r="SMB58" s="21"/>
      <c r="SMC58" s="21"/>
      <c r="SMD58" s="21"/>
      <c r="SME58" s="21"/>
      <c r="SMF58" s="21"/>
      <c r="SMG58" s="21"/>
      <c r="SMH58" s="21"/>
      <c r="SMI58" s="21"/>
      <c r="SMJ58" s="21"/>
      <c r="SMK58" s="21"/>
      <c r="SML58" s="21"/>
      <c r="SMM58" s="21"/>
      <c r="SMN58" s="21"/>
      <c r="SMO58" s="21"/>
      <c r="SMP58" s="21"/>
      <c r="SMQ58" s="21"/>
      <c r="SMR58" s="21"/>
      <c r="SMS58" s="21"/>
      <c r="SMT58" s="21"/>
      <c r="SMU58" s="21"/>
      <c r="SMV58" s="21"/>
      <c r="SMW58" s="21"/>
      <c r="SMX58" s="21"/>
      <c r="SMY58" s="21"/>
      <c r="SMZ58" s="21"/>
      <c r="SNA58" s="21"/>
      <c r="SNB58" s="21"/>
      <c r="SNC58" s="21"/>
      <c r="SND58" s="21"/>
      <c r="SNE58" s="21"/>
      <c r="SNF58" s="21"/>
      <c r="SNG58" s="21"/>
      <c r="SNH58" s="21"/>
      <c r="SNI58" s="21"/>
      <c r="SNJ58" s="21"/>
      <c r="SNK58" s="21"/>
      <c r="SNL58" s="21"/>
      <c r="SNM58" s="21"/>
      <c r="SNN58" s="21"/>
      <c r="SNO58" s="21"/>
      <c r="SNP58" s="21"/>
      <c r="SNQ58" s="21"/>
      <c r="SNR58" s="21"/>
      <c r="SNS58" s="21"/>
      <c r="SNT58" s="21"/>
      <c r="SNU58" s="21"/>
      <c r="SNV58" s="21"/>
      <c r="SNW58" s="21"/>
      <c r="SNX58" s="21"/>
      <c r="SNY58" s="21"/>
      <c r="SNZ58" s="21"/>
      <c r="SOA58" s="21"/>
      <c r="SOB58" s="21"/>
      <c r="SOC58" s="21"/>
      <c r="SOD58" s="21"/>
      <c r="SOE58" s="21"/>
      <c r="SOF58" s="21"/>
      <c r="SOG58" s="21"/>
      <c r="SOH58" s="21"/>
      <c r="SOI58" s="21"/>
      <c r="SOJ58" s="21"/>
      <c r="SOK58" s="21"/>
      <c r="SOL58" s="21"/>
      <c r="SOM58" s="21"/>
      <c r="SON58" s="21"/>
      <c r="SOO58" s="21"/>
      <c r="SOP58" s="21"/>
      <c r="SOQ58" s="21"/>
      <c r="SOR58" s="21"/>
      <c r="SOS58" s="21"/>
      <c r="SOT58" s="21"/>
      <c r="SOU58" s="21"/>
      <c r="SOV58" s="21"/>
      <c r="SOW58" s="21"/>
      <c r="SOX58" s="21"/>
      <c r="SOY58" s="21"/>
      <c r="SOZ58" s="21"/>
      <c r="SPA58" s="21"/>
      <c r="SPB58" s="21"/>
      <c r="SPC58" s="21"/>
      <c r="SPD58" s="21"/>
      <c r="SPE58" s="21"/>
      <c r="SPF58" s="21"/>
      <c r="SPG58" s="21"/>
      <c r="SPH58" s="21"/>
      <c r="SPI58" s="21"/>
      <c r="SPJ58" s="21"/>
      <c r="SPK58" s="21"/>
      <c r="SPL58" s="21"/>
      <c r="SPM58" s="21"/>
      <c r="SPN58" s="21"/>
      <c r="SPO58" s="21"/>
      <c r="SPP58" s="21"/>
      <c r="SPQ58" s="21"/>
      <c r="SPR58" s="21"/>
      <c r="SPS58" s="21"/>
      <c r="SPT58" s="21"/>
      <c r="SPU58" s="21"/>
      <c r="SPV58" s="21"/>
      <c r="SPW58" s="21"/>
      <c r="SPX58" s="21"/>
      <c r="SPY58" s="21"/>
      <c r="SPZ58" s="21"/>
      <c r="SQA58" s="21"/>
      <c r="SQB58" s="21"/>
      <c r="SQC58" s="21"/>
      <c r="SQD58" s="21"/>
      <c r="SQE58" s="21"/>
      <c r="SQF58" s="21"/>
      <c r="SQG58" s="21"/>
      <c r="SQH58" s="21"/>
      <c r="SQI58" s="21"/>
      <c r="SQJ58" s="21"/>
      <c r="SQK58" s="21"/>
      <c r="SQL58" s="21"/>
      <c r="SQM58" s="21"/>
      <c r="SQN58" s="21"/>
      <c r="SQO58" s="21"/>
      <c r="SQP58" s="21"/>
      <c r="SQQ58" s="21"/>
      <c r="SQR58" s="21"/>
      <c r="SQS58" s="21"/>
      <c r="SQT58" s="21"/>
      <c r="SQU58" s="21"/>
      <c r="SQV58" s="21"/>
      <c r="SQW58" s="21"/>
      <c r="SQX58" s="21"/>
      <c r="SQY58" s="21"/>
      <c r="SQZ58" s="21"/>
      <c r="SRA58" s="21"/>
      <c r="SRB58" s="21"/>
      <c r="SRC58" s="21"/>
      <c r="SRD58" s="21"/>
      <c r="SRE58" s="21"/>
      <c r="SRF58" s="21"/>
      <c r="SRG58" s="21"/>
      <c r="SRH58" s="21"/>
      <c r="SRI58" s="21"/>
      <c r="SRJ58" s="21"/>
      <c r="SRK58" s="21"/>
      <c r="SRL58" s="21"/>
      <c r="SRM58" s="21"/>
      <c r="SRN58" s="21"/>
      <c r="SRO58" s="21"/>
      <c r="SRP58" s="21"/>
      <c r="SRQ58" s="21"/>
      <c r="SRR58" s="21"/>
      <c r="SRS58" s="21"/>
      <c r="SRT58" s="21"/>
      <c r="SRU58" s="21"/>
      <c r="SRV58" s="21"/>
      <c r="SRW58" s="21"/>
      <c r="SRX58" s="21"/>
      <c r="SRY58" s="21"/>
      <c r="SRZ58" s="21"/>
      <c r="SSA58" s="21"/>
      <c r="SSB58" s="21"/>
      <c r="SSC58" s="21"/>
      <c r="SSD58" s="21"/>
      <c r="SSE58" s="21"/>
      <c r="SSF58" s="21"/>
      <c r="SSG58" s="21"/>
      <c r="SSH58" s="21"/>
      <c r="SSI58" s="21"/>
      <c r="SSJ58" s="21"/>
      <c r="SSK58" s="21"/>
      <c r="SSL58" s="21"/>
      <c r="SSM58" s="21"/>
      <c r="SSN58" s="21"/>
      <c r="SSO58" s="21"/>
      <c r="SSP58" s="21"/>
      <c r="SSQ58" s="21"/>
      <c r="SSR58" s="21"/>
      <c r="SSS58" s="21"/>
      <c r="SST58" s="21"/>
      <c r="SSU58" s="21"/>
      <c r="SSV58" s="21"/>
      <c r="SSW58" s="21"/>
      <c r="SSX58" s="21"/>
      <c r="SSY58" s="21"/>
      <c r="SSZ58" s="21"/>
      <c r="STA58" s="21"/>
      <c r="STB58" s="21"/>
      <c r="STC58" s="21"/>
      <c r="STD58" s="21"/>
      <c r="STE58" s="21"/>
      <c r="STF58" s="21"/>
      <c r="STG58" s="21"/>
      <c r="STH58" s="21"/>
      <c r="STI58" s="21"/>
      <c r="STJ58" s="21"/>
      <c r="STK58" s="21"/>
      <c r="STL58" s="21"/>
      <c r="STM58" s="21"/>
      <c r="STN58" s="21"/>
      <c r="STO58" s="21"/>
      <c r="STP58" s="21"/>
      <c r="STQ58" s="21"/>
      <c r="STR58" s="21"/>
      <c r="STS58" s="21"/>
      <c r="STT58" s="21"/>
      <c r="STU58" s="21"/>
      <c r="STV58" s="21"/>
      <c r="STW58" s="21"/>
      <c r="STX58" s="21"/>
      <c r="STY58" s="21"/>
      <c r="STZ58" s="21"/>
      <c r="SUA58" s="21"/>
      <c r="SUB58" s="21"/>
      <c r="SUC58" s="21"/>
      <c r="SUD58" s="21"/>
      <c r="SUE58" s="21"/>
      <c r="SUF58" s="21"/>
      <c r="SUG58" s="21"/>
      <c r="SUH58" s="21"/>
      <c r="SUI58" s="21"/>
      <c r="SUJ58" s="21"/>
      <c r="SUK58" s="21"/>
      <c r="SUL58" s="21"/>
      <c r="SUM58" s="21"/>
      <c r="SUN58" s="21"/>
      <c r="SUO58" s="21"/>
      <c r="SUP58" s="21"/>
      <c r="SUQ58" s="21"/>
      <c r="SUR58" s="21"/>
      <c r="SUS58" s="21"/>
      <c r="SUT58" s="21"/>
      <c r="SUU58" s="21"/>
      <c r="SUV58" s="21"/>
      <c r="SUW58" s="21"/>
      <c r="SUX58" s="21"/>
      <c r="SUY58" s="21"/>
      <c r="SUZ58" s="21"/>
      <c r="SVA58" s="21"/>
      <c r="SVB58" s="21"/>
      <c r="SVC58" s="21"/>
      <c r="SVD58" s="21"/>
      <c r="SVE58" s="21"/>
      <c r="SVF58" s="21"/>
      <c r="SVG58" s="21"/>
      <c r="SVH58" s="21"/>
      <c r="SVI58" s="21"/>
      <c r="SVJ58" s="21"/>
      <c r="SVK58" s="21"/>
      <c r="SVL58" s="21"/>
      <c r="SVM58" s="21"/>
      <c r="SVN58" s="21"/>
      <c r="SVO58" s="21"/>
      <c r="SVP58" s="21"/>
      <c r="SVQ58" s="21"/>
      <c r="SVR58" s="21"/>
      <c r="SVS58" s="21"/>
      <c r="SVT58" s="21"/>
      <c r="SVU58" s="21"/>
      <c r="SVV58" s="21"/>
      <c r="SVW58" s="21"/>
      <c r="SVX58" s="21"/>
      <c r="SVY58" s="21"/>
      <c r="SVZ58" s="21"/>
      <c r="SWA58" s="21"/>
      <c r="SWB58" s="21"/>
      <c r="SWC58" s="21"/>
      <c r="SWD58" s="21"/>
      <c r="SWE58" s="21"/>
      <c r="SWF58" s="21"/>
      <c r="SWG58" s="21"/>
      <c r="SWH58" s="21"/>
      <c r="SWI58" s="21"/>
      <c r="SWJ58" s="21"/>
      <c r="SWK58" s="21"/>
      <c r="SWL58" s="21"/>
      <c r="SWM58" s="21"/>
      <c r="SWN58" s="21"/>
      <c r="SWO58" s="21"/>
      <c r="SWP58" s="21"/>
      <c r="SWQ58" s="21"/>
      <c r="SWR58" s="21"/>
      <c r="SWS58" s="21"/>
      <c r="SWT58" s="21"/>
      <c r="SWU58" s="21"/>
      <c r="SWV58" s="21"/>
      <c r="SWW58" s="21"/>
      <c r="SWX58" s="21"/>
      <c r="SWY58" s="21"/>
      <c r="SWZ58" s="21"/>
      <c r="SXA58" s="21"/>
      <c r="SXB58" s="21"/>
      <c r="SXC58" s="21"/>
      <c r="SXD58" s="21"/>
      <c r="SXE58" s="21"/>
      <c r="SXF58" s="21"/>
      <c r="SXG58" s="21"/>
      <c r="SXH58" s="21"/>
      <c r="SXI58" s="21"/>
      <c r="SXJ58" s="21"/>
      <c r="SXK58" s="21"/>
      <c r="SXL58" s="21"/>
      <c r="SXM58" s="21"/>
      <c r="SXN58" s="21"/>
      <c r="SXO58" s="21"/>
      <c r="SXP58" s="21"/>
      <c r="SXQ58" s="21"/>
      <c r="SXR58" s="21"/>
      <c r="SXS58" s="21"/>
      <c r="SXT58" s="21"/>
      <c r="SXU58" s="21"/>
      <c r="SXV58" s="21"/>
      <c r="SXW58" s="21"/>
      <c r="SXX58" s="21"/>
      <c r="SXY58" s="21"/>
      <c r="SXZ58" s="21"/>
      <c r="SYA58" s="21"/>
      <c r="SYB58" s="21"/>
      <c r="SYC58" s="21"/>
      <c r="SYD58" s="21"/>
      <c r="SYE58" s="21"/>
      <c r="SYF58" s="21"/>
      <c r="SYG58" s="21"/>
      <c r="SYH58" s="21"/>
      <c r="SYI58" s="21"/>
      <c r="SYJ58" s="21"/>
      <c r="SYK58" s="21"/>
      <c r="SYL58" s="21"/>
      <c r="SYM58" s="21"/>
      <c r="SYN58" s="21"/>
      <c r="SYO58" s="21"/>
      <c r="SYP58" s="21"/>
      <c r="SYQ58" s="21"/>
      <c r="SYR58" s="21"/>
      <c r="SYS58" s="21"/>
      <c r="SYT58" s="21"/>
      <c r="SYU58" s="21"/>
      <c r="SYV58" s="21"/>
      <c r="SYW58" s="21"/>
      <c r="SYX58" s="21"/>
      <c r="SYY58" s="21"/>
      <c r="SYZ58" s="21"/>
      <c r="SZA58" s="21"/>
      <c r="SZB58" s="21"/>
      <c r="SZC58" s="21"/>
      <c r="SZD58" s="21"/>
      <c r="SZE58" s="21"/>
      <c r="SZF58" s="21"/>
      <c r="SZG58" s="21"/>
      <c r="SZH58" s="21"/>
      <c r="SZI58" s="21"/>
      <c r="SZJ58" s="21"/>
      <c r="SZK58" s="21"/>
      <c r="SZL58" s="21"/>
      <c r="SZM58" s="21"/>
      <c r="SZN58" s="21"/>
      <c r="SZO58" s="21"/>
      <c r="SZP58" s="21"/>
      <c r="SZQ58" s="21"/>
      <c r="SZR58" s="21"/>
      <c r="SZS58" s="21"/>
      <c r="SZT58" s="21"/>
      <c r="SZU58" s="21"/>
      <c r="SZV58" s="21"/>
      <c r="SZW58" s="21"/>
      <c r="SZX58" s="21"/>
      <c r="SZY58" s="21"/>
      <c r="SZZ58" s="21"/>
      <c r="TAA58" s="21"/>
      <c r="TAB58" s="21"/>
      <c r="TAC58" s="21"/>
      <c r="TAD58" s="21"/>
      <c r="TAE58" s="21"/>
      <c r="TAF58" s="21"/>
      <c r="TAG58" s="21"/>
      <c r="TAH58" s="21"/>
      <c r="TAI58" s="21"/>
      <c r="TAJ58" s="21"/>
      <c r="TAK58" s="21"/>
      <c r="TAL58" s="21"/>
      <c r="TAM58" s="21"/>
      <c r="TAN58" s="21"/>
      <c r="TAO58" s="21"/>
      <c r="TAP58" s="21"/>
      <c r="TAQ58" s="21"/>
      <c r="TAR58" s="21"/>
      <c r="TAS58" s="21"/>
      <c r="TAT58" s="21"/>
      <c r="TAU58" s="21"/>
      <c r="TAV58" s="21"/>
      <c r="TAW58" s="21"/>
      <c r="TAX58" s="21"/>
      <c r="TAY58" s="21"/>
      <c r="TAZ58" s="21"/>
      <c r="TBA58" s="21"/>
      <c r="TBB58" s="21"/>
      <c r="TBC58" s="21"/>
      <c r="TBD58" s="21"/>
      <c r="TBE58" s="21"/>
      <c r="TBF58" s="21"/>
      <c r="TBG58" s="21"/>
      <c r="TBH58" s="21"/>
      <c r="TBI58" s="21"/>
      <c r="TBJ58" s="21"/>
      <c r="TBK58" s="21"/>
      <c r="TBL58" s="21"/>
      <c r="TBM58" s="21"/>
      <c r="TBN58" s="21"/>
      <c r="TBO58" s="21"/>
      <c r="TBP58" s="21"/>
      <c r="TBQ58" s="21"/>
      <c r="TBR58" s="21"/>
      <c r="TBS58" s="21"/>
      <c r="TBT58" s="21"/>
      <c r="TBU58" s="21"/>
      <c r="TBV58" s="21"/>
      <c r="TBW58" s="21"/>
      <c r="TBX58" s="21"/>
      <c r="TBY58" s="21"/>
      <c r="TBZ58" s="21"/>
      <c r="TCA58" s="21"/>
      <c r="TCB58" s="21"/>
      <c r="TCC58" s="21"/>
      <c r="TCD58" s="21"/>
      <c r="TCE58" s="21"/>
      <c r="TCF58" s="21"/>
      <c r="TCG58" s="21"/>
      <c r="TCH58" s="21"/>
      <c r="TCI58" s="21"/>
      <c r="TCJ58" s="21"/>
      <c r="TCK58" s="21"/>
      <c r="TCL58" s="21"/>
      <c r="TCM58" s="21"/>
      <c r="TCN58" s="21"/>
      <c r="TCO58" s="21"/>
      <c r="TCP58" s="21"/>
      <c r="TCQ58" s="21"/>
      <c r="TCR58" s="21"/>
      <c r="TCS58" s="21"/>
      <c r="TCT58" s="21"/>
      <c r="TCU58" s="21"/>
      <c r="TCV58" s="21"/>
      <c r="TCW58" s="21"/>
      <c r="TCX58" s="21"/>
      <c r="TCY58" s="21"/>
      <c r="TCZ58" s="21"/>
      <c r="TDA58" s="21"/>
      <c r="TDB58" s="21"/>
      <c r="TDC58" s="21"/>
      <c r="TDD58" s="21"/>
      <c r="TDE58" s="21"/>
      <c r="TDF58" s="21"/>
      <c r="TDG58" s="21"/>
      <c r="TDH58" s="21"/>
      <c r="TDI58" s="21"/>
      <c r="TDJ58" s="21"/>
      <c r="TDK58" s="21"/>
      <c r="TDL58" s="21"/>
      <c r="TDM58" s="21"/>
      <c r="TDN58" s="21"/>
      <c r="TDO58" s="21"/>
      <c r="TDP58" s="21"/>
      <c r="TDQ58" s="21"/>
      <c r="TDR58" s="21"/>
      <c r="TDS58" s="21"/>
      <c r="TDT58" s="21"/>
      <c r="TDU58" s="21"/>
      <c r="TDV58" s="21"/>
      <c r="TDW58" s="21"/>
      <c r="TDX58" s="21"/>
      <c r="TDY58" s="21"/>
      <c r="TDZ58" s="21"/>
      <c r="TEA58" s="21"/>
      <c r="TEB58" s="21"/>
      <c r="TEC58" s="21"/>
      <c r="TED58" s="21"/>
      <c r="TEE58" s="21"/>
      <c r="TEF58" s="21"/>
      <c r="TEG58" s="21"/>
      <c r="TEH58" s="21"/>
      <c r="TEI58" s="21"/>
      <c r="TEJ58" s="21"/>
      <c r="TEK58" s="21"/>
      <c r="TEL58" s="21"/>
      <c r="TEM58" s="21"/>
      <c r="TEN58" s="21"/>
      <c r="TEO58" s="21"/>
      <c r="TEP58" s="21"/>
      <c r="TEQ58" s="21"/>
      <c r="TER58" s="21"/>
      <c r="TES58" s="21"/>
      <c r="TET58" s="21"/>
      <c r="TEU58" s="21"/>
      <c r="TEV58" s="21"/>
      <c r="TEW58" s="21"/>
      <c r="TEX58" s="21"/>
      <c r="TEY58" s="21"/>
      <c r="TEZ58" s="21"/>
      <c r="TFA58" s="21"/>
      <c r="TFB58" s="21"/>
      <c r="TFC58" s="21"/>
      <c r="TFD58" s="21"/>
      <c r="TFE58" s="21"/>
      <c r="TFF58" s="21"/>
      <c r="TFG58" s="21"/>
      <c r="TFH58" s="21"/>
      <c r="TFI58" s="21"/>
      <c r="TFJ58" s="21"/>
      <c r="TFK58" s="21"/>
      <c r="TFL58" s="21"/>
      <c r="TFM58" s="21"/>
      <c r="TFN58" s="21"/>
      <c r="TFO58" s="21"/>
      <c r="TFP58" s="21"/>
      <c r="TFQ58" s="21"/>
      <c r="TFR58" s="21"/>
      <c r="TFS58" s="21"/>
      <c r="TFT58" s="21"/>
      <c r="TFU58" s="21"/>
      <c r="TFV58" s="21"/>
      <c r="TFW58" s="21"/>
      <c r="TFX58" s="21"/>
      <c r="TFY58" s="21"/>
      <c r="TFZ58" s="21"/>
      <c r="TGA58" s="21"/>
      <c r="TGB58" s="21"/>
      <c r="TGC58" s="21"/>
      <c r="TGD58" s="21"/>
      <c r="TGE58" s="21"/>
      <c r="TGF58" s="21"/>
      <c r="TGG58" s="21"/>
      <c r="TGH58" s="21"/>
      <c r="TGI58" s="21"/>
      <c r="TGJ58" s="21"/>
      <c r="TGK58" s="21"/>
      <c r="TGL58" s="21"/>
      <c r="TGM58" s="21"/>
      <c r="TGN58" s="21"/>
      <c r="TGO58" s="21"/>
      <c r="TGP58" s="21"/>
      <c r="TGQ58" s="21"/>
      <c r="TGR58" s="21"/>
      <c r="TGS58" s="21"/>
      <c r="TGT58" s="21"/>
      <c r="TGU58" s="21"/>
      <c r="TGV58" s="21"/>
      <c r="TGW58" s="21"/>
      <c r="TGX58" s="21"/>
      <c r="TGY58" s="21"/>
      <c r="TGZ58" s="21"/>
      <c r="THA58" s="21"/>
      <c r="THB58" s="21"/>
      <c r="THC58" s="21"/>
      <c r="THD58" s="21"/>
      <c r="THE58" s="21"/>
      <c r="THF58" s="21"/>
      <c r="THG58" s="21"/>
      <c r="THH58" s="21"/>
      <c r="THI58" s="21"/>
      <c r="THJ58" s="21"/>
      <c r="THK58" s="21"/>
      <c r="THL58" s="21"/>
      <c r="THM58" s="21"/>
      <c r="THN58" s="21"/>
      <c r="THO58" s="21"/>
      <c r="THP58" s="21"/>
      <c r="THQ58" s="21"/>
      <c r="THR58" s="21"/>
      <c r="THS58" s="21"/>
      <c r="THT58" s="21"/>
      <c r="THU58" s="21"/>
      <c r="THV58" s="21"/>
      <c r="THW58" s="21"/>
      <c r="THX58" s="21"/>
      <c r="THY58" s="21"/>
      <c r="THZ58" s="21"/>
      <c r="TIA58" s="21"/>
      <c r="TIB58" s="21"/>
      <c r="TIC58" s="21"/>
      <c r="TID58" s="21"/>
      <c r="TIE58" s="21"/>
      <c r="TIF58" s="21"/>
      <c r="TIG58" s="21"/>
      <c r="TIH58" s="21"/>
      <c r="TII58" s="21"/>
      <c r="TIJ58" s="21"/>
      <c r="TIK58" s="21"/>
      <c r="TIL58" s="21"/>
      <c r="TIM58" s="21"/>
      <c r="TIN58" s="21"/>
      <c r="TIO58" s="21"/>
      <c r="TIP58" s="21"/>
      <c r="TIQ58" s="21"/>
      <c r="TIR58" s="21"/>
      <c r="TIS58" s="21"/>
      <c r="TIT58" s="21"/>
      <c r="TIU58" s="21"/>
      <c r="TIV58" s="21"/>
      <c r="TIW58" s="21"/>
      <c r="TIX58" s="21"/>
      <c r="TIY58" s="21"/>
      <c r="TIZ58" s="21"/>
      <c r="TJA58" s="21"/>
      <c r="TJB58" s="21"/>
      <c r="TJC58" s="21"/>
      <c r="TJD58" s="21"/>
      <c r="TJE58" s="21"/>
      <c r="TJF58" s="21"/>
      <c r="TJG58" s="21"/>
      <c r="TJH58" s="21"/>
      <c r="TJI58" s="21"/>
      <c r="TJJ58" s="21"/>
      <c r="TJK58" s="21"/>
      <c r="TJL58" s="21"/>
      <c r="TJM58" s="21"/>
      <c r="TJN58" s="21"/>
      <c r="TJO58" s="21"/>
      <c r="TJP58" s="21"/>
      <c r="TJQ58" s="21"/>
      <c r="TJR58" s="21"/>
      <c r="TJS58" s="21"/>
      <c r="TJT58" s="21"/>
      <c r="TJU58" s="21"/>
      <c r="TJV58" s="21"/>
      <c r="TJW58" s="21"/>
      <c r="TJX58" s="21"/>
      <c r="TJY58" s="21"/>
      <c r="TJZ58" s="21"/>
      <c r="TKA58" s="21"/>
      <c r="TKB58" s="21"/>
      <c r="TKC58" s="21"/>
      <c r="TKD58" s="21"/>
      <c r="TKE58" s="21"/>
      <c r="TKF58" s="21"/>
      <c r="TKG58" s="21"/>
      <c r="TKH58" s="21"/>
      <c r="TKI58" s="21"/>
      <c r="TKJ58" s="21"/>
      <c r="TKK58" s="21"/>
      <c r="TKL58" s="21"/>
      <c r="TKM58" s="21"/>
      <c r="TKN58" s="21"/>
      <c r="TKO58" s="21"/>
      <c r="TKP58" s="21"/>
      <c r="TKQ58" s="21"/>
      <c r="TKR58" s="21"/>
      <c r="TKS58" s="21"/>
      <c r="TKT58" s="21"/>
      <c r="TKU58" s="21"/>
      <c r="TKV58" s="21"/>
      <c r="TKW58" s="21"/>
      <c r="TKX58" s="21"/>
      <c r="TKY58" s="21"/>
      <c r="TKZ58" s="21"/>
      <c r="TLA58" s="21"/>
      <c r="TLB58" s="21"/>
      <c r="TLC58" s="21"/>
      <c r="TLD58" s="21"/>
      <c r="TLE58" s="21"/>
      <c r="TLF58" s="21"/>
      <c r="TLG58" s="21"/>
      <c r="TLH58" s="21"/>
      <c r="TLI58" s="21"/>
      <c r="TLJ58" s="21"/>
      <c r="TLK58" s="21"/>
      <c r="TLL58" s="21"/>
      <c r="TLM58" s="21"/>
      <c r="TLN58" s="21"/>
      <c r="TLO58" s="21"/>
      <c r="TLP58" s="21"/>
      <c r="TLQ58" s="21"/>
      <c r="TLR58" s="21"/>
      <c r="TLS58" s="21"/>
      <c r="TLT58" s="21"/>
      <c r="TLU58" s="21"/>
      <c r="TLV58" s="21"/>
      <c r="TLW58" s="21"/>
      <c r="TLX58" s="21"/>
      <c r="TLY58" s="21"/>
      <c r="TLZ58" s="21"/>
      <c r="TMA58" s="21"/>
      <c r="TMB58" s="21"/>
      <c r="TMC58" s="21"/>
      <c r="TMD58" s="21"/>
      <c r="TME58" s="21"/>
      <c r="TMF58" s="21"/>
      <c r="TMG58" s="21"/>
      <c r="TMH58" s="21"/>
      <c r="TMI58" s="21"/>
      <c r="TMJ58" s="21"/>
      <c r="TMK58" s="21"/>
      <c r="TML58" s="21"/>
      <c r="TMM58" s="21"/>
      <c r="TMN58" s="21"/>
      <c r="TMO58" s="21"/>
      <c r="TMP58" s="21"/>
      <c r="TMQ58" s="21"/>
      <c r="TMR58" s="21"/>
      <c r="TMS58" s="21"/>
      <c r="TMT58" s="21"/>
      <c r="TMU58" s="21"/>
      <c r="TMV58" s="21"/>
      <c r="TMW58" s="21"/>
      <c r="TMX58" s="21"/>
      <c r="TMY58" s="21"/>
      <c r="TMZ58" s="21"/>
      <c r="TNA58" s="21"/>
      <c r="TNB58" s="21"/>
      <c r="TNC58" s="21"/>
      <c r="TND58" s="21"/>
      <c r="TNE58" s="21"/>
      <c r="TNF58" s="21"/>
      <c r="TNG58" s="21"/>
      <c r="TNH58" s="21"/>
      <c r="TNI58" s="21"/>
      <c r="TNJ58" s="21"/>
      <c r="TNK58" s="21"/>
      <c r="TNL58" s="21"/>
      <c r="TNM58" s="21"/>
      <c r="TNN58" s="21"/>
      <c r="TNO58" s="21"/>
      <c r="TNP58" s="21"/>
      <c r="TNQ58" s="21"/>
      <c r="TNR58" s="21"/>
      <c r="TNS58" s="21"/>
      <c r="TNT58" s="21"/>
      <c r="TNU58" s="21"/>
      <c r="TNV58" s="21"/>
      <c r="TNW58" s="21"/>
      <c r="TNX58" s="21"/>
      <c r="TNY58" s="21"/>
      <c r="TNZ58" s="21"/>
      <c r="TOA58" s="21"/>
      <c r="TOB58" s="21"/>
      <c r="TOC58" s="21"/>
      <c r="TOD58" s="21"/>
      <c r="TOE58" s="21"/>
      <c r="TOF58" s="21"/>
      <c r="TOG58" s="21"/>
      <c r="TOH58" s="21"/>
      <c r="TOI58" s="21"/>
      <c r="TOJ58" s="21"/>
      <c r="TOK58" s="21"/>
      <c r="TOL58" s="21"/>
      <c r="TOM58" s="21"/>
      <c r="TON58" s="21"/>
      <c r="TOO58" s="21"/>
      <c r="TOP58" s="21"/>
      <c r="TOQ58" s="21"/>
      <c r="TOR58" s="21"/>
      <c r="TOS58" s="21"/>
      <c r="TOT58" s="21"/>
      <c r="TOU58" s="21"/>
      <c r="TOV58" s="21"/>
      <c r="TOW58" s="21"/>
      <c r="TOX58" s="21"/>
      <c r="TOY58" s="21"/>
      <c r="TOZ58" s="21"/>
      <c r="TPA58" s="21"/>
      <c r="TPB58" s="21"/>
      <c r="TPC58" s="21"/>
      <c r="TPD58" s="21"/>
      <c r="TPE58" s="21"/>
      <c r="TPF58" s="21"/>
      <c r="TPG58" s="21"/>
      <c r="TPH58" s="21"/>
      <c r="TPI58" s="21"/>
      <c r="TPJ58" s="21"/>
      <c r="TPK58" s="21"/>
      <c r="TPL58" s="21"/>
      <c r="TPM58" s="21"/>
      <c r="TPN58" s="21"/>
      <c r="TPO58" s="21"/>
      <c r="TPP58" s="21"/>
      <c r="TPQ58" s="21"/>
      <c r="TPR58" s="21"/>
      <c r="TPS58" s="21"/>
      <c r="TPT58" s="21"/>
      <c r="TPU58" s="21"/>
      <c r="TPV58" s="21"/>
      <c r="TPW58" s="21"/>
      <c r="TPX58" s="21"/>
      <c r="TPY58" s="21"/>
      <c r="TPZ58" s="21"/>
      <c r="TQA58" s="21"/>
      <c r="TQB58" s="21"/>
      <c r="TQC58" s="21"/>
      <c r="TQD58" s="21"/>
      <c r="TQE58" s="21"/>
      <c r="TQF58" s="21"/>
      <c r="TQG58" s="21"/>
      <c r="TQH58" s="21"/>
      <c r="TQI58" s="21"/>
      <c r="TQJ58" s="21"/>
      <c r="TQK58" s="21"/>
      <c r="TQL58" s="21"/>
      <c r="TQM58" s="21"/>
      <c r="TQN58" s="21"/>
      <c r="TQO58" s="21"/>
      <c r="TQP58" s="21"/>
      <c r="TQQ58" s="21"/>
      <c r="TQR58" s="21"/>
      <c r="TQS58" s="21"/>
      <c r="TQT58" s="21"/>
      <c r="TQU58" s="21"/>
      <c r="TQV58" s="21"/>
      <c r="TQW58" s="21"/>
      <c r="TQX58" s="21"/>
      <c r="TQY58" s="21"/>
      <c r="TQZ58" s="21"/>
      <c r="TRA58" s="21"/>
      <c r="TRB58" s="21"/>
      <c r="TRC58" s="21"/>
      <c r="TRD58" s="21"/>
      <c r="TRE58" s="21"/>
      <c r="TRF58" s="21"/>
      <c r="TRG58" s="21"/>
      <c r="TRH58" s="21"/>
      <c r="TRI58" s="21"/>
      <c r="TRJ58" s="21"/>
      <c r="TRK58" s="21"/>
      <c r="TRL58" s="21"/>
      <c r="TRM58" s="21"/>
      <c r="TRN58" s="21"/>
      <c r="TRO58" s="21"/>
      <c r="TRP58" s="21"/>
      <c r="TRQ58" s="21"/>
      <c r="TRR58" s="21"/>
      <c r="TRS58" s="21"/>
      <c r="TRT58" s="21"/>
      <c r="TRU58" s="21"/>
      <c r="TRV58" s="21"/>
      <c r="TRW58" s="21"/>
      <c r="TRX58" s="21"/>
      <c r="TRY58" s="21"/>
      <c r="TRZ58" s="21"/>
      <c r="TSA58" s="21"/>
      <c r="TSB58" s="21"/>
      <c r="TSC58" s="21"/>
      <c r="TSD58" s="21"/>
      <c r="TSE58" s="21"/>
      <c r="TSF58" s="21"/>
      <c r="TSG58" s="21"/>
      <c r="TSH58" s="21"/>
      <c r="TSI58" s="21"/>
      <c r="TSJ58" s="21"/>
      <c r="TSK58" s="21"/>
      <c r="TSL58" s="21"/>
      <c r="TSM58" s="21"/>
      <c r="TSN58" s="21"/>
      <c r="TSO58" s="21"/>
      <c r="TSP58" s="21"/>
      <c r="TSQ58" s="21"/>
      <c r="TSR58" s="21"/>
      <c r="TSS58" s="21"/>
      <c r="TST58" s="21"/>
      <c r="TSU58" s="21"/>
      <c r="TSV58" s="21"/>
      <c r="TSW58" s="21"/>
      <c r="TSX58" s="21"/>
      <c r="TSY58" s="21"/>
      <c r="TSZ58" s="21"/>
      <c r="TTA58" s="21"/>
      <c r="TTB58" s="21"/>
      <c r="TTC58" s="21"/>
      <c r="TTD58" s="21"/>
      <c r="TTE58" s="21"/>
      <c r="TTF58" s="21"/>
      <c r="TTG58" s="21"/>
      <c r="TTH58" s="21"/>
      <c r="TTI58" s="21"/>
      <c r="TTJ58" s="21"/>
      <c r="TTK58" s="21"/>
      <c r="TTL58" s="21"/>
      <c r="TTM58" s="21"/>
      <c r="TTN58" s="21"/>
      <c r="TTO58" s="21"/>
      <c r="TTP58" s="21"/>
      <c r="TTQ58" s="21"/>
      <c r="TTR58" s="21"/>
      <c r="TTS58" s="21"/>
      <c r="TTT58" s="21"/>
      <c r="TTU58" s="21"/>
      <c r="TTV58" s="21"/>
      <c r="TTW58" s="21"/>
      <c r="TTX58" s="21"/>
      <c r="TTY58" s="21"/>
      <c r="TTZ58" s="21"/>
      <c r="TUA58" s="21"/>
      <c r="TUB58" s="21"/>
      <c r="TUC58" s="21"/>
      <c r="TUD58" s="21"/>
      <c r="TUE58" s="21"/>
      <c r="TUF58" s="21"/>
      <c r="TUG58" s="21"/>
      <c r="TUH58" s="21"/>
      <c r="TUI58" s="21"/>
      <c r="TUJ58" s="21"/>
      <c r="TUK58" s="21"/>
      <c r="TUL58" s="21"/>
      <c r="TUM58" s="21"/>
      <c r="TUN58" s="21"/>
      <c r="TUO58" s="21"/>
      <c r="TUP58" s="21"/>
      <c r="TUQ58" s="21"/>
      <c r="TUR58" s="21"/>
      <c r="TUS58" s="21"/>
      <c r="TUT58" s="21"/>
      <c r="TUU58" s="21"/>
      <c r="TUV58" s="21"/>
      <c r="TUW58" s="21"/>
      <c r="TUX58" s="21"/>
      <c r="TUY58" s="21"/>
      <c r="TUZ58" s="21"/>
      <c r="TVA58" s="21"/>
      <c r="TVB58" s="21"/>
      <c r="TVC58" s="21"/>
      <c r="TVD58" s="21"/>
      <c r="TVE58" s="21"/>
      <c r="TVF58" s="21"/>
      <c r="TVG58" s="21"/>
      <c r="TVH58" s="21"/>
      <c r="TVI58" s="21"/>
      <c r="TVJ58" s="21"/>
      <c r="TVK58" s="21"/>
      <c r="TVL58" s="21"/>
      <c r="TVM58" s="21"/>
      <c r="TVN58" s="21"/>
      <c r="TVO58" s="21"/>
      <c r="TVP58" s="21"/>
      <c r="TVQ58" s="21"/>
      <c r="TVR58" s="21"/>
      <c r="TVS58" s="21"/>
      <c r="TVT58" s="21"/>
      <c r="TVU58" s="21"/>
      <c r="TVV58" s="21"/>
      <c r="TVW58" s="21"/>
      <c r="TVX58" s="21"/>
      <c r="TVY58" s="21"/>
      <c r="TVZ58" s="21"/>
      <c r="TWA58" s="21"/>
      <c r="TWB58" s="21"/>
      <c r="TWC58" s="21"/>
      <c r="TWD58" s="21"/>
      <c r="TWE58" s="21"/>
      <c r="TWF58" s="21"/>
      <c r="TWG58" s="21"/>
      <c r="TWH58" s="21"/>
      <c r="TWI58" s="21"/>
      <c r="TWJ58" s="21"/>
      <c r="TWK58" s="21"/>
      <c r="TWL58" s="21"/>
      <c r="TWM58" s="21"/>
      <c r="TWN58" s="21"/>
      <c r="TWO58" s="21"/>
      <c r="TWP58" s="21"/>
      <c r="TWQ58" s="21"/>
      <c r="TWR58" s="21"/>
      <c r="TWS58" s="21"/>
      <c r="TWT58" s="21"/>
      <c r="TWU58" s="21"/>
      <c r="TWV58" s="21"/>
      <c r="TWW58" s="21"/>
      <c r="TWX58" s="21"/>
      <c r="TWY58" s="21"/>
      <c r="TWZ58" s="21"/>
      <c r="TXA58" s="21"/>
      <c r="TXB58" s="21"/>
      <c r="TXC58" s="21"/>
      <c r="TXD58" s="21"/>
      <c r="TXE58" s="21"/>
      <c r="TXF58" s="21"/>
      <c r="TXG58" s="21"/>
      <c r="TXH58" s="21"/>
      <c r="TXI58" s="21"/>
      <c r="TXJ58" s="21"/>
      <c r="TXK58" s="21"/>
      <c r="TXL58" s="21"/>
      <c r="TXM58" s="21"/>
      <c r="TXN58" s="21"/>
      <c r="TXO58" s="21"/>
      <c r="TXP58" s="21"/>
      <c r="TXQ58" s="21"/>
      <c r="TXR58" s="21"/>
      <c r="TXS58" s="21"/>
      <c r="TXT58" s="21"/>
      <c r="TXU58" s="21"/>
      <c r="TXV58" s="21"/>
      <c r="TXW58" s="21"/>
      <c r="TXX58" s="21"/>
      <c r="TXY58" s="21"/>
      <c r="TXZ58" s="21"/>
      <c r="TYA58" s="21"/>
      <c r="TYB58" s="21"/>
      <c r="TYC58" s="21"/>
      <c r="TYD58" s="21"/>
      <c r="TYE58" s="21"/>
      <c r="TYF58" s="21"/>
      <c r="TYG58" s="21"/>
      <c r="TYH58" s="21"/>
      <c r="TYI58" s="21"/>
      <c r="TYJ58" s="21"/>
      <c r="TYK58" s="21"/>
      <c r="TYL58" s="21"/>
      <c r="TYM58" s="21"/>
      <c r="TYN58" s="21"/>
      <c r="TYO58" s="21"/>
      <c r="TYP58" s="21"/>
      <c r="TYQ58" s="21"/>
      <c r="TYR58" s="21"/>
      <c r="TYS58" s="21"/>
      <c r="TYT58" s="21"/>
      <c r="TYU58" s="21"/>
      <c r="TYV58" s="21"/>
      <c r="TYW58" s="21"/>
      <c r="TYX58" s="21"/>
      <c r="TYY58" s="21"/>
      <c r="TYZ58" s="21"/>
      <c r="TZA58" s="21"/>
      <c r="TZB58" s="21"/>
      <c r="TZC58" s="21"/>
      <c r="TZD58" s="21"/>
      <c r="TZE58" s="21"/>
      <c r="TZF58" s="21"/>
      <c r="TZG58" s="21"/>
      <c r="TZH58" s="21"/>
      <c r="TZI58" s="21"/>
      <c r="TZJ58" s="21"/>
      <c r="TZK58" s="21"/>
      <c r="TZL58" s="21"/>
      <c r="TZM58" s="21"/>
      <c r="TZN58" s="21"/>
      <c r="TZO58" s="21"/>
      <c r="TZP58" s="21"/>
      <c r="TZQ58" s="21"/>
      <c r="TZR58" s="21"/>
      <c r="TZS58" s="21"/>
      <c r="TZT58" s="21"/>
      <c r="TZU58" s="21"/>
      <c r="TZV58" s="21"/>
      <c r="TZW58" s="21"/>
      <c r="TZX58" s="21"/>
      <c r="TZY58" s="21"/>
      <c r="TZZ58" s="21"/>
      <c r="UAA58" s="21"/>
      <c r="UAB58" s="21"/>
      <c r="UAC58" s="21"/>
      <c r="UAD58" s="21"/>
      <c r="UAE58" s="21"/>
      <c r="UAF58" s="21"/>
      <c r="UAG58" s="21"/>
      <c r="UAH58" s="21"/>
      <c r="UAI58" s="21"/>
      <c r="UAJ58" s="21"/>
      <c r="UAK58" s="21"/>
      <c r="UAL58" s="21"/>
      <c r="UAM58" s="21"/>
      <c r="UAN58" s="21"/>
      <c r="UAO58" s="21"/>
      <c r="UAP58" s="21"/>
      <c r="UAQ58" s="21"/>
      <c r="UAR58" s="21"/>
      <c r="UAS58" s="21"/>
      <c r="UAT58" s="21"/>
      <c r="UAU58" s="21"/>
      <c r="UAV58" s="21"/>
      <c r="UAW58" s="21"/>
      <c r="UAX58" s="21"/>
      <c r="UAY58" s="21"/>
      <c r="UAZ58" s="21"/>
      <c r="UBA58" s="21"/>
      <c r="UBB58" s="21"/>
      <c r="UBC58" s="21"/>
      <c r="UBD58" s="21"/>
      <c r="UBE58" s="21"/>
      <c r="UBF58" s="21"/>
      <c r="UBG58" s="21"/>
      <c r="UBH58" s="21"/>
      <c r="UBI58" s="21"/>
      <c r="UBJ58" s="21"/>
      <c r="UBK58" s="21"/>
      <c r="UBL58" s="21"/>
      <c r="UBM58" s="21"/>
      <c r="UBN58" s="21"/>
      <c r="UBO58" s="21"/>
      <c r="UBP58" s="21"/>
      <c r="UBQ58" s="21"/>
      <c r="UBR58" s="21"/>
      <c r="UBS58" s="21"/>
      <c r="UBT58" s="21"/>
      <c r="UBU58" s="21"/>
      <c r="UBV58" s="21"/>
      <c r="UBW58" s="21"/>
      <c r="UBX58" s="21"/>
      <c r="UBY58" s="21"/>
      <c r="UBZ58" s="21"/>
      <c r="UCA58" s="21"/>
      <c r="UCB58" s="21"/>
      <c r="UCC58" s="21"/>
      <c r="UCD58" s="21"/>
      <c r="UCE58" s="21"/>
      <c r="UCF58" s="21"/>
      <c r="UCG58" s="21"/>
      <c r="UCH58" s="21"/>
      <c r="UCI58" s="21"/>
      <c r="UCJ58" s="21"/>
      <c r="UCK58" s="21"/>
      <c r="UCL58" s="21"/>
      <c r="UCM58" s="21"/>
      <c r="UCN58" s="21"/>
      <c r="UCO58" s="21"/>
      <c r="UCP58" s="21"/>
      <c r="UCQ58" s="21"/>
      <c r="UCR58" s="21"/>
      <c r="UCS58" s="21"/>
      <c r="UCT58" s="21"/>
      <c r="UCU58" s="21"/>
      <c r="UCV58" s="21"/>
      <c r="UCW58" s="21"/>
      <c r="UCX58" s="21"/>
      <c r="UCY58" s="21"/>
      <c r="UCZ58" s="21"/>
      <c r="UDA58" s="21"/>
      <c r="UDB58" s="21"/>
      <c r="UDC58" s="21"/>
      <c r="UDD58" s="21"/>
      <c r="UDE58" s="21"/>
      <c r="UDF58" s="21"/>
      <c r="UDG58" s="21"/>
      <c r="UDH58" s="21"/>
      <c r="UDI58" s="21"/>
      <c r="UDJ58" s="21"/>
      <c r="UDK58" s="21"/>
      <c r="UDL58" s="21"/>
      <c r="UDM58" s="21"/>
      <c r="UDN58" s="21"/>
      <c r="UDO58" s="21"/>
      <c r="UDP58" s="21"/>
      <c r="UDQ58" s="21"/>
      <c r="UDR58" s="21"/>
      <c r="UDS58" s="21"/>
      <c r="UDT58" s="21"/>
      <c r="UDU58" s="21"/>
      <c r="UDV58" s="21"/>
      <c r="UDW58" s="21"/>
      <c r="UDX58" s="21"/>
      <c r="UDY58" s="21"/>
      <c r="UDZ58" s="21"/>
      <c r="UEA58" s="21"/>
      <c r="UEB58" s="21"/>
      <c r="UEC58" s="21"/>
      <c r="UED58" s="21"/>
      <c r="UEE58" s="21"/>
      <c r="UEF58" s="21"/>
      <c r="UEG58" s="21"/>
      <c r="UEH58" s="21"/>
      <c r="UEI58" s="21"/>
      <c r="UEJ58" s="21"/>
      <c r="UEK58" s="21"/>
      <c r="UEL58" s="21"/>
      <c r="UEM58" s="21"/>
      <c r="UEN58" s="21"/>
      <c r="UEO58" s="21"/>
      <c r="UEP58" s="21"/>
      <c r="UEQ58" s="21"/>
      <c r="UER58" s="21"/>
      <c r="UES58" s="21"/>
      <c r="UET58" s="21"/>
      <c r="UEU58" s="21"/>
      <c r="UEV58" s="21"/>
      <c r="UEW58" s="21"/>
      <c r="UEX58" s="21"/>
      <c r="UEY58" s="21"/>
      <c r="UEZ58" s="21"/>
      <c r="UFA58" s="21"/>
      <c r="UFB58" s="21"/>
      <c r="UFC58" s="21"/>
      <c r="UFD58" s="21"/>
      <c r="UFE58" s="21"/>
      <c r="UFF58" s="21"/>
      <c r="UFG58" s="21"/>
      <c r="UFH58" s="21"/>
      <c r="UFI58" s="21"/>
      <c r="UFJ58" s="21"/>
      <c r="UFK58" s="21"/>
      <c r="UFL58" s="21"/>
      <c r="UFM58" s="21"/>
      <c r="UFN58" s="21"/>
      <c r="UFO58" s="21"/>
      <c r="UFP58" s="21"/>
      <c r="UFQ58" s="21"/>
      <c r="UFR58" s="21"/>
      <c r="UFS58" s="21"/>
      <c r="UFT58" s="21"/>
      <c r="UFU58" s="21"/>
      <c r="UFV58" s="21"/>
      <c r="UFW58" s="21"/>
      <c r="UFX58" s="21"/>
      <c r="UFY58" s="21"/>
      <c r="UFZ58" s="21"/>
      <c r="UGA58" s="21"/>
      <c r="UGB58" s="21"/>
      <c r="UGC58" s="21"/>
      <c r="UGD58" s="21"/>
      <c r="UGE58" s="21"/>
      <c r="UGF58" s="21"/>
      <c r="UGG58" s="21"/>
      <c r="UGH58" s="21"/>
      <c r="UGI58" s="21"/>
      <c r="UGJ58" s="21"/>
      <c r="UGK58" s="21"/>
      <c r="UGL58" s="21"/>
      <c r="UGM58" s="21"/>
      <c r="UGN58" s="21"/>
      <c r="UGO58" s="21"/>
      <c r="UGP58" s="21"/>
      <c r="UGQ58" s="21"/>
      <c r="UGR58" s="21"/>
      <c r="UGS58" s="21"/>
      <c r="UGT58" s="21"/>
      <c r="UGU58" s="21"/>
      <c r="UGV58" s="21"/>
      <c r="UGW58" s="21"/>
      <c r="UGX58" s="21"/>
      <c r="UGY58" s="21"/>
      <c r="UGZ58" s="21"/>
      <c r="UHA58" s="21"/>
      <c r="UHB58" s="21"/>
      <c r="UHC58" s="21"/>
      <c r="UHD58" s="21"/>
      <c r="UHE58" s="21"/>
      <c r="UHF58" s="21"/>
      <c r="UHG58" s="21"/>
      <c r="UHH58" s="21"/>
      <c r="UHI58" s="21"/>
      <c r="UHJ58" s="21"/>
      <c r="UHK58" s="21"/>
      <c r="UHL58" s="21"/>
      <c r="UHM58" s="21"/>
      <c r="UHN58" s="21"/>
      <c r="UHO58" s="21"/>
      <c r="UHP58" s="21"/>
      <c r="UHQ58" s="21"/>
      <c r="UHR58" s="21"/>
      <c r="UHS58" s="21"/>
      <c r="UHT58" s="21"/>
      <c r="UHU58" s="21"/>
      <c r="UHV58" s="21"/>
      <c r="UHW58" s="21"/>
      <c r="UHX58" s="21"/>
      <c r="UHY58" s="21"/>
      <c r="UHZ58" s="21"/>
      <c r="UIA58" s="21"/>
      <c r="UIB58" s="21"/>
      <c r="UIC58" s="21"/>
      <c r="UID58" s="21"/>
      <c r="UIE58" s="21"/>
      <c r="UIF58" s="21"/>
      <c r="UIG58" s="21"/>
      <c r="UIH58" s="21"/>
      <c r="UII58" s="21"/>
      <c r="UIJ58" s="21"/>
      <c r="UIK58" s="21"/>
      <c r="UIL58" s="21"/>
      <c r="UIM58" s="21"/>
      <c r="UIN58" s="21"/>
      <c r="UIO58" s="21"/>
      <c r="UIP58" s="21"/>
      <c r="UIQ58" s="21"/>
      <c r="UIR58" s="21"/>
      <c r="UIS58" s="21"/>
      <c r="UIT58" s="21"/>
      <c r="UIU58" s="21"/>
      <c r="UIV58" s="21"/>
      <c r="UIW58" s="21"/>
      <c r="UIX58" s="21"/>
      <c r="UIY58" s="21"/>
      <c r="UIZ58" s="21"/>
      <c r="UJA58" s="21"/>
      <c r="UJB58" s="21"/>
      <c r="UJC58" s="21"/>
      <c r="UJD58" s="21"/>
      <c r="UJE58" s="21"/>
      <c r="UJF58" s="21"/>
      <c r="UJG58" s="21"/>
      <c r="UJH58" s="21"/>
      <c r="UJI58" s="21"/>
      <c r="UJJ58" s="21"/>
      <c r="UJK58" s="21"/>
      <c r="UJL58" s="21"/>
      <c r="UJM58" s="21"/>
      <c r="UJN58" s="21"/>
      <c r="UJO58" s="21"/>
      <c r="UJP58" s="21"/>
      <c r="UJQ58" s="21"/>
      <c r="UJR58" s="21"/>
      <c r="UJS58" s="21"/>
      <c r="UJT58" s="21"/>
      <c r="UJU58" s="21"/>
      <c r="UJV58" s="21"/>
      <c r="UJW58" s="21"/>
      <c r="UJX58" s="21"/>
      <c r="UJY58" s="21"/>
      <c r="UJZ58" s="21"/>
      <c r="UKA58" s="21"/>
      <c r="UKB58" s="21"/>
      <c r="UKC58" s="21"/>
      <c r="UKD58" s="21"/>
      <c r="UKE58" s="21"/>
      <c r="UKF58" s="21"/>
      <c r="UKG58" s="21"/>
      <c r="UKH58" s="21"/>
      <c r="UKI58" s="21"/>
      <c r="UKJ58" s="21"/>
      <c r="UKK58" s="21"/>
      <c r="UKL58" s="21"/>
      <c r="UKM58" s="21"/>
      <c r="UKN58" s="21"/>
      <c r="UKO58" s="21"/>
      <c r="UKP58" s="21"/>
      <c r="UKQ58" s="21"/>
      <c r="UKR58" s="21"/>
      <c r="UKS58" s="21"/>
      <c r="UKT58" s="21"/>
      <c r="UKU58" s="21"/>
      <c r="UKV58" s="21"/>
      <c r="UKW58" s="21"/>
      <c r="UKX58" s="21"/>
      <c r="UKY58" s="21"/>
      <c r="UKZ58" s="21"/>
      <c r="ULA58" s="21"/>
      <c r="ULB58" s="21"/>
      <c r="ULC58" s="21"/>
      <c r="ULD58" s="21"/>
      <c r="ULE58" s="21"/>
      <c r="ULF58" s="21"/>
      <c r="ULG58" s="21"/>
      <c r="ULH58" s="21"/>
      <c r="ULI58" s="21"/>
      <c r="ULJ58" s="21"/>
      <c r="ULK58" s="21"/>
      <c r="ULL58" s="21"/>
      <c r="ULM58" s="21"/>
      <c r="ULN58" s="21"/>
      <c r="ULO58" s="21"/>
      <c r="ULP58" s="21"/>
      <c r="ULQ58" s="21"/>
      <c r="ULR58" s="21"/>
      <c r="ULS58" s="21"/>
      <c r="ULT58" s="21"/>
      <c r="ULU58" s="21"/>
      <c r="ULV58" s="21"/>
      <c r="ULW58" s="21"/>
      <c r="ULX58" s="21"/>
      <c r="ULY58" s="21"/>
      <c r="ULZ58" s="21"/>
      <c r="UMA58" s="21"/>
      <c r="UMB58" s="21"/>
      <c r="UMC58" s="21"/>
      <c r="UMD58" s="21"/>
      <c r="UME58" s="21"/>
      <c r="UMF58" s="21"/>
      <c r="UMG58" s="21"/>
      <c r="UMH58" s="21"/>
      <c r="UMI58" s="21"/>
      <c r="UMJ58" s="21"/>
      <c r="UMK58" s="21"/>
      <c r="UML58" s="21"/>
      <c r="UMM58" s="21"/>
      <c r="UMN58" s="21"/>
      <c r="UMO58" s="21"/>
      <c r="UMP58" s="21"/>
      <c r="UMQ58" s="21"/>
      <c r="UMR58" s="21"/>
      <c r="UMS58" s="21"/>
      <c r="UMT58" s="21"/>
      <c r="UMU58" s="21"/>
      <c r="UMV58" s="21"/>
      <c r="UMW58" s="21"/>
      <c r="UMX58" s="21"/>
      <c r="UMY58" s="21"/>
      <c r="UMZ58" s="21"/>
      <c r="UNA58" s="21"/>
      <c r="UNB58" s="21"/>
      <c r="UNC58" s="21"/>
      <c r="UND58" s="21"/>
      <c r="UNE58" s="21"/>
      <c r="UNF58" s="21"/>
      <c r="UNG58" s="21"/>
      <c r="UNH58" s="21"/>
      <c r="UNI58" s="21"/>
      <c r="UNJ58" s="21"/>
      <c r="UNK58" s="21"/>
      <c r="UNL58" s="21"/>
      <c r="UNM58" s="21"/>
      <c r="UNN58" s="21"/>
      <c r="UNO58" s="21"/>
      <c r="UNP58" s="21"/>
      <c r="UNQ58" s="21"/>
      <c r="UNR58" s="21"/>
      <c r="UNS58" s="21"/>
      <c r="UNT58" s="21"/>
      <c r="UNU58" s="21"/>
      <c r="UNV58" s="21"/>
      <c r="UNW58" s="21"/>
      <c r="UNX58" s="21"/>
      <c r="UNY58" s="21"/>
      <c r="UNZ58" s="21"/>
      <c r="UOA58" s="21"/>
      <c r="UOB58" s="21"/>
      <c r="UOC58" s="21"/>
      <c r="UOD58" s="21"/>
      <c r="UOE58" s="21"/>
      <c r="UOF58" s="21"/>
      <c r="UOG58" s="21"/>
      <c r="UOH58" s="21"/>
      <c r="UOI58" s="21"/>
      <c r="UOJ58" s="21"/>
      <c r="UOK58" s="21"/>
      <c r="UOL58" s="21"/>
      <c r="UOM58" s="21"/>
      <c r="UON58" s="21"/>
      <c r="UOO58" s="21"/>
      <c r="UOP58" s="21"/>
      <c r="UOQ58" s="21"/>
      <c r="UOR58" s="21"/>
      <c r="UOS58" s="21"/>
      <c r="UOT58" s="21"/>
      <c r="UOU58" s="21"/>
      <c r="UOV58" s="21"/>
      <c r="UOW58" s="21"/>
      <c r="UOX58" s="21"/>
      <c r="UOY58" s="21"/>
      <c r="UOZ58" s="21"/>
      <c r="UPA58" s="21"/>
      <c r="UPB58" s="21"/>
      <c r="UPC58" s="21"/>
      <c r="UPD58" s="21"/>
      <c r="UPE58" s="21"/>
      <c r="UPF58" s="21"/>
      <c r="UPG58" s="21"/>
      <c r="UPH58" s="21"/>
      <c r="UPI58" s="21"/>
      <c r="UPJ58" s="21"/>
      <c r="UPK58" s="21"/>
      <c r="UPL58" s="21"/>
      <c r="UPM58" s="21"/>
      <c r="UPN58" s="21"/>
      <c r="UPO58" s="21"/>
      <c r="UPP58" s="21"/>
      <c r="UPQ58" s="21"/>
      <c r="UPR58" s="21"/>
      <c r="UPS58" s="21"/>
      <c r="UPT58" s="21"/>
      <c r="UPU58" s="21"/>
      <c r="UPV58" s="21"/>
      <c r="UPW58" s="21"/>
      <c r="UPX58" s="21"/>
      <c r="UPY58" s="21"/>
      <c r="UPZ58" s="21"/>
      <c r="UQA58" s="21"/>
      <c r="UQB58" s="21"/>
      <c r="UQC58" s="21"/>
      <c r="UQD58" s="21"/>
      <c r="UQE58" s="21"/>
      <c r="UQF58" s="21"/>
      <c r="UQG58" s="21"/>
      <c r="UQH58" s="21"/>
      <c r="UQI58" s="21"/>
      <c r="UQJ58" s="21"/>
      <c r="UQK58" s="21"/>
      <c r="UQL58" s="21"/>
      <c r="UQM58" s="21"/>
      <c r="UQN58" s="21"/>
      <c r="UQO58" s="21"/>
      <c r="UQP58" s="21"/>
      <c r="UQQ58" s="21"/>
      <c r="UQR58" s="21"/>
      <c r="UQS58" s="21"/>
      <c r="UQT58" s="21"/>
      <c r="UQU58" s="21"/>
      <c r="UQV58" s="21"/>
      <c r="UQW58" s="21"/>
      <c r="UQX58" s="21"/>
      <c r="UQY58" s="21"/>
      <c r="UQZ58" s="21"/>
      <c r="URA58" s="21"/>
      <c r="URB58" s="21"/>
      <c r="URC58" s="21"/>
      <c r="URD58" s="21"/>
      <c r="URE58" s="21"/>
      <c r="URF58" s="21"/>
      <c r="URG58" s="21"/>
      <c r="URH58" s="21"/>
      <c r="URI58" s="21"/>
      <c r="URJ58" s="21"/>
      <c r="URK58" s="21"/>
      <c r="URL58" s="21"/>
      <c r="URM58" s="21"/>
      <c r="URN58" s="21"/>
      <c r="URO58" s="21"/>
      <c r="URP58" s="21"/>
      <c r="URQ58" s="21"/>
      <c r="URR58" s="21"/>
      <c r="URS58" s="21"/>
      <c r="URT58" s="21"/>
      <c r="URU58" s="21"/>
      <c r="URV58" s="21"/>
      <c r="URW58" s="21"/>
      <c r="URX58" s="21"/>
      <c r="URY58" s="21"/>
      <c r="URZ58" s="21"/>
      <c r="USA58" s="21"/>
      <c r="USB58" s="21"/>
      <c r="USC58" s="21"/>
      <c r="USD58" s="21"/>
      <c r="USE58" s="21"/>
      <c r="USF58" s="21"/>
      <c r="USG58" s="21"/>
      <c r="USH58" s="21"/>
      <c r="USI58" s="21"/>
      <c r="USJ58" s="21"/>
      <c r="USK58" s="21"/>
      <c r="USL58" s="21"/>
      <c r="USM58" s="21"/>
      <c r="USN58" s="21"/>
      <c r="USO58" s="21"/>
      <c r="USP58" s="21"/>
      <c r="USQ58" s="21"/>
      <c r="USR58" s="21"/>
      <c r="USS58" s="21"/>
      <c r="UST58" s="21"/>
      <c r="USU58" s="21"/>
      <c r="USV58" s="21"/>
      <c r="USW58" s="21"/>
      <c r="USX58" s="21"/>
      <c r="USY58" s="21"/>
      <c r="USZ58" s="21"/>
      <c r="UTA58" s="21"/>
      <c r="UTB58" s="21"/>
      <c r="UTC58" s="21"/>
      <c r="UTD58" s="21"/>
      <c r="UTE58" s="21"/>
      <c r="UTF58" s="21"/>
      <c r="UTG58" s="21"/>
      <c r="UTH58" s="21"/>
      <c r="UTI58" s="21"/>
      <c r="UTJ58" s="21"/>
      <c r="UTK58" s="21"/>
      <c r="UTL58" s="21"/>
      <c r="UTM58" s="21"/>
      <c r="UTN58" s="21"/>
      <c r="UTO58" s="21"/>
      <c r="UTP58" s="21"/>
      <c r="UTQ58" s="21"/>
      <c r="UTR58" s="21"/>
      <c r="UTS58" s="21"/>
      <c r="UTT58" s="21"/>
      <c r="UTU58" s="21"/>
      <c r="UTV58" s="21"/>
      <c r="UTW58" s="21"/>
      <c r="UTX58" s="21"/>
      <c r="UTY58" s="21"/>
      <c r="UTZ58" s="21"/>
      <c r="UUA58" s="21"/>
      <c r="UUB58" s="21"/>
      <c r="UUC58" s="21"/>
      <c r="UUD58" s="21"/>
      <c r="UUE58" s="21"/>
      <c r="UUF58" s="21"/>
      <c r="UUG58" s="21"/>
      <c r="UUH58" s="21"/>
      <c r="UUI58" s="21"/>
      <c r="UUJ58" s="21"/>
      <c r="UUK58" s="21"/>
      <c r="UUL58" s="21"/>
      <c r="UUM58" s="21"/>
      <c r="UUN58" s="21"/>
      <c r="UUO58" s="21"/>
      <c r="UUP58" s="21"/>
      <c r="UUQ58" s="21"/>
      <c r="UUR58" s="21"/>
      <c r="UUS58" s="21"/>
      <c r="UUT58" s="21"/>
      <c r="UUU58" s="21"/>
      <c r="UUV58" s="21"/>
      <c r="UUW58" s="21"/>
      <c r="UUX58" s="21"/>
      <c r="UUY58" s="21"/>
      <c r="UUZ58" s="21"/>
      <c r="UVA58" s="21"/>
      <c r="UVB58" s="21"/>
      <c r="UVC58" s="21"/>
      <c r="UVD58" s="21"/>
      <c r="UVE58" s="21"/>
      <c r="UVF58" s="21"/>
      <c r="UVG58" s="21"/>
      <c r="UVH58" s="21"/>
      <c r="UVI58" s="21"/>
      <c r="UVJ58" s="21"/>
      <c r="UVK58" s="21"/>
      <c r="UVL58" s="21"/>
      <c r="UVM58" s="21"/>
      <c r="UVN58" s="21"/>
      <c r="UVO58" s="21"/>
      <c r="UVP58" s="21"/>
      <c r="UVQ58" s="21"/>
      <c r="UVR58" s="21"/>
      <c r="UVS58" s="21"/>
      <c r="UVT58" s="21"/>
      <c r="UVU58" s="21"/>
      <c r="UVV58" s="21"/>
      <c r="UVW58" s="21"/>
      <c r="UVX58" s="21"/>
      <c r="UVY58" s="21"/>
      <c r="UVZ58" s="21"/>
      <c r="UWA58" s="21"/>
      <c r="UWB58" s="21"/>
      <c r="UWC58" s="21"/>
      <c r="UWD58" s="21"/>
      <c r="UWE58" s="21"/>
      <c r="UWF58" s="21"/>
      <c r="UWG58" s="21"/>
      <c r="UWH58" s="21"/>
      <c r="UWI58" s="21"/>
      <c r="UWJ58" s="21"/>
      <c r="UWK58" s="21"/>
      <c r="UWL58" s="21"/>
      <c r="UWM58" s="21"/>
      <c r="UWN58" s="21"/>
      <c r="UWO58" s="21"/>
      <c r="UWP58" s="21"/>
      <c r="UWQ58" s="21"/>
      <c r="UWR58" s="21"/>
      <c r="UWS58" s="21"/>
      <c r="UWT58" s="21"/>
      <c r="UWU58" s="21"/>
      <c r="UWV58" s="21"/>
      <c r="UWW58" s="21"/>
      <c r="UWX58" s="21"/>
      <c r="UWY58" s="21"/>
      <c r="UWZ58" s="21"/>
      <c r="UXA58" s="21"/>
      <c r="UXB58" s="21"/>
      <c r="UXC58" s="21"/>
      <c r="UXD58" s="21"/>
      <c r="UXE58" s="21"/>
      <c r="UXF58" s="21"/>
      <c r="UXG58" s="21"/>
      <c r="UXH58" s="21"/>
      <c r="UXI58" s="21"/>
      <c r="UXJ58" s="21"/>
      <c r="UXK58" s="21"/>
      <c r="UXL58" s="21"/>
      <c r="UXM58" s="21"/>
      <c r="UXN58" s="21"/>
      <c r="UXO58" s="21"/>
      <c r="UXP58" s="21"/>
      <c r="UXQ58" s="21"/>
      <c r="UXR58" s="21"/>
      <c r="UXS58" s="21"/>
      <c r="UXT58" s="21"/>
      <c r="UXU58" s="21"/>
      <c r="UXV58" s="21"/>
      <c r="UXW58" s="21"/>
      <c r="UXX58" s="21"/>
      <c r="UXY58" s="21"/>
      <c r="UXZ58" s="21"/>
      <c r="UYA58" s="21"/>
      <c r="UYB58" s="21"/>
      <c r="UYC58" s="21"/>
      <c r="UYD58" s="21"/>
      <c r="UYE58" s="21"/>
      <c r="UYF58" s="21"/>
      <c r="UYG58" s="21"/>
      <c r="UYH58" s="21"/>
      <c r="UYI58" s="21"/>
      <c r="UYJ58" s="21"/>
      <c r="UYK58" s="21"/>
      <c r="UYL58" s="21"/>
      <c r="UYM58" s="21"/>
      <c r="UYN58" s="21"/>
      <c r="UYO58" s="21"/>
      <c r="UYP58" s="21"/>
      <c r="UYQ58" s="21"/>
      <c r="UYR58" s="21"/>
      <c r="UYS58" s="21"/>
      <c r="UYT58" s="21"/>
      <c r="UYU58" s="21"/>
      <c r="UYV58" s="21"/>
      <c r="UYW58" s="21"/>
      <c r="UYX58" s="21"/>
      <c r="UYY58" s="21"/>
      <c r="UYZ58" s="21"/>
      <c r="UZA58" s="21"/>
      <c r="UZB58" s="21"/>
      <c r="UZC58" s="21"/>
      <c r="UZD58" s="21"/>
      <c r="UZE58" s="21"/>
      <c r="UZF58" s="21"/>
      <c r="UZG58" s="21"/>
      <c r="UZH58" s="21"/>
      <c r="UZI58" s="21"/>
      <c r="UZJ58" s="21"/>
      <c r="UZK58" s="21"/>
      <c r="UZL58" s="21"/>
      <c r="UZM58" s="21"/>
      <c r="UZN58" s="21"/>
      <c r="UZO58" s="21"/>
      <c r="UZP58" s="21"/>
      <c r="UZQ58" s="21"/>
      <c r="UZR58" s="21"/>
      <c r="UZS58" s="21"/>
      <c r="UZT58" s="21"/>
      <c r="UZU58" s="21"/>
      <c r="UZV58" s="21"/>
      <c r="UZW58" s="21"/>
      <c r="UZX58" s="21"/>
      <c r="UZY58" s="21"/>
      <c r="UZZ58" s="21"/>
      <c r="VAA58" s="21"/>
      <c r="VAB58" s="21"/>
      <c r="VAC58" s="21"/>
      <c r="VAD58" s="21"/>
      <c r="VAE58" s="21"/>
      <c r="VAF58" s="21"/>
      <c r="VAG58" s="21"/>
      <c r="VAH58" s="21"/>
      <c r="VAI58" s="21"/>
      <c r="VAJ58" s="21"/>
      <c r="VAK58" s="21"/>
      <c r="VAL58" s="21"/>
      <c r="VAM58" s="21"/>
      <c r="VAN58" s="21"/>
      <c r="VAO58" s="21"/>
      <c r="VAP58" s="21"/>
      <c r="VAQ58" s="21"/>
      <c r="VAR58" s="21"/>
      <c r="VAS58" s="21"/>
      <c r="VAT58" s="21"/>
      <c r="VAU58" s="21"/>
      <c r="VAV58" s="21"/>
      <c r="VAW58" s="21"/>
      <c r="VAX58" s="21"/>
      <c r="VAY58" s="21"/>
      <c r="VAZ58" s="21"/>
      <c r="VBA58" s="21"/>
      <c r="VBB58" s="21"/>
      <c r="VBC58" s="21"/>
      <c r="VBD58" s="21"/>
      <c r="VBE58" s="21"/>
      <c r="VBF58" s="21"/>
      <c r="VBG58" s="21"/>
      <c r="VBH58" s="21"/>
      <c r="VBI58" s="21"/>
      <c r="VBJ58" s="21"/>
      <c r="VBK58" s="21"/>
      <c r="VBL58" s="21"/>
      <c r="VBM58" s="21"/>
      <c r="VBN58" s="21"/>
      <c r="VBO58" s="21"/>
      <c r="VBP58" s="21"/>
      <c r="VBQ58" s="21"/>
      <c r="VBR58" s="21"/>
      <c r="VBS58" s="21"/>
      <c r="VBT58" s="21"/>
      <c r="VBU58" s="21"/>
      <c r="VBV58" s="21"/>
      <c r="VBW58" s="21"/>
      <c r="VBX58" s="21"/>
      <c r="VBY58" s="21"/>
      <c r="VBZ58" s="21"/>
      <c r="VCA58" s="21"/>
      <c r="VCB58" s="21"/>
      <c r="VCC58" s="21"/>
      <c r="VCD58" s="21"/>
      <c r="VCE58" s="21"/>
      <c r="VCF58" s="21"/>
      <c r="VCG58" s="21"/>
      <c r="VCH58" s="21"/>
      <c r="VCI58" s="21"/>
      <c r="VCJ58" s="21"/>
      <c r="VCK58" s="21"/>
      <c r="VCL58" s="21"/>
      <c r="VCM58" s="21"/>
      <c r="VCN58" s="21"/>
      <c r="VCO58" s="21"/>
      <c r="VCP58" s="21"/>
      <c r="VCQ58" s="21"/>
      <c r="VCR58" s="21"/>
      <c r="VCS58" s="21"/>
      <c r="VCT58" s="21"/>
      <c r="VCU58" s="21"/>
      <c r="VCV58" s="21"/>
      <c r="VCW58" s="21"/>
      <c r="VCX58" s="21"/>
      <c r="VCY58" s="21"/>
      <c r="VCZ58" s="21"/>
      <c r="VDA58" s="21"/>
      <c r="VDB58" s="21"/>
      <c r="VDC58" s="21"/>
      <c r="VDD58" s="21"/>
      <c r="VDE58" s="21"/>
      <c r="VDF58" s="21"/>
      <c r="VDG58" s="21"/>
      <c r="VDH58" s="21"/>
      <c r="VDI58" s="21"/>
      <c r="VDJ58" s="21"/>
      <c r="VDK58" s="21"/>
      <c r="VDL58" s="21"/>
      <c r="VDM58" s="21"/>
      <c r="VDN58" s="21"/>
      <c r="VDO58" s="21"/>
      <c r="VDP58" s="21"/>
      <c r="VDQ58" s="21"/>
      <c r="VDR58" s="21"/>
      <c r="VDS58" s="21"/>
      <c r="VDT58" s="21"/>
      <c r="VDU58" s="21"/>
      <c r="VDV58" s="21"/>
      <c r="VDW58" s="21"/>
      <c r="VDX58" s="21"/>
      <c r="VDY58" s="21"/>
      <c r="VDZ58" s="21"/>
      <c r="VEA58" s="21"/>
      <c r="VEB58" s="21"/>
      <c r="VEC58" s="21"/>
      <c r="VED58" s="21"/>
      <c r="VEE58" s="21"/>
      <c r="VEF58" s="21"/>
      <c r="VEG58" s="21"/>
      <c r="VEH58" s="21"/>
      <c r="VEI58" s="21"/>
      <c r="VEJ58" s="21"/>
      <c r="VEK58" s="21"/>
      <c r="VEL58" s="21"/>
      <c r="VEM58" s="21"/>
      <c r="VEN58" s="21"/>
      <c r="VEO58" s="21"/>
      <c r="VEP58" s="21"/>
      <c r="VEQ58" s="21"/>
      <c r="VER58" s="21"/>
      <c r="VES58" s="21"/>
      <c r="VET58" s="21"/>
      <c r="VEU58" s="21"/>
      <c r="VEV58" s="21"/>
      <c r="VEW58" s="21"/>
      <c r="VEX58" s="21"/>
      <c r="VEY58" s="21"/>
      <c r="VEZ58" s="21"/>
      <c r="VFA58" s="21"/>
      <c r="VFB58" s="21"/>
      <c r="VFC58" s="21"/>
      <c r="VFD58" s="21"/>
      <c r="VFE58" s="21"/>
      <c r="VFF58" s="21"/>
      <c r="VFG58" s="21"/>
      <c r="VFH58" s="21"/>
      <c r="VFI58" s="21"/>
      <c r="VFJ58" s="21"/>
      <c r="VFK58" s="21"/>
      <c r="VFL58" s="21"/>
      <c r="VFM58" s="21"/>
      <c r="VFN58" s="21"/>
      <c r="VFO58" s="21"/>
      <c r="VFP58" s="21"/>
      <c r="VFQ58" s="21"/>
      <c r="VFR58" s="21"/>
      <c r="VFS58" s="21"/>
      <c r="VFT58" s="21"/>
      <c r="VFU58" s="21"/>
      <c r="VFV58" s="21"/>
      <c r="VFW58" s="21"/>
      <c r="VFX58" s="21"/>
      <c r="VFY58" s="21"/>
      <c r="VFZ58" s="21"/>
      <c r="VGA58" s="21"/>
      <c r="VGB58" s="21"/>
      <c r="VGC58" s="21"/>
      <c r="VGD58" s="21"/>
      <c r="VGE58" s="21"/>
      <c r="VGF58" s="21"/>
      <c r="VGG58" s="21"/>
      <c r="VGH58" s="21"/>
      <c r="VGI58" s="21"/>
      <c r="VGJ58" s="21"/>
      <c r="VGK58" s="21"/>
      <c r="VGL58" s="21"/>
      <c r="VGM58" s="21"/>
      <c r="VGN58" s="21"/>
      <c r="VGO58" s="21"/>
      <c r="VGP58" s="21"/>
      <c r="VGQ58" s="21"/>
      <c r="VGR58" s="21"/>
      <c r="VGS58" s="21"/>
      <c r="VGT58" s="21"/>
      <c r="VGU58" s="21"/>
      <c r="VGV58" s="21"/>
      <c r="VGW58" s="21"/>
      <c r="VGX58" s="21"/>
      <c r="VGY58" s="21"/>
      <c r="VGZ58" s="21"/>
      <c r="VHA58" s="21"/>
      <c r="VHB58" s="21"/>
      <c r="VHC58" s="21"/>
      <c r="VHD58" s="21"/>
      <c r="VHE58" s="21"/>
      <c r="VHF58" s="21"/>
      <c r="VHG58" s="21"/>
      <c r="VHH58" s="21"/>
      <c r="VHI58" s="21"/>
      <c r="VHJ58" s="21"/>
      <c r="VHK58" s="21"/>
      <c r="VHL58" s="21"/>
      <c r="VHM58" s="21"/>
      <c r="VHN58" s="21"/>
      <c r="VHO58" s="21"/>
      <c r="VHP58" s="21"/>
      <c r="VHQ58" s="21"/>
      <c r="VHR58" s="21"/>
      <c r="VHS58" s="21"/>
      <c r="VHT58" s="21"/>
      <c r="VHU58" s="21"/>
      <c r="VHV58" s="21"/>
      <c r="VHW58" s="21"/>
      <c r="VHX58" s="21"/>
      <c r="VHY58" s="21"/>
      <c r="VHZ58" s="21"/>
      <c r="VIA58" s="21"/>
      <c r="VIB58" s="21"/>
      <c r="VIC58" s="21"/>
      <c r="VID58" s="21"/>
      <c r="VIE58" s="21"/>
      <c r="VIF58" s="21"/>
      <c r="VIG58" s="21"/>
      <c r="VIH58" s="21"/>
      <c r="VII58" s="21"/>
      <c r="VIJ58" s="21"/>
      <c r="VIK58" s="21"/>
      <c r="VIL58" s="21"/>
      <c r="VIM58" s="21"/>
      <c r="VIN58" s="21"/>
      <c r="VIO58" s="21"/>
      <c r="VIP58" s="21"/>
      <c r="VIQ58" s="21"/>
      <c r="VIR58" s="21"/>
      <c r="VIS58" s="21"/>
      <c r="VIT58" s="21"/>
      <c r="VIU58" s="21"/>
      <c r="VIV58" s="21"/>
      <c r="VIW58" s="21"/>
      <c r="VIX58" s="21"/>
      <c r="VIY58" s="21"/>
      <c r="VIZ58" s="21"/>
      <c r="VJA58" s="21"/>
      <c r="VJB58" s="21"/>
      <c r="VJC58" s="21"/>
      <c r="VJD58" s="21"/>
      <c r="VJE58" s="21"/>
      <c r="VJF58" s="21"/>
      <c r="VJG58" s="21"/>
      <c r="VJH58" s="21"/>
      <c r="VJI58" s="21"/>
      <c r="VJJ58" s="21"/>
      <c r="VJK58" s="21"/>
      <c r="VJL58" s="21"/>
      <c r="VJM58" s="21"/>
      <c r="VJN58" s="21"/>
      <c r="VJO58" s="21"/>
      <c r="VJP58" s="21"/>
      <c r="VJQ58" s="21"/>
      <c r="VJR58" s="21"/>
      <c r="VJS58" s="21"/>
      <c r="VJT58" s="21"/>
      <c r="VJU58" s="21"/>
      <c r="VJV58" s="21"/>
      <c r="VJW58" s="21"/>
      <c r="VJX58" s="21"/>
      <c r="VJY58" s="21"/>
      <c r="VJZ58" s="21"/>
      <c r="VKA58" s="21"/>
      <c r="VKB58" s="21"/>
      <c r="VKC58" s="21"/>
      <c r="VKD58" s="21"/>
      <c r="VKE58" s="21"/>
      <c r="VKF58" s="21"/>
      <c r="VKG58" s="21"/>
      <c r="VKH58" s="21"/>
      <c r="VKI58" s="21"/>
      <c r="VKJ58" s="21"/>
      <c r="VKK58" s="21"/>
      <c r="VKL58" s="21"/>
      <c r="VKM58" s="21"/>
      <c r="VKN58" s="21"/>
      <c r="VKO58" s="21"/>
      <c r="VKP58" s="21"/>
      <c r="VKQ58" s="21"/>
      <c r="VKR58" s="21"/>
      <c r="VKS58" s="21"/>
      <c r="VKT58" s="21"/>
      <c r="VKU58" s="21"/>
      <c r="VKV58" s="21"/>
      <c r="VKW58" s="21"/>
      <c r="VKX58" s="21"/>
      <c r="VKY58" s="21"/>
      <c r="VKZ58" s="21"/>
      <c r="VLA58" s="21"/>
      <c r="VLB58" s="21"/>
      <c r="VLC58" s="21"/>
      <c r="VLD58" s="21"/>
      <c r="VLE58" s="21"/>
      <c r="VLF58" s="21"/>
      <c r="VLG58" s="21"/>
      <c r="VLH58" s="21"/>
      <c r="VLI58" s="21"/>
      <c r="VLJ58" s="21"/>
      <c r="VLK58" s="21"/>
      <c r="VLL58" s="21"/>
      <c r="VLM58" s="21"/>
      <c r="VLN58" s="21"/>
      <c r="VLO58" s="21"/>
      <c r="VLP58" s="21"/>
      <c r="VLQ58" s="21"/>
      <c r="VLR58" s="21"/>
      <c r="VLS58" s="21"/>
      <c r="VLT58" s="21"/>
      <c r="VLU58" s="21"/>
      <c r="VLV58" s="21"/>
      <c r="VLW58" s="21"/>
      <c r="VLX58" s="21"/>
      <c r="VLY58" s="21"/>
      <c r="VLZ58" s="21"/>
      <c r="VMA58" s="21"/>
      <c r="VMB58" s="21"/>
      <c r="VMC58" s="21"/>
      <c r="VMD58" s="21"/>
      <c r="VME58" s="21"/>
      <c r="VMF58" s="21"/>
      <c r="VMG58" s="21"/>
      <c r="VMH58" s="21"/>
      <c r="VMI58" s="21"/>
      <c r="VMJ58" s="21"/>
      <c r="VMK58" s="21"/>
      <c r="VML58" s="21"/>
      <c r="VMM58" s="21"/>
      <c r="VMN58" s="21"/>
      <c r="VMO58" s="21"/>
      <c r="VMP58" s="21"/>
      <c r="VMQ58" s="21"/>
      <c r="VMR58" s="21"/>
      <c r="VMS58" s="21"/>
      <c r="VMT58" s="21"/>
      <c r="VMU58" s="21"/>
      <c r="VMV58" s="21"/>
      <c r="VMW58" s="21"/>
      <c r="VMX58" s="21"/>
      <c r="VMY58" s="21"/>
      <c r="VMZ58" s="21"/>
      <c r="VNA58" s="21"/>
      <c r="VNB58" s="21"/>
      <c r="VNC58" s="21"/>
      <c r="VND58" s="21"/>
      <c r="VNE58" s="21"/>
      <c r="VNF58" s="21"/>
      <c r="VNG58" s="21"/>
      <c r="VNH58" s="21"/>
      <c r="VNI58" s="21"/>
      <c r="VNJ58" s="21"/>
      <c r="VNK58" s="21"/>
      <c r="VNL58" s="21"/>
      <c r="VNM58" s="21"/>
      <c r="VNN58" s="21"/>
      <c r="VNO58" s="21"/>
      <c r="VNP58" s="21"/>
      <c r="VNQ58" s="21"/>
      <c r="VNR58" s="21"/>
      <c r="VNS58" s="21"/>
      <c r="VNT58" s="21"/>
      <c r="VNU58" s="21"/>
      <c r="VNV58" s="21"/>
      <c r="VNW58" s="21"/>
      <c r="VNX58" s="21"/>
      <c r="VNY58" s="21"/>
      <c r="VNZ58" s="21"/>
      <c r="VOA58" s="21"/>
      <c r="VOB58" s="21"/>
      <c r="VOC58" s="21"/>
      <c r="VOD58" s="21"/>
      <c r="VOE58" s="21"/>
      <c r="VOF58" s="21"/>
      <c r="VOG58" s="21"/>
      <c r="VOH58" s="21"/>
      <c r="VOI58" s="21"/>
      <c r="VOJ58" s="21"/>
      <c r="VOK58" s="21"/>
      <c r="VOL58" s="21"/>
      <c r="VOM58" s="21"/>
      <c r="VON58" s="21"/>
      <c r="VOO58" s="21"/>
      <c r="VOP58" s="21"/>
      <c r="VOQ58" s="21"/>
      <c r="VOR58" s="21"/>
      <c r="VOS58" s="21"/>
      <c r="VOT58" s="21"/>
      <c r="VOU58" s="21"/>
      <c r="VOV58" s="21"/>
      <c r="VOW58" s="21"/>
      <c r="VOX58" s="21"/>
      <c r="VOY58" s="21"/>
      <c r="VOZ58" s="21"/>
      <c r="VPA58" s="21"/>
      <c r="VPB58" s="21"/>
      <c r="VPC58" s="21"/>
      <c r="VPD58" s="21"/>
      <c r="VPE58" s="21"/>
      <c r="VPF58" s="21"/>
      <c r="VPG58" s="21"/>
      <c r="VPH58" s="21"/>
      <c r="VPI58" s="21"/>
      <c r="VPJ58" s="21"/>
      <c r="VPK58" s="21"/>
      <c r="VPL58" s="21"/>
      <c r="VPM58" s="21"/>
      <c r="VPN58" s="21"/>
      <c r="VPO58" s="21"/>
      <c r="VPP58" s="21"/>
      <c r="VPQ58" s="21"/>
      <c r="VPR58" s="21"/>
      <c r="VPS58" s="21"/>
      <c r="VPT58" s="21"/>
      <c r="VPU58" s="21"/>
      <c r="VPV58" s="21"/>
      <c r="VPW58" s="21"/>
      <c r="VPX58" s="21"/>
      <c r="VPY58" s="21"/>
      <c r="VPZ58" s="21"/>
      <c r="VQA58" s="21"/>
      <c r="VQB58" s="21"/>
      <c r="VQC58" s="21"/>
      <c r="VQD58" s="21"/>
      <c r="VQE58" s="21"/>
      <c r="VQF58" s="21"/>
      <c r="VQG58" s="21"/>
      <c r="VQH58" s="21"/>
      <c r="VQI58" s="21"/>
      <c r="VQJ58" s="21"/>
      <c r="VQK58" s="21"/>
      <c r="VQL58" s="21"/>
      <c r="VQM58" s="21"/>
      <c r="VQN58" s="21"/>
      <c r="VQO58" s="21"/>
      <c r="VQP58" s="21"/>
      <c r="VQQ58" s="21"/>
      <c r="VQR58" s="21"/>
      <c r="VQS58" s="21"/>
      <c r="VQT58" s="21"/>
      <c r="VQU58" s="21"/>
      <c r="VQV58" s="21"/>
      <c r="VQW58" s="21"/>
      <c r="VQX58" s="21"/>
      <c r="VQY58" s="21"/>
      <c r="VQZ58" s="21"/>
      <c r="VRA58" s="21"/>
      <c r="VRB58" s="21"/>
      <c r="VRC58" s="21"/>
      <c r="VRD58" s="21"/>
      <c r="VRE58" s="21"/>
      <c r="VRF58" s="21"/>
      <c r="VRG58" s="21"/>
      <c r="VRH58" s="21"/>
      <c r="VRI58" s="21"/>
      <c r="VRJ58" s="21"/>
      <c r="VRK58" s="21"/>
      <c r="VRL58" s="21"/>
      <c r="VRM58" s="21"/>
      <c r="VRN58" s="21"/>
      <c r="VRO58" s="21"/>
      <c r="VRP58" s="21"/>
      <c r="VRQ58" s="21"/>
      <c r="VRR58" s="21"/>
      <c r="VRS58" s="21"/>
      <c r="VRT58" s="21"/>
      <c r="VRU58" s="21"/>
      <c r="VRV58" s="21"/>
      <c r="VRW58" s="21"/>
      <c r="VRX58" s="21"/>
      <c r="VRY58" s="21"/>
      <c r="VRZ58" s="21"/>
      <c r="VSA58" s="21"/>
      <c r="VSB58" s="21"/>
      <c r="VSC58" s="21"/>
      <c r="VSD58" s="21"/>
      <c r="VSE58" s="21"/>
      <c r="VSF58" s="21"/>
      <c r="VSG58" s="21"/>
      <c r="VSH58" s="21"/>
      <c r="VSI58" s="21"/>
      <c r="VSJ58" s="21"/>
      <c r="VSK58" s="21"/>
      <c r="VSL58" s="21"/>
      <c r="VSM58" s="21"/>
      <c r="VSN58" s="21"/>
      <c r="VSO58" s="21"/>
      <c r="VSP58" s="21"/>
      <c r="VSQ58" s="21"/>
      <c r="VSR58" s="21"/>
      <c r="VSS58" s="21"/>
      <c r="VST58" s="21"/>
      <c r="VSU58" s="21"/>
      <c r="VSV58" s="21"/>
      <c r="VSW58" s="21"/>
      <c r="VSX58" s="21"/>
      <c r="VSY58" s="21"/>
      <c r="VSZ58" s="21"/>
      <c r="VTA58" s="21"/>
      <c r="VTB58" s="21"/>
      <c r="VTC58" s="21"/>
      <c r="VTD58" s="21"/>
      <c r="VTE58" s="21"/>
      <c r="VTF58" s="21"/>
      <c r="VTG58" s="21"/>
      <c r="VTH58" s="21"/>
      <c r="VTI58" s="21"/>
      <c r="VTJ58" s="21"/>
      <c r="VTK58" s="21"/>
      <c r="VTL58" s="21"/>
      <c r="VTM58" s="21"/>
      <c r="VTN58" s="21"/>
      <c r="VTO58" s="21"/>
      <c r="VTP58" s="21"/>
      <c r="VTQ58" s="21"/>
      <c r="VTR58" s="21"/>
      <c r="VTS58" s="21"/>
      <c r="VTT58" s="21"/>
      <c r="VTU58" s="21"/>
      <c r="VTV58" s="21"/>
      <c r="VTW58" s="21"/>
      <c r="VTX58" s="21"/>
      <c r="VTY58" s="21"/>
      <c r="VTZ58" s="21"/>
      <c r="VUA58" s="21"/>
      <c r="VUB58" s="21"/>
      <c r="VUC58" s="21"/>
      <c r="VUD58" s="21"/>
      <c r="VUE58" s="21"/>
      <c r="VUF58" s="21"/>
      <c r="VUG58" s="21"/>
      <c r="VUH58" s="21"/>
      <c r="VUI58" s="21"/>
      <c r="VUJ58" s="21"/>
      <c r="VUK58" s="21"/>
      <c r="VUL58" s="21"/>
      <c r="VUM58" s="21"/>
      <c r="VUN58" s="21"/>
      <c r="VUO58" s="21"/>
      <c r="VUP58" s="21"/>
      <c r="VUQ58" s="21"/>
      <c r="VUR58" s="21"/>
      <c r="VUS58" s="21"/>
      <c r="VUT58" s="21"/>
      <c r="VUU58" s="21"/>
      <c r="VUV58" s="21"/>
      <c r="VUW58" s="21"/>
      <c r="VUX58" s="21"/>
      <c r="VUY58" s="21"/>
      <c r="VUZ58" s="21"/>
      <c r="VVA58" s="21"/>
      <c r="VVB58" s="21"/>
      <c r="VVC58" s="21"/>
      <c r="VVD58" s="21"/>
      <c r="VVE58" s="21"/>
      <c r="VVF58" s="21"/>
      <c r="VVG58" s="21"/>
      <c r="VVH58" s="21"/>
      <c r="VVI58" s="21"/>
      <c r="VVJ58" s="21"/>
      <c r="VVK58" s="21"/>
      <c r="VVL58" s="21"/>
      <c r="VVM58" s="21"/>
      <c r="VVN58" s="21"/>
      <c r="VVO58" s="21"/>
      <c r="VVP58" s="21"/>
      <c r="VVQ58" s="21"/>
      <c r="VVR58" s="21"/>
      <c r="VVS58" s="21"/>
      <c r="VVT58" s="21"/>
      <c r="VVU58" s="21"/>
      <c r="VVV58" s="21"/>
      <c r="VVW58" s="21"/>
      <c r="VVX58" s="21"/>
      <c r="VVY58" s="21"/>
      <c r="VVZ58" s="21"/>
      <c r="VWA58" s="21"/>
      <c r="VWB58" s="21"/>
      <c r="VWC58" s="21"/>
      <c r="VWD58" s="21"/>
      <c r="VWE58" s="21"/>
      <c r="VWF58" s="21"/>
      <c r="VWG58" s="21"/>
      <c r="VWH58" s="21"/>
      <c r="VWI58" s="21"/>
      <c r="VWJ58" s="21"/>
      <c r="VWK58" s="21"/>
      <c r="VWL58" s="21"/>
      <c r="VWM58" s="21"/>
      <c r="VWN58" s="21"/>
      <c r="VWO58" s="21"/>
      <c r="VWP58" s="21"/>
      <c r="VWQ58" s="21"/>
      <c r="VWR58" s="21"/>
      <c r="VWS58" s="21"/>
      <c r="VWT58" s="21"/>
      <c r="VWU58" s="21"/>
      <c r="VWV58" s="21"/>
      <c r="VWW58" s="21"/>
      <c r="VWX58" s="21"/>
      <c r="VWY58" s="21"/>
      <c r="VWZ58" s="21"/>
      <c r="VXA58" s="21"/>
      <c r="VXB58" s="21"/>
      <c r="VXC58" s="21"/>
      <c r="VXD58" s="21"/>
      <c r="VXE58" s="21"/>
      <c r="VXF58" s="21"/>
      <c r="VXG58" s="21"/>
      <c r="VXH58" s="21"/>
      <c r="VXI58" s="21"/>
      <c r="VXJ58" s="21"/>
      <c r="VXK58" s="21"/>
      <c r="VXL58" s="21"/>
      <c r="VXM58" s="21"/>
      <c r="VXN58" s="21"/>
      <c r="VXO58" s="21"/>
      <c r="VXP58" s="21"/>
      <c r="VXQ58" s="21"/>
      <c r="VXR58" s="21"/>
      <c r="VXS58" s="21"/>
      <c r="VXT58" s="21"/>
      <c r="VXU58" s="21"/>
      <c r="VXV58" s="21"/>
      <c r="VXW58" s="21"/>
      <c r="VXX58" s="21"/>
      <c r="VXY58" s="21"/>
      <c r="VXZ58" s="21"/>
      <c r="VYA58" s="21"/>
      <c r="VYB58" s="21"/>
      <c r="VYC58" s="21"/>
      <c r="VYD58" s="21"/>
      <c r="VYE58" s="21"/>
      <c r="VYF58" s="21"/>
      <c r="VYG58" s="21"/>
      <c r="VYH58" s="21"/>
      <c r="VYI58" s="21"/>
      <c r="VYJ58" s="21"/>
      <c r="VYK58" s="21"/>
      <c r="VYL58" s="21"/>
      <c r="VYM58" s="21"/>
      <c r="VYN58" s="21"/>
      <c r="VYO58" s="21"/>
      <c r="VYP58" s="21"/>
      <c r="VYQ58" s="21"/>
      <c r="VYR58" s="21"/>
      <c r="VYS58" s="21"/>
      <c r="VYT58" s="21"/>
      <c r="VYU58" s="21"/>
      <c r="VYV58" s="21"/>
      <c r="VYW58" s="21"/>
      <c r="VYX58" s="21"/>
      <c r="VYY58" s="21"/>
      <c r="VYZ58" s="21"/>
      <c r="VZA58" s="21"/>
      <c r="VZB58" s="21"/>
      <c r="VZC58" s="21"/>
      <c r="VZD58" s="21"/>
      <c r="VZE58" s="21"/>
      <c r="VZF58" s="21"/>
      <c r="VZG58" s="21"/>
      <c r="VZH58" s="21"/>
      <c r="VZI58" s="21"/>
      <c r="VZJ58" s="21"/>
      <c r="VZK58" s="21"/>
      <c r="VZL58" s="21"/>
      <c r="VZM58" s="21"/>
      <c r="VZN58" s="21"/>
      <c r="VZO58" s="21"/>
      <c r="VZP58" s="21"/>
      <c r="VZQ58" s="21"/>
      <c r="VZR58" s="21"/>
      <c r="VZS58" s="21"/>
      <c r="VZT58" s="21"/>
      <c r="VZU58" s="21"/>
      <c r="VZV58" s="21"/>
      <c r="VZW58" s="21"/>
      <c r="VZX58" s="21"/>
      <c r="VZY58" s="21"/>
      <c r="VZZ58" s="21"/>
      <c r="WAA58" s="21"/>
      <c r="WAB58" s="21"/>
      <c r="WAC58" s="21"/>
      <c r="WAD58" s="21"/>
      <c r="WAE58" s="21"/>
      <c r="WAF58" s="21"/>
      <c r="WAG58" s="21"/>
      <c r="WAH58" s="21"/>
      <c r="WAI58" s="21"/>
      <c r="WAJ58" s="21"/>
      <c r="WAK58" s="21"/>
      <c r="WAL58" s="21"/>
      <c r="WAM58" s="21"/>
      <c r="WAN58" s="21"/>
      <c r="WAO58" s="21"/>
      <c r="WAP58" s="21"/>
      <c r="WAQ58" s="21"/>
      <c r="WAR58" s="21"/>
      <c r="WAS58" s="21"/>
      <c r="WAT58" s="21"/>
      <c r="WAU58" s="21"/>
      <c r="WAV58" s="21"/>
      <c r="WAW58" s="21"/>
      <c r="WAX58" s="21"/>
      <c r="WAY58" s="21"/>
      <c r="WAZ58" s="21"/>
      <c r="WBA58" s="21"/>
      <c r="WBB58" s="21"/>
      <c r="WBC58" s="21"/>
      <c r="WBD58" s="21"/>
      <c r="WBE58" s="21"/>
      <c r="WBF58" s="21"/>
      <c r="WBG58" s="21"/>
      <c r="WBH58" s="21"/>
      <c r="WBI58" s="21"/>
      <c r="WBJ58" s="21"/>
      <c r="WBK58" s="21"/>
      <c r="WBL58" s="21"/>
      <c r="WBM58" s="21"/>
      <c r="WBN58" s="21"/>
      <c r="WBO58" s="21"/>
      <c r="WBP58" s="21"/>
      <c r="WBQ58" s="21"/>
      <c r="WBR58" s="21"/>
      <c r="WBS58" s="21"/>
      <c r="WBT58" s="21"/>
      <c r="WBU58" s="21"/>
      <c r="WBV58" s="21"/>
      <c r="WBW58" s="21"/>
      <c r="WBX58" s="21"/>
      <c r="WBY58" s="21"/>
      <c r="WBZ58" s="21"/>
      <c r="WCA58" s="21"/>
      <c r="WCB58" s="21"/>
      <c r="WCC58" s="21"/>
      <c r="WCD58" s="21"/>
      <c r="WCE58" s="21"/>
      <c r="WCF58" s="21"/>
      <c r="WCG58" s="21"/>
      <c r="WCH58" s="21"/>
      <c r="WCI58" s="21"/>
      <c r="WCJ58" s="21"/>
      <c r="WCK58" s="21"/>
      <c r="WCL58" s="21"/>
      <c r="WCM58" s="21"/>
      <c r="WCN58" s="21"/>
      <c r="WCO58" s="21"/>
      <c r="WCP58" s="21"/>
      <c r="WCQ58" s="21"/>
      <c r="WCR58" s="21"/>
      <c r="WCS58" s="21"/>
      <c r="WCT58" s="21"/>
      <c r="WCU58" s="21"/>
      <c r="WCV58" s="21"/>
      <c r="WCW58" s="21"/>
      <c r="WCX58" s="21"/>
      <c r="WCY58" s="21"/>
      <c r="WCZ58" s="21"/>
      <c r="WDA58" s="21"/>
      <c r="WDB58" s="21"/>
      <c r="WDC58" s="21"/>
      <c r="WDD58" s="21"/>
      <c r="WDE58" s="21"/>
      <c r="WDF58" s="21"/>
      <c r="WDG58" s="21"/>
      <c r="WDH58" s="21"/>
      <c r="WDI58" s="21"/>
      <c r="WDJ58" s="21"/>
      <c r="WDK58" s="21"/>
      <c r="WDL58" s="21"/>
      <c r="WDM58" s="21"/>
      <c r="WDN58" s="21"/>
      <c r="WDO58" s="21"/>
      <c r="WDP58" s="21"/>
      <c r="WDQ58" s="21"/>
      <c r="WDR58" s="21"/>
      <c r="WDS58" s="21"/>
      <c r="WDT58" s="21"/>
      <c r="WDU58" s="21"/>
      <c r="WDV58" s="21"/>
      <c r="WDW58" s="21"/>
      <c r="WDX58" s="21"/>
      <c r="WDY58" s="21"/>
      <c r="WDZ58" s="21"/>
      <c r="WEA58" s="21"/>
      <c r="WEB58" s="21"/>
      <c r="WEC58" s="21"/>
      <c r="WED58" s="21"/>
      <c r="WEE58" s="21"/>
      <c r="WEF58" s="21"/>
      <c r="WEG58" s="21"/>
      <c r="WEH58" s="21"/>
      <c r="WEI58" s="21"/>
      <c r="WEJ58" s="21"/>
      <c r="WEK58" s="21"/>
      <c r="WEL58" s="21"/>
      <c r="WEM58" s="21"/>
      <c r="WEN58" s="21"/>
      <c r="WEO58" s="21"/>
      <c r="WEP58" s="21"/>
      <c r="WEQ58" s="21"/>
      <c r="WER58" s="21"/>
      <c r="WES58" s="21"/>
      <c r="WET58" s="21"/>
      <c r="WEU58" s="21"/>
      <c r="WEV58" s="21"/>
      <c r="WEW58" s="21"/>
      <c r="WEX58" s="21"/>
      <c r="WEY58" s="21"/>
      <c r="WEZ58" s="21"/>
      <c r="WFA58" s="21"/>
      <c r="WFB58" s="21"/>
      <c r="WFC58" s="21"/>
      <c r="WFD58" s="21"/>
      <c r="WFE58" s="21"/>
      <c r="WFF58" s="21"/>
      <c r="WFG58" s="21"/>
      <c r="WFH58" s="21"/>
      <c r="WFI58" s="21"/>
      <c r="WFJ58" s="21"/>
      <c r="WFK58" s="21"/>
      <c r="WFL58" s="21"/>
      <c r="WFM58" s="21"/>
      <c r="WFN58" s="21"/>
      <c r="WFO58" s="21"/>
      <c r="WFP58" s="21"/>
      <c r="WFQ58" s="21"/>
      <c r="WFR58" s="21"/>
      <c r="WFS58" s="21"/>
      <c r="WFT58" s="21"/>
      <c r="WFU58" s="21"/>
      <c r="WFV58" s="21"/>
      <c r="WFW58" s="21"/>
      <c r="WFX58" s="21"/>
      <c r="WFY58" s="21"/>
      <c r="WFZ58" s="21"/>
      <c r="WGA58" s="21"/>
      <c r="WGB58" s="21"/>
      <c r="WGC58" s="21"/>
      <c r="WGD58" s="21"/>
      <c r="WGE58" s="21"/>
      <c r="WGF58" s="21"/>
      <c r="WGG58" s="21"/>
      <c r="WGH58" s="21"/>
      <c r="WGI58" s="21"/>
      <c r="WGJ58" s="21"/>
      <c r="WGK58" s="21"/>
      <c r="WGL58" s="21"/>
      <c r="WGM58" s="21"/>
      <c r="WGN58" s="21"/>
      <c r="WGO58" s="21"/>
      <c r="WGP58" s="21"/>
      <c r="WGQ58" s="21"/>
      <c r="WGR58" s="21"/>
      <c r="WGS58" s="21"/>
      <c r="WGT58" s="21"/>
      <c r="WGU58" s="21"/>
      <c r="WGV58" s="21"/>
      <c r="WGW58" s="21"/>
      <c r="WGX58" s="21"/>
      <c r="WGY58" s="21"/>
      <c r="WGZ58" s="21"/>
      <c r="WHA58" s="21"/>
      <c r="WHB58" s="21"/>
      <c r="WHC58" s="21"/>
      <c r="WHD58" s="21"/>
      <c r="WHE58" s="21"/>
      <c r="WHF58" s="21"/>
      <c r="WHG58" s="21"/>
      <c r="WHH58" s="21"/>
      <c r="WHI58" s="21"/>
      <c r="WHJ58" s="21"/>
      <c r="WHK58" s="21"/>
      <c r="WHL58" s="21"/>
      <c r="WHM58" s="21"/>
      <c r="WHN58" s="21"/>
      <c r="WHO58" s="21"/>
      <c r="WHP58" s="21"/>
      <c r="WHQ58" s="21"/>
      <c r="WHR58" s="21"/>
      <c r="WHS58" s="21"/>
      <c r="WHT58" s="21"/>
      <c r="WHU58" s="21"/>
      <c r="WHV58" s="21"/>
      <c r="WHW58" s="21"/>
      <c r="WHX58" s="21"/>
      <c r="WHY58" s="21"/>
      <c r="WHZ58" s="21"/>
      <c r="WIA58" s="21"/>
      <c r="WIB58" s="21"/>
      <c r="WIC58" s="21"/>
      <c r="WID58" s="21"/>
      <c r="WIE58" s="21"/>
      <c r="WIF58" s="21"/>
      <c r="WIG58" s="21"/>
      <c r="WIH58" s="21"/>
      <c r="WII58" s="21"/>
      <c r="WIJ58" s="21"/>
      <c r="WIK58" s="21"/>
      <c r="WIL58" s="21"/>
      <c r="WIM58" s="21"/>
      <c r="WIN58" s="21"/>
      <c r="WIO58" s="21"/>
      <c r="WIP58" s="21"/>
      <c r="WIQ58" s="21"/>
      <c r="WIR58" s="21"/>
      <c r="WIS58" s="21"/>
      <c r="WIT58" s="21"/>
      <c r="WIU58" s="21"/>
      <c r="WIV58" s="21"/>
      <c r="WIW58" s="21"/>
      <c r="WIX58" s="21"/>
      <c r="WIY58" s="21"/>
      <c r="WIZ58" s="21"/>
      <c r="WJA58" s="21"/>
      <c r="WJB58" s="21"/>
      <c r="WJC58" s="21"/>
      <c r="WJD58" s="21"/>
      <c r="WJE58" s="21"/>
      <c r="WJF58" s="21"/>
      <c r="WJG58" s="21"/>
      <c r="WJH58" s="21"/>
      <c r="WJI58" s="21"/>
      <c r="WJJ58" s="21"/>
      <c r="WJK58" s="21"/>
      <c r="WJL58" s="21"/>
      <c r="WJM58" s="21"/>
      <c r="WJN58" s="21"/>
      <c r="WJO58" s="21"/>
      <c r="WJP58" s="21"/>
      <c r="WJQ58" s="21"/>
      <c r="WJR58" s="21"/>
      <c r="WJS58" s="21"/>
      <c r="WJT58" s="21"/>
      <c r="WJU58" s="21"/>
      <c r="WJV58" s="21"/>
      <c r="WJW58" s="21"/>
      <c r="WJX58" s="21"/>
      <c r="WJY58" s="21"/>
      <c r="WJZ58" s="21"/>
      <c r="WKA58" s="21"/>
      <c r="WKB58" s="21"/>
      <c r="WKC58" s="21"/>
      <c r="WKD58" s="21"/>
      <c r="WKE58" s="21"/>
      <c r="WKF58" s="21"/>
      <c r="WKG58" s="21"/>
      <c r="WKH58" s="21"/>
      <c r="WKI58" s="21"/>
      <c r="WKJ58" s="21"/>
      <c r="WKK58" s="21"/>
      <c r="WKL58" s="21"/>
      <c r="WKM58" s="21"/>
      <c r="WKN58" s="21"/>
      <c r="WKO58" s="21"/>
      <c r="WKP58" s="21"/>
      <c r="WKQ58" s="21"/>
      <c r="WKR58" s="21"/>
      <c r="WKS58" s="21"/>
      <c r="WKT58" s="21"/>
      <c r="WKU58" s="21"/>
      <c r="WKV58" s="21"/>
      <c r="WKW58" s="21"/>
      <c r="WKX58" s="21"/>
      <c r="WKY58" s="21"/>
      <c r="WKZ58" s="21"/>
      <c r="WLA58" s="21"/>
      <c r="WLB58" s="21"/>
      <c r="WLC58" s="21"/>
      <c r="WLD58" s="21"/>
      <c r="WLE58" s="21"/>
      <c r="WLF58" s="21"/>
      <c r="WLG58" s="21"/>
      <c r="WLH58" s="21"/>
      <c r="WLI58" s="21"/>
      <c r="WLJ58" s="21"/>
      <c r="WLK58" s="21"/>
      <c r="WLL58" s="21"/>
      <c r="WLM58" s="21"/>
      <c r="WLN58" s="21"/>
      <c r="WLO58" s="21"/>
      <c r="WLP58" s="21"/>
      <c r="WLQ58" s="21"/>
      <c r="WLR58" s="21"/>
      <c r="WLS58" s="21"/>
      <c r="WLT58" s="21"/>
      <c r="WLU58" s="21"/>
      <c r="WLV58" s="21"/>
      <c r="WLW58" s="21"/>
      <c r="WLX58" s="21"/>
      <c r="WLY58" s="21"/>
      <c r="WLZ58" s="21"/>
      <c r="WMA58" s="21"/>
      <c r="WMB58" s="21"/>
      <c r="WMC58" s="21"/>
      <c r="WMD58" s="21"/>
      <c r="WME58" s="21"/>
      <c r="WMF58" s="21"/>
      <c r="WMG58" s="21"/>
      <c r="WMH58" s="21"/>
      <c r="WMI58" s="21"/>
      <c r="WMJ58" s="21"/>
      <c r="WMK58" s="21"/>
      <c r="WML58" s="21"/>
      <c r="WMM58" s="21"/>
      <c r="WMN58" s="21"/>
      <c r="WMO58" s="21"/>
      <c r="WMP58" s="21"/>
      <c r="WMQ58" s="21"/>
      <c r="WMR58" s="21"/>
      <c r="WMS58" s="21"/>
      <c r="WMT58" s="21"/>
      <c r="WMU58" s="21"/>
      <c r="WMV58" s="21"/>
      <c r="WMW58" s="21"/>
      <c r="WMX58" s="21"/>
      <c r="WMY58" s="21"/>
      <c r="WMZ58" s="21"/>
      <c r="WNA58" s="21"/>
      <c r="WNB58" s="21"/>
      <c r="WNC58" s="21"/>
      <c r="WND58" s="21"/>
      <c r="WNE58" s="21"/>
      <c r="WNF58" s="21"/>
      <c r="WNG58" s="21"/>
      <c r="WNH58" s="21"/>
      <c r="WNI58" s="21"/>
      <c r="WNJ58" s="21"/>
      <c r="WNK58" s="21"/>
      <c r="WNL58" s="21"/>
      <c r="WNM58" s="21"/>
      <c r="WNN58" s="21"/>
      <c r="WNO58" s="21"/>
      <c r="WNP58" s="21"/>
      <c r="WNQ58" s="21"/>
      <c r="WNR58" s="21"/>
      <c r="WNS58" s="21"/>
      <c r="WNT58" s="21"/>
      <c r="WNU58" s="21"/>
      <c r="WNV58" s="21"/>
      <c r="WNW58" s="21"/>
      <c r="WNX58" s="21"/>
      <c r="WNY58" s="21"/>
      <c r="WNZ58" s="21"/>
      <c r="WOA58" s="21"/>
      <c r="WOB58" s="21"/>
      <c r="WOC58" s="21"/>
      <c r="WOD58" s="21"/>
      <c r="WOE58" s="21"/>
      <c r="WOF58" s="21"/>
      <c r="WOG58" s="21"/>
      <c r="WOH58" s="21"/>
      <c r="WOI58" s="21"/>
      <c r="WOJ58" s="21"/>
      <c r="WOK58" s="21"/>
      <c r="WOL58" s="21"/>
      <c r="WOM58" s="21"/>
      <c r="WON58" s="21"/>
      <c r="WOO58" s="21"/>
      <c r="WOP58" s="21"/>
      <c r="WOQ58" s="21"/>
      <c r="WOR58" s="21"/>
      <c r="WOS58" s="21"/>
      <c r="WOT58" s="21"/>
      <c r="WOU58" s="21"/>
      <c r="WOV58" s="21"/>
      <c r="WOW58" s="21"/>
      <c r="WOX58" s="21"/>
      <c r="WOY58" s="21"/>
      <c r="WOZ58" s="21"/>
      <c r="WPA58" s="21"/>
      <c r="WPB58" s="21"/>
      <c r="WPC58" s="21"/>
      <c r="WPD58" s="21"/>
      <c r="WPE58" s="21"/>
      <c r="WPF58" s="21"/>
      <c r="WPG58" s="21"/>
      <c r="WPH58" s="21"/>
      <c r="WPI58" s="21"/>
      <c r="WPJ58" s="21"/>
      <c r="WPK58" s="21"/>
      <c r="WPL58" s="21"/>
      <c r="WPM58" s="21"/>
      <c r="WPN58" s="21"/>
      <c r="WPO58" s="21"/>
      <c r="WPP58" s="21"/>
      <c r="WPQ58" s="21"/>
      <c r="WPR58" s="21"/>
      <c r="WPS58" s="21"/>
      <c r="WPT58" s="21"/>
      <c r="WPU58" s="21"/>
      <c r="WPV58" s="21"/>
      <c r="WPW58" s="21"/>
      <c r="WPX58" s="21"/>
      <c r="WPY58" s="21"/>
      <c r="WPZ58" s="21"/>
      <c r="WQA58" s="21"/>
      <c r="WQB58" s="21"/>
      <c r="WQC58" s="21"/>
      <c r="WQD58" s="21"/>
      <c r="WQE58" s="21"/>
      <c r="WQF58" s="21"/>
      <c r="WQG58" s="21"/>
      <c r="WQH58" s="21"/>
      <c r="WQI58" s="21"/>
      <c r="WQJ58" s="21"/>
      <c r="WQK58" s="21"/>
      <c r="WQL58" s="21"/>
      <c r="WQM58" s="21"/>
      <c r="WQN58" s="21"/>
      <c r="WQO58" s="21"/>
      <c r="WQP58" s="21"/>
      <c r="WQQ58" s="21"/>
      <c r="WQR58" s="21"/>
      <c r="WQS58" s="21"/>
      <c r="WQT58" s="21"/>
      <c r="WQU58" s="21"/>
      <c r="WQV58" s="21"/>
      <c r="WQW58" s="21"/>
      <c r="WQX58" s="21"/>
      <c r="WQY58" s="21"/>
      <c r="WQZ58" s="21"/>
      <c r="WRA58" s="21"/>
      <c r="WRB58" s="21"/>
      <c r="WRC58" s="21"/>
      <c r="WRD58" s="21"/>
      <c r="WRE58" s="21"/>
      <c r="WRF58" s="21"/>
      <c r="WRG58" s="21"/>
      <c r="WRH58" s="21"/>
      <c r="WRI58" s="21"/>
      <c r="WRJ58" s="21"/>
      <c r="WRK58" s="21"/>
      <c r="WRL58" s="21"/>
      <c r="WRM58" s="21"/>
      <c r="WRN58" s="21"/>
      <c r="WRO58" s="21"/>
      <c r="WRP58" s="21"/>
      <c r="WRQ58" s="21"/>
      <c r="WRR58" s="21"/>
      <c r="WRS58" s="21"/>
      <c r="WRT58" s="21"/>
      <c r="WRU58" s="21"/>
      <c r="WRV58" s="21"/>
      <c r="WRW58" s="21"/>
      <c r="WRX58" s="21"/>
      <c r="WRY58" s="21"/>
      <c r="WRZ58" s="21"/>
      <c r="WSA58" s="21"/>
      <c r="WSB58" s="21"/>
      <c r="WSC58" s="21"/>
      <c r="WSD58" s="21"/>
      <c r="WSE58" s="21"/>
      <c r="WSF58" s="21"/>
      <c r="WSG58" s="21"/>
      <c r="WSH58" s="21"/>
      <c r="WSI58" s="21"/>
      <c r="WSJ58" s="21"/>
      <c r="WSK58" s="21"/>
      <c r="WSL58" s="21"/>
      <c r="WSM58" s="21"/>
      <c r="WSN58" s="21"/>
      <c r="WSO58" s="21"/>
      <c r="WSP58" s="21"/>
      <c r="WSQ58" s="21"/>
      <c r="WSR58" s="21"/>
      <c r="WSS58" s="21"/>
      <c r="WST58" s="21"/>
      <c r="WSU58" s="21"/>
      <c r="WSV58" s="21"/>
      <c r="WSW58" s="21"/>
      <c r="WSX58" s="21"/>
      <c r="WSY58" s="21"/>
      <c r="WSZ58" s="21"/>
      <c r="WTA58" s="21"/>
      <c r="WTB58" s="21"/>
      <c r="WTC58" s="21"/>
      <c r="WTD58" s="21"/>
      <c r="WTE58" s="21"/>
      <c r="WTF58" s="21"/>
      <c r="WTG58" s="21"/>
      <c r="WTH58" s="21"/>
      <c r="WTI58" s="21"/>
      <c r="WTJ58" s="21"/>
      <c r="WTK58" s="21"/>
      <c r="WTL58" s="21"/>
      <c r="WTM58" s="21"/>
      <c r="WTN58" s="21"/>
      <c r="WTO58" s="21"/>
      <c r="WTP58" s="21"/>
      <c r="WTQ58" s="21"/>
      <c r="WTR58" s="21"/>
      <c r="WTS58" s="21"/>
      <c r="WTT58" s="21"/>
      <c r="WTU58" s="21"/>
      <c r="WTV58" s="21"/>
      <c r="WTW58" s="21"/>
      <c r="WTX58" s="21"/>
      <c r="WTY58" s="21"/>
      <c r="WTZ58" s="21"/>
      <c r="WUA58" s="21"/>
      <c r="WUB58" s="21"/>
      <c r="WUC58" s="21"/>
      <c r="WUD58" s="21"/>
      <c r="WUE58" s="21"/>
      <c r="WUF58" s="21"/>
      <c r="WUG58" s="21"/>
      <c r="WUH58" s="21"/>
      <c r="WUI58" s="21"/>
      <c r="WUJ58" s="21"/>
      <c r="WUK58" s="21"/>
      <c r="WUL58" s="21"/>
      <c r="WUM58" s="21"/>
      <c r="WUN58" s="21"/>
      <c r="WUO58" s="21"/>
      <c r="WUP58" s="21"/>
      <c r="WUQ58" s="21"/>
      <c r="WUR58" s="21"/>
      <c r="WUS58" s="21"/>
      <c r="WUT58" s="21"/>
      <c r="WUU58" s="21"/>
      <c r="WUV58" s="21"/>
      <c r="WUW58" s="21"/>
      <c r="WUX58" s="21"/>
      <c r="WUY58" s="21"/>
      <c r="WUZ58" s="21"/>
      <c r="WVA58" s="21"/>
      <c r="WVB58" s="21"/>
      <c r="WVC58" s="21"/>
      <c r="WVD58" s="21"/>
      <c r="WVE58" s="21"/>
      <c r="WVF58" s="21"/>
      <c r="WVG58" s="21"/>
      <c r="WVH58" s="21"/>
      <c r="WVI58" s="21"/>
      <c r="WVJ58" s="21"/>
      <c r="WVK58" s="21"/>
      <c r="WVL58" s="21"/>
      <c r="WVM58" s="21"/>
      <c r="WVN58" s="21"/>
      <c r="WVO58" s="21"/>
      <c r="WVP58" s="21"/>
      <c r="WVQ58" s="21"/>
      <c r="WVR58" s="21"/>
      <c r="WVS58" s="21"/>
      <c r="WVT58" s="21"/>
      <c r="WVU58" s="21"/>
      <c r="WVV58" s="21"/>
      <c r="WVW58" s="21"/>
      <c r="WVX58" s="21"/>
      <c r="WVY58" s="21"/>
      <c r="WVZ58" s="21"/>
      <c r="WWA58" s="21"/>
      <c r="WWB58" s="21"/>
      <c r="WWC58" s="21"/>
      <c r="WWD58" s="21"/>
      <c r="WWE58" s="21"/>
      <c r="WWF58" s="21"/>
      <c r="WWG58" s="21"/>
      <c r="WWH58" s="21"/>
      <c r="WWI58" s="21"/>
      <c r="WWJ58" s="21"/>
      <c r="WWK58" s="21"/>
      <c r="WWL58" s="21"/>
      <c r="WWM58" s="21"/>
      <c r="WWN58" s="21"/>
      <c r="WWO58" s="21"/>
      <c r="WWP58" s="21"/>
      <c r="WWQ58" s="21"/>
      <c r="WWR58" s="21"/>
      <c r="WWS58" s="21"/>
      <c r="WWT58" s="21"/>
      <c r="WWU58" s="21"/>
      <c r="WWV58" s="21"/>
      <c r="WWW58" s="21"/>
      <c r="WWX58" s="21"/>
      <c r="WWY58" s="21"/>
      <c r="WWZ58" s="21"/>
      <c r="WXA58" s="21"/>
      <c r="WXB58" s="21"/>
      <c r="WXC58" s="21"/>
      <c r="WXD58" s="21"/>
      <c r="WXE58" s="21"/>
      <c r="WXF58" s="21"/>
      <c r="WXG58" s="21"/>
      <c r="WXH58" s="21"/>
      <c r="WXI58" s="21"/>
      <c r="WXJ58" s="21"/>
      <c r="WXK58" s="21"/>
      <c r="WXL58" s="21"/>
      <c r="WXM58" s="21"/>
      <c r="WXN58" s="21"/>
      <c r="WXO58" s="21"/>
      <c r="WXP58" s="21"/>
      <c r="WXQ58" s="21"/>
      <c r="WXR58" s="21"/>
      <c r="WXS58" s="21"/>
      <c r="WXT58" s="21"/>
      <c r="WXU58" s="21"/>
      <c r="WXV58" s="21"/>
      <c r="WXW58" s="21"/>
      <c r="WXX58" s="21"/>
      <c r="WXY58" s="21"/>
      <c r="WXZ58" s="21"/>
      <c r="WYA58" s="21"/>
      <c r="WYB58" s="21"/>
      <c r="WYC58" s="21"/>
      <c r="WYD58" s="21"/>
      <c r="WYE58" s="21"/>
      <c r="WYF58" s="21"/>
      <c r="WYG58" s="21"/>
      <c r="WYH58" s="21"/>
      <c r="WYI58" s="21"/>
      <c r="WYJ58" s="21"/>
      <c r="WYK58" s="21"/>
      <c r="WYL58" s="21"/>
      <c r="WYM58" s="21"/>
      <c r="WYN58" s="21"/>
      <c r="WYO58" s="21"/>
      <c r="WYP58" s="21"/>
      <c r="WYQ58" s="21"/>
      <c r="WYR58" s="21"/>
      <c r="WYS58" s="21"/>
      <c r="WYT58" s="21"/>
      <c r="WYU58" s="21"/>
      <c r="WYV58" s="21"/>
      <c r="WYW58" s="21"/>
      <c r="WYX58" s="21"/>
      <c r="WYY58" s="21"/>
      <c r="WYZ58" s="21"/>
      <c r="WZA58" s="21"/>
      <c r="WZB58" s="21"/>
      <c r="WZC58" s="21"/>
      <c r="WZD58" s="21"/>
      <c r="WZE58" s="21"/>
      <c r="WZF58" s="21"/>
      <c r="WZG58" s="21"/>
      <c r="WZH58" s="21"/>
      <c r="WZI58" s="21"/>
      <c r="WZJ58" s="21"/>
      <c r="WZK58" s="21"/>
      <c r="WZL58" s="21"/>
      <c r="WZM58" s="21"/>
      <c r="WZN58" s="21"/>
      <c r="WZO58" s="21"/>
      <c r="WZP58" s="21"/>
      <c r="WZQ58" s="21"/>
      <c r="WZR58" s="21"/>
      <c r="WZS58" s="21"/>
      <c r="WZT58" s="21"/>
      <c r="WZU58" s="21"/>
      <c r="WZV58" s="21"/>
      <c r="WZW58" s="21"/>
      <c r="WZX58" s="21"/>
      <c r="WZY58" s="21"/>
      <c r="WZZ58" s="21"/>
      <c r="XAA58" s="21"/>
      <c r="XAB58" s="21"/>
      <c r="XAC58" s="21"/>
      <c r="XAD58" s="21"/>
      <c r="XAE58" s="21"/>
      <c r="XAF58" s="21"/>
      <c r="XAG58" s="21"/>
      <c r="XAH58" s="21"/>
      <c r="XAI58" s="21"/>
      <c r="XAJ58" s="21"/>
      <c r="XAK58" s="21"/>
      <c r="XAL58" s="21"/>
      <c r="XAM58" s="21"/>
      <c r="XAN58" s="21"/>
      <c r="XAO58" s="21"/>
      <c r="XAP58" s="21"/>
      <c r="XAQ58" s="21"/>
      <c r="XAR58" s="21"/>
      <c r="XAS58" s="21"/>
      <c r="XAT58" s="21"/>
      <c r="XAU58" s="21"/>
      <c r="XAV58" s="21"/>
      <c r="XAW58" s="21"/>
      <c r="XAX58" s="21"/>
      <c r="XAY58" s="21"/>
      <c r="XAZ58" s="21"/>
      <c r="XBA58" s="21"/>
      <c r="XBB58" s="21"/>
      <c r="XBC58" s="21"/>
      <c r="XBD58" s="21"/>
      <c r="XBE58" s="21"/>
      <c r="XBF58" s="21"/>
      <c r="XBG58" s="21"/>
      <c r="XBH58" s="21"/>
      <c r="XBI58" s="21"/>
      <c r="XBJ58" s="21"/>
      <c r="XBK58" s="21"/>
      <c r="XBL58" s="21"/>
      <c r="XBM58" s="21"/>
      <c r="XBN58" s="21"/>
      <c r="XBO58" s="21"/>
      <c r="XBP58" s="21"/>
      <c r="XBQ58" s="21"/>
      <c r="XBR58" s="21"/>
      <c r="XBS58" s="21"/>
      <c r="XBT58" s="21"/>
      <c r="XBU58" s="21"/>
      <c r="XBV58" s="21"/>
      <c r="XBW58" s="21"/>
      <c r="XBX58" s="21"/>
      <c r="XBY58" s="21"/>
      <c r="XBZ58" s="21"/>
      <c r="XCA58" s="21"/>
      <c r="XCB58" s="21"/>
      <c r="XCC58" s="21"/>
      <c r="XCD58" s="21"/>
      <c r="XCE58" s="21"/>
      <c r="XCF58" s="21"/>
      <c r="XCG58" s="21"/>
      <c r="XCH58" s="21"/>
      <c r="XCI58" s="21"/>
      <c r="XCJ58" s="21"/>
      <c r="XCK58" s="21"/>
      <c r="XCL58" s="21"/>
      <c r="XCM58" s="21"/>
      <c r="XCN58" s="21"/>
      <c r="XCO58" s="21"/>
      <c r="XCP58" s="21"/>
      <c r="XCQ58" s="21"/>
      <c r="XCR58" s="21"/>
      <c r="XCS58" s="21"/>
      <c r="XCT58" s="21"/>
      <c r="XCU58" s="21"/>
      <c r="XCV58" s="21"/>
      <c r="XCW58" s="21"/>
      <c r="XCX58" s="21"/>
      <c r="XCY58" s="21"/>
      <c r="XCZ58" s="21"/>
      <c r="XDA58" s="21"/>
      <c r="XDB58" s="21"/>
      <c r="XDC58" s="21"/>
      <c r="XDD58" s="21"/>
      <c r="XDE58" s="21"/>
      <c r="XDF58" s="21"/>
      <c r="XDG58" s="21"/>
      <c r="XDH58" s="21"/>
      <c r="XDI58" s="21"/>
      <c r="XDJ58" s="21"/>
      <c r="XDK58" s="21"/>
      <c r="XDL58" s="21"/>
      <c r="XDM58" s="21"/>
      <c r="XDN58" s="21"/>
      <c r="XDO58" s="21"/>
      <c r="XDP58" s="21"/>
      <c r="XDQ58" s="21"/>
      <c r="XDR58" s="21"/>
      <c r="XDS58" s="21"/>
      <c r="XDT58" s="21"/>
      <c r="XDU58" s="21"/>
      <c r="XDV58" s="21"/>
      <c r="XDW58" s="21"/>
      <c r="XDX58" s="21"/>
      <c r="XDY58" s="21"/>
      <c r="XDZ58" s="21"/>
      <c r="XEA58" s="21"/>
      <c r="XEB58" s="21"/>
      <c r="XEC58" s="21"/>
      <c r="XED58" s="21"/>
      <c r="XEE58" s="21"/>
      <c r="XEF58" s="21"/>
      <c r="XEG58" s="21"/>
      <c r="XEH58" s="21"/>
      <c r="XEI58" s="21"/>
      <c r="XEJ58" s="21"/>
      <c r="XEK58" s="21"/>
      <c r="XEL58" s="21"/>
      <c r="XEM58" s="21"/>
      <c r="XEN58" s="21"/>
      <c r="XEO58" s="21"/>
      <c r="XEP58" s="21"/>
      <c r="XEQ58" s="21"/>
      <c r="XER58" s="21"/>
      <c r="XES58" s="21"/>
      <c r="XET58" s="21"/>
      <c r="XEU58" s="21"/>
      <c r="XEV58" s="21"/>
      <c r="XEW58" s="21"/>
      <c r="XEX58" s="21"/>
      <c r="XEY58" s="21"/>
      <c r="XEZ58" s="21"/>
      <c r="XFA58" s="21"/>
      <c r="XFB58" s="21"/>
      <c r="XFC58" s="21"/>
    </row>
    <row r="59" spans="1:4432 13125:16383" x14ac:dyDescent="0.25">
      <c r="A59" s="94"/>
      <c r="B59" s="42"/>
      <c r="C59" s="37"/>
      <c r="D59" s="38"/>
      <c r="E59" s="37"/>
      <c r="F59" s="39"/>
      <c r="G59" s="34"/>
      <c r="H59" s="35"/>
      <c r="I59" s="177">
        <f t="shared" si="95"/>
        <v>0</v>
      </c>
      <c r="J59" s="35"/>
      <c r="K59" s="177">
        <f t="shared" si="96"/>
        <v>0</v>
      </c>
      <c r="L59" s="177">
        <f t="shared" si="97"/>
        <v>0</v>
      </c>
      <c r="M59" s="177">
        <f>IF(L59="","",L59*$I$112)</f>
        <v>0</v>
      </c>
      <c r="N59" s="177">
        <f>IFERROR(IF(($I$111*$I$112)&gt;$I$114,((M59/($I$111*$I$112))*$I$114),M59),"")</f>
        <v>0</v>
      </c>
      <c r="O59" s="161"/>
      <c r="P59" s="177">
        <f>IF(N59="","",N59-O59)</f>
        <v>0</v>
      </c>
      <c r="Q59" s="162"/>
      <c r="R59" s="177">
        <f t="shared" si="98"/>
        <v>0</v>
      </c>
      <c r="S59" s="178">
        <f t="shared" si="99"/>
        <v>0</v>
      </c>
      <c r="T59" s="21"/>
      <c r="U59" s="21"/>
      <c r="V59" s="21"/>
      <c r="W59" s="21"/>
      <c r="FNI59" s="12"/>
      <c r="FNJ59" s="12"/>
      <c r="FNK59" s="12"/>
      <c r="FNL59" s="12"/>
      <c r="SJU59" s="21"/>
      <c r="SJV59" s="21"/>
      <c r="SJW59" s="21"/>
      <c r="SJX59" s="21"/>
      <c r="SJY59" s="21"/>
      <c r="SJZ59" s="21"/>
      <c r="SKA59" s="21"/>
      <c r="SKB59" s="21"/>
      <c r="SKC59" s="21"/>
      <c r="SKD59" s="21"/>
      <c r="SKE59" s="21"/>
      <c r="SKF59" s="21"/>
      <c r="SKG59" s="21"/>
      <c r="SKH59" s="21"/>
      <c r="SKI59" s="21"/>
      <c r="SKJ59" s="21"/>
      <c r="SKK59" s="21"/>
      <c r="SKL59" s="21"/>
      <c r="SKM59" s="21"/>
      <c r="SKN59" s="21"/>
      <c r="SKO59" s="21"/>
      <c r="SKP59" s="21"/>
      <c r="SKQ59" s="21"/>
      <c r="SKR59" s="21"/>
      <c r="SKS59" s="21"/>
      <c r="SKT59" s="21"/>
      <c r="SKU59" s="21"/>
      <c r="SKV59" s="21"/>
      <c r="SKW59" s="21"/>
      <c r="SKX59" s="21"/>
      <c r="SKY59" s="21"/>
      <c r="SKZ59" s="21"/>
      <c r="SLA59" s="21"/>
      <c r="SLB59" s="21"/>
      <c r="SLC59" s="21"/>
      <c r="SLD59" s="21"/>
      <c r="SLE59" s="21"/>
      <c r="SLF59" s="21"/>
      <c r="SLG59" s="21"/>
      <c r="SLH59" s="21"/>
      <c r="SLI59" s="21"/>
      <c r="SLJ59" s="21"/>
      <c r="SLK59" s="21"/>
      <c r="SLL59" s="21"/>
      <c r="SLM59" s="21"/>
      <c r="SLN59" s="21"/>
      <c r="SLO59" s="21"/>
      <c r="SLP59" s="21"/>
      <c r="SLQ59" s="21"/>
      <c r="SLR59" s="21"/>
      <c r="SLS59" s="21"/>
      <c r="SLT59" s="21"/>
      <c r="SLU59" s="21"/>
      <c r="SLV59" s="21"/>
      <c r="SLW59" s="21"/>
      <c r="SLX59" s="21"/>
      <c r="SLY59" s="21"/>
      <c r="SLZ59" s="21"/>
      <c r="SMA59" s="21"/>
      <c r="SMB59" s="21"/>
      <c r="SMC59" s="21"/>
      <c r="SMD59" s="21"/>
      <c r="SME59" s="21"/>
      <c r="SMF59" s="21"/>
      <c r="SMG59" s="21"/>
      <c r="SMH59" s="21"/>
      <c r="SMI59" s="21"/>
      <c r="SMJ59" s="21"/>
      <c r="SMK59" s="21"/>
      <c r="SML59" s="21"/>
      <c r="SMM59" s="21"/>
      <c r="SMN59" s="21"/>
      <c r="SMO59" s="21"/>
      <c r="SMP59" s="21"/>
      <c r="SMQ59" s="21"/>
      <c r="SMR59" s="21"/>
      <c r="SMS59" s="21"/>
      <c r="SMT59" s="21"/>
      <c r="SMU59" s="21"/>
      <c r="SMV59" s="21"/>
      <c r="SMW59" s="21"/>
      <c r="SMX59" s="21"/>
      <c r="SMY59" s="21"/>
      <c r="SMZ59" s="21"/>
      <c r="SNA59" s="21"/>
      <c r="SNB59" s="21"/>
      <c r="SNC59" s="21"/>
      <c r="SND59" s="21"/>
      <c r="SNE59" s="21"/>
      <c r="SNF59" s="21"/>
      <c r="SNG59" s="21"/>
      <c r="SNH59" s="21"/>
      <c r="SNI59" s="21"/>
      <c r="SNJ59" s="21"/>
      <c r="SNK59" s="21"/>
      <c r="SNL59" s="21"/>
      <c r="SNM59" s="21"/>
      <c r="SNN59" s="21"/>
      <c r="SNO59" s="21"/>
      <c r="SNP59" s="21"/>
      <c r="SNQ59" s="21"/>
      <c r="SNR59" s="21"/>
      <c r="SNS59" s="21"/>
      <c r="SNT59" s="21"/>
      <c r="SNU59" s="21"/>
      <c r="SNV59" s="21"/>
      <c r="SNW59" s="21"/>
      <c r="SNX59" s="21"/>
      <c r="SNY59" s="21"/>
      <c r="SNZ59" s="21"/>
      <c r="SOA59" s="21"/>
      <c r="SOB59" s="21"/>
      <c r="SOC59" s="21"/>
      <c r="SOD59" s="21"/>
      <c r="SOE59" s="21"/>
      <c r="SOF59" s="21"/>
      <c r="SOG59" s="21"/>
      <c r="SOH59" s="21"/>
      <c r="SOI59" s="21"/>
      <c r="SOJ59" s="21"/>
      <c r="SOK59" s="21"/>
      <c r="SOL59" s="21"/>
      <c r="SOM59" s="21"/>
      <c r="SON59" s="21"/>
      <c r="SOO59" s="21"/>
      <c r="SOP59" s="21"/>
      <c r="SOQ59" s="21"/>
      <c r="SOR59" s="21"/>
      <c r="SOS59" s="21"/>
      <c r="SOT59" s="21"/>
      <c r="SOU59" s="21"/>
      <c r="SOV59" s="21"/>
      <c r="SOW59" s="21"/>
      <c r="SOX59" s="21"/>
      <c r="SOY59" s="21"/>
      <c r="SOZ59" s="21"/>
      <c r="SPA59" s="21"/>
      <c r="SPB59" s="21"/>
      <c r="SPC59" s="21"/>
      <c r="SPD59" s="21"/>
      <c r="SPE59" s="21"/>
      <c r="SPF59" s="21"/>
      <c r="SPG59" s="21"/>
      <c r="SPH59" s="21"/>
      <c r="SPI59" s="21"/>
      <c r="SPJ59" s="21"/>
      <c r="SPK59" s="21"/>
      <c r="SPL59" s="21"/>
      <c r="SPM59" s="21"/>
      <c r="SPN59" s="21"/>
      <c r="SPO59" s="21"/>
      <c r="SPP59" s="21"/>
      <c r="SPQ59" s="21"/>
      <c r="SPR59" s="21"/>
      <c r="SPS59" s="21"/>
      <c r="SPT59" s="21"/>
      <c r="SPU59" s="21"/>
      <c r="SPV59" s="21"/>
      <c r="SPW59" s="21"/>
      <c r="SPX59" s="21"/>
      <c r="SPY59" s="21"/>
      <c r="SPZ59" s="21"/>
      <c r="SQA59" s="21"/>
      <c r="SQB59" s="21"/>
      <c r="SQC59" s="21"/>
      <c r="SQD59" s="21"/>
      <c r="SQE59" s="21"/>
      <c r="SQF59" s="21"/>
      <c r="SQG59" s="21"/>
      <c r="SQH59" s="21"/>
      <c r="SQI59" s="21"/>
      <c r="SQJ59" s="21"/>
      <c r="SQK59" s="21"/>
      <c r="SQL59" s="21"/>
      <c r="SQM59" s="21"/>
      <c r="SQN59" s="21"/>
      <c r="SQO59" s="21"/>
      <c r="SQP59" s="21"/>
      <c r="SQQ59" s="21"/>
      <c r="SQR59" s="21"/>
      <c r="SQS59" s="21"/>
      <c r="SQT59" s="21"/>
      <c r="SQU59" s="21"/>
      <c r="SQV59" s="21"/>
      <c r="SQW59" s="21"/>
      <c r="SQX59" s="21"/>
      <c r="SQY59" s="21"/>
      <c r="SQZ59" s="21"/>
      <c r="SRA59" s="21"/>
      <c r="SRB59" s="21"/>
      <c r="SRC59" s="21"/>
      <c r="SRD59" s="21"/>
      <c r="SRE59" s="21"/>
      <c r="SRF59" s="21"/>
      <c r="SRG59" s="21"/>
      <c r="SRH59" s="21"/>
      <c r="SRI59" s="21"/>
      <c r="SRJ59" s="21"/>
      <c r="SRK59" s="21"/>
      <c r="SRL59" s="21"/>
      <c r="SRM59" s="21"/>
      <c r="SRN59" s="21"/>
      <c r="SRO59" s="21"/>
      <c r="SRP59" s="21"/>
      <c r="SRQ59" s="21"/>
      <c r="SRR59" s="21"/>
      <c r="SRS59" s="21"/>
      <c r="SRT59" s="21"/>
      <c r="SRU59" s="21"/>
      <c r="SRV59" s="21"/>
      <c r="SRW59" s="21"/>
      <c r="SRX59" s="21"/>
      <c r="SRY59" s="21"/>
      <c r="SRZ59" s="21"/>
      <c r="SSA59" s="21"/>
      <c r="SSB59" s="21"/>
      <c r="SSC59" s="21"/>
      <c r="SSD59" s="21"/>
      <c r="SSE59" s="21"/>
      <c r="SSF59" s="21"/>
      <c r="SSG59" s="21"/>
      <c r="SSH59" s="21"/>
      <c r="SSI59" s="21"/>
      <c r="SSJ59" s="21"/>
      <c r="SSK59" s="21"/>
      <c r="SSL59" s="21"/>
      <c r="SSM59" s="21"/>
      <c r="SSN59" s="21"/>
      <c r="SSO59" s="21"/>
      <c r="SSP59" s="21"/>
      <c r="SSQ59" s="21"/>
      <c r="SSR59" s="21"/>
      <c r="SSS59" s="21"/>
      <c r="SST59" s="21"/>
      <c r="SSU59" s="21"/>
      <c r="SSV59" s="21"/>
      <c r="SSW59" s="21"/>
      <c r="SSX59" s="21"/>
      <c r="SSY59" s="21"/>
      <c r="SSZ59" s="21"/>
      <c r="STA59" s="21"/>
      <c r="STB59" s="21"/>
      <c r="STC59" s="21"/>
      <c r="STD59" s="21"/>
      <c r="STE59" s="21"/>
      <c r="STF59" s="21"/>
      <c r="STG59" s="21"/>
      <c r="STH59" s="21"/>
      <c r="STI59" s="21"/>
      <c r="STJ59" s="21"/>
      <c r="STK59" s="21"/>
      <c r="STL59" s="21"/>
      <c r="STM59" s="21"/>
      <c r="STN59" s="21"/>
      <c r="STO59" s="21"/>
      <c r="STP59" s="21"/>
      <c r="STQ59" s="21"/>
      <c r="STR59" s="21"/>
      <c r="STS59" s="21"/>
      <c r="STT59" s="21"/>
      <c r="STU59" s="21"/>
      <c r="STV59" s="21"/>
      <c r="STW59" s="21"/>
      <c r="STX59" s="21"/>
      <c r="STY59" s="21"/>
      <c r="STZ59" s="21"/>
      <c r="SUA59" s="21"/>
      <c r="SUB59" s="21"/>
      <c r="SUC59" s="21"/>
      <c r="SUD59" s="21"/>
      <c r="SUE59" s="21"/>
      <c r="SUF59" s="21"/>
      <c r="SUG59" s="21"/>
      <c r="SUH59" s="21"/>
      <c r="SUI59" s="21"/>
      <c r="SUJ59" s="21"/>
      <c r="SUK59" s="21"/>
      <c r="SUL59" s="21"/>
      <c r="SUM59" s="21"/>
      <c r="SUN59" s="21"/>
      <c r="SUO59" s="21"/>
      <c r="SUP59" s="21"/>
      <c r="SUQ59" s="21"/>
      <c r="SUR59" s="21"/>
      <c r="SUS59" s="21"/>
      <c r="SUT59" s="21"/>
      <c r="SUU59" s="21"/>
      <c r="SUV59" s="21"/>
      <c r="SUW59" s="21"/>
      <c r="SUX59" s="21"/>
      <c r="SUY59" s="21"/>
      <c r="SUZ59" s="21"/>
      <c r="SVA59" s="21"/>
      <c r="SVB59" s="21"/>
      <c r="SVC59" s="21"/>
      <c r="SVD59" s="21"/>
      <c r="SVE59" s="21"/>
      <c r="SVF59" s="21"/>
      <c r="SVG59" s="21"/>
      <c r="SVH59" s="21"/>
      <c r="SVI59" s="21"/>
      <c r="SVJ59" s="21"/>
      <c r="SVK59" s="21"/>
      <c r="SVL59" s="21"/>
      <c r="SVM59" s="21"/>
      <c r="SVN59" s="21"/>
      <c r="SVO59" s="21"/>
      <c r="SVP59" s="21"/>
      <c r="SVQ59" s="21"/>
      <c r="SVR59" s="21"/>
      <c r="SVS59" s="21"/>
      <c r="SVT59" s="21"/>
      <c r="SVU59" s="21"/>
      <c r="SVV59" s="21"/>
      <c r="SVW59" s="21"/>
      <c r="SVX59" s="21"/>
      <c r="SVY59" s="21"/>
      <c r="SVZ59" s="21"/>
      <c r="SWA59" s="21"/>
      <c r="SWB59" s="21"/>
      <c r="SWC59" s="21"/>
      <c r="SWD59" s="21"/>
      <c r="SWE59" s="21"/>
      <c r="SWF59" s="21"/>
      <c r="SWG59" s="21"/>
      <c r="SWH59" s="21"/>
      <c r="SWI59" s="21"/>
      <c r="SWJ59" s="21"/>
      <c r="SWK59" s="21"/>
      <c r="SWL59" s="21"/>
      <c r="SWM59" s="21"/>
      <c r="SWN59" s="21"/>
      <c r="SWO59" s="21"/>
      <c r="SWP59" s="21"/>
      <c r="SWQ59" s="21"/>
      <c r="SWR59" s="21"/>
      <c r="SWS59" s="21"/>
      <c r="SWT59" s="21"/>
      <c r="SWU59" s="21"/>
      <c r="SWV59" s="21"/>
      <c r="SWW59" s="21"/>
      <c r="SWX59" s="21"/>
      <c r="SWY59" s="21"/>
      <c r="SWZ59" s="21"/>
      <c r="SXA59" s="21"/>
      <c r="SXB59" s="21"/>
      <c r="SXC59" s="21"/>
      <c r="SXD59" s="21"/>
      <c r="SXE59" s="21"/>
      <c r="SXF59" s="21"/>
      <c r="SXG59" s="21"/>
      <c r="SXH59" s="21"/>
      <c r="SXI59" s="21"/>
      <c r="SXJ59" s="21"/>
      <c r="SXK59" s="21"/>
      <c r="SXL59" s="21"/>
      <c r="SXM59" s="21"/>
      <c r="SXN59" s="21"/>
      <c r="SXO59" s="21"/>
      <c r="SXP59" s="21"/>
      <c r="SXQ59" s="21"/>
      <c r="SXR59" s="21"/>
      <c r="SXS59" s="21"/>
      <c r="SXT59" s="21"/>
      <c r="SXU59" s="21"/>
      <c r="SXV59" s="21"/>
      <c r="SXW59" s="21"/>
      <c r="SXX59" s="21"/>
      <c r="SXY59" s="21"/>
      <c r="SXZ59" s="21"/>
      <c r="SYA59" s="21"/>
      <c r="SYB59" s="21"/>
      <c r="SYC59" s="21"/>
      <c r="SYD59" s="21"/>
      <c r="SYE59" s="21"/>
      <c r="SYF59" s="21"/>
      <c r="SYG59" s="21"/>
      <c r="SYH59" s="21"/>
      <c r="SYI59" s="21"/>
      <c r="SYJ59" s="21"/>
      <c r="SYK59" s="21"/>
      <c r="SYL59" s="21"/>
      <c r="SYM59" s="21"/>
      <c r="SYN59" s="21"/>
      <c r="SYO59" s="21"/>
      <c r="SYP59" s="21"/>
      <c r="SYQ59" s="21"/>
      <c r="SYR59" s="21"/>
      <c r="SYS59" s="21"/>
      <c r="SYT59" s="21"/>
      <c r="SYU59" s="21"/>
      <c r="SYV59" s="21"/>
      <c r="SYW59" s="21"/>
      <c r="SYX59" s="21"/>
      <c r="SYY59" s="21"/>
      <c r="SYZ59" s="21"/>
      <c r="SZA59" s="21"/>
      <c r="SZB59" s="21"/>
      <c r="SZC59" s="21"/>
      <c r="SZD59" s="21"/>
      <c r="SZE59" s="21"/>
      <c r="SZF59" s="21"/>
      <c r="SZG59" s="21"/>
      <c r="SZH59" s="21"/>
      <c r="SZI59" s="21"/>
      <c r="SZJ59" s="21"/>
      <c r="SZK59" s="21"/>
      <c r="SZL59" s="21"/>
      <c r="SZM59" s="21"/>
      <c r="SZN59" s="21"/>
      <c r="SZO59" s="21"/>
      <c r="SZP59" s="21"/>
      <c r="SZQ59" s="21"/>
      <c r="SZR59" s="21"/>
      <c r="SZS59" s="21"/>
      <c r="SZT59" s="21"/>
      <c r="SZU59" s="21"/>
      <c r="SZV59" s="21"/>
      <c r="SZW59" s="21"/>
      <c r="SZX59" s="21"/>
      <c r="SZY59" s="21"/>
      <c r="SZZ59" s="21"/>
      <c r="TAA59" s="21"/>
      <c r="TAB59" s="21"/>
      <c r="TAC59" s="21"/>
      <c r="TAD59" s="21"/>
      <c r="TAE59" s="21"/>
      <c r="TAF59" s="21"/>
      <c r="TAG59" s="21"/>
      <c r="TAH59" s="21"/>
      <c r="TAI59" s="21"/>
      <c r="TAJ59" s="21"/>
      <c r="TAK59" s="21"/>
      <c r="TAL59" s="21"/>
      <c r="TAM59" s="21"/>
      <c r="TAN59" s="21"/>
      <c r="TAO59" s="21"/>
      <c r="TAP59" s="21"/>
      <c r="TAQ59" s="21"/>
      <c r="TAR59" s="21"/>
      <c r="TAS59" s="21"/>
      <c r="TAT59" s="21"/>
      <c r="TAU59" s="21"/>
      <c r="TAV59" s="21"/>
      <c r="TAW59" s="21"/>
      <c r="TAX59" s="21"/>
      <c r="TAY59" s="21"/>
      <c r="TAZ59" s="21"/>
      <c r="TBA59" s="21"/>
      <c r="TBB59" s="21"/>
      <c r="TBC59" s="21"/>
      <c r="TBD59" s="21"/>
      <c r="TBE59" s="21"/>
      <c r="TBF59" s="21"/>
      <c r="TBG59" s="21"/>
      <c r="TBH59" s="21"/>
      <c r="TBI59" s="21"/>
      <c r="TBJ59" s="21"/>
      <c r="TBK59" s="21"/>
      <c r="TBL59" s="21"/>
      <c r="TBM59" s="21"/>
      <c r="TBN59" s="21"/>
      <c r="TBO59" s="21"/>
      <c r="TBP59" s="21"/>
      <c r="TBQ59" s="21"/>
      <c r="TBR59" s="21"/>
      <c r="TBS59" s="21"/>
      <c r="TBT59" s="21"/>
      <c r="TBU59" s="21"/>
      <c r="TBV59" s="21"/>
      <c r="TBW59" s="21"/>
      <c r="TBX59" s="21"/>
      <c r="TBY59" s="21"/>
      <c r="TBZ59" s="21"/>
      <c r="TCA59" s="21"/>
      <c r="TCB59" s="21"/>
      <c r="TCC59" s="21"/>
      <c r="TCD59" s="21"/>
      <c r="TCE59" s="21"/>
      <c r="TCF59" s="21"/>
      <c r="TCG59" s="21"/>
      <c r="TCH59" s="21"/>
      <c r="TCI59" s="21"/>
      <c r="TCJ59" s="21"/>
      <c r="TCK59" s="21"/>
      <c r="TCL59" s="21"/>
      <c r="TCM59" s="21"/>
      <c r="TCN59" s="21"/>
      <c r="TCO59" s="21"/>
      <c r="TCP59" s="21"/>
      <c r="TCQ59" s="21"/>
      <c r="TCR59" s="21"/>
      <c r="TCS59" s="21"/>
      <c r="TCT59" s="21"/>
      <c r="TCU59" s="21"/>
      <c r="TCV59" s="21"/>
      <c r="TCW59" s="21"/>
      <c r="TCX59" s="21"/>
      <c r="TCY59" s="21"/>
      <c r="TCZ59" s="21"/>
      <c r="TDA59" s="21"/>
      <c r="TDB59" s="21"/>
      <c r="TDC59" s="21"/>
      <c r="TDD59" s="21"/>
      <c r="TDE59" s="21"/>
      <c r="TDF59" s="21"/>
      <c r="TDG59" s="21"/>
      <c r="TDH59" s="21"/>
      <c r="TDI59" s="21"/>
      <c r="TDJ59" s="21"/>
      <c r="TDK59" s="21"/>
      <c r="TDL59" s="21"/>
      <c r="TDM59" s="21"/>
      <c r="TDN59" s="21"/>
      <c r="TDO59" s="21"/>
      <c r="TDP59" s="21"/>
      <c r="TDQ59" s="21"/>
      <c r="TDR59" s="21"/>
      <c r="TDS59" s="21"/>
      <c r="TDT59" s="21"/>
      <c r="TDU59" s="21"/>
      <c r="TDV59" s="21"/>
      <c r="TDW59" s="21"/>
      <c r="TDX59" s="21"/>
      <c r="TDY59" s="21"/>
      <c r="TDZ59" s="21"/>
      <c r="TEA59" s="21"/>
      <c r="TEB59" s="21"/>
      <c r="TEC59" s="21"/>
      <c r="TED59" s="21"/>
      <c r="TEE59" s="21"/>
      <c r="TEF59" s="21"/>
      <c r="TEG59" s="21"/>
      <c r="TEH59" s="21"/>
      <c r="TEI59" s="21"/>
      <c r="TEJ59" s="21"/>
      <c r="TEK59" s="21"/>
      <c r="TEL59" s="21"/>
      <c r="TEM59" s="21"/>
      <c r="TEN59" s="21"/>
      <c r="TEO59" s="21"/>
      <c r="TEP59" s="21"/>
      <c r="TEQ59" s="21"/>
      <c r="TER59" s="21"/>
      <c r="TES59" s="21"/>
      <c r="TET59" s="21"/>
      <c r="TEU59" s="21"/>
      <c r="TEV59" s="21"/>
      <c r="TEW59" s="21"/>
      <c r="TEX59" s="21"/>
      <c r="TEY59" s="21"/>
      <c r="TEZ59" s="21"/>
      <c r="TFA59" s="21"/>
      <c r="TFB59" s="21"/>
      <c r="TFC59" s="21"/>
      <c r="TFD59" s="21"/>
      <c r="TFE59" s="21"/>
      <c r="TFF59" s="21"/>
      <c r="TFG59" s="21"/>
      <c r="TFH59" s="21"/>
      <c r="TFI59" s="21"/>
      <c r="TFJ59" s="21"/>
      <c r="TFK59" s="21"/>
      <c r="TFL59" s="21"/>
      <c r="TFM59" s="21"/>
      <c r="TFN59" s="21"/>
      <c r="TFO59" s="21"/>
      <c r="TFP59" s="21"/>
      <c r="TFQ59" s="21"/>
      <c r="TFR59" s="21"/>
      <c r="TFS59" s="21"/>
      <c r="TFT59" s="21"/>
      <c r="TFU59" s="21"/>
      <c r="TFV59" s="21"/>
      <c r="TFW59" s="21"/>
      <c r="TFX59" s="21"/>
      <c r="TFY59" s="21"/>
      <c r="TFZ59" s="21"/>
      <c r="TGA59" s="21"/>
      <c r="TGB59" s="21"/>
      <c r="TGC59" s="21"/>
      <c r="TGD59" s="21"/>
      <c r="TGE59" s="21"/>
      <c r="TGF59" s="21"/>
      <c r="TGG59" s="21"/>
      <c r="TGH59" s="21"/>
      <c r="TGI59" s="21"/>
      <c r="TGJ59" s="21"/>
      <c r="TGK59" s="21"/>
      <c r="TGL59" s="21"/>
      <c r="TGM59" s="21"/>
      <c r="TGN59" s="21"/>
      <c r="TGO59" s="21"/>
      <c r="TGP59" s="21"/>
      <c r="TGQ59" s="21"/>
      <c r="TGR59" s="21"/>
      <c r="TGS59" s="21"/>
      <c r="TGT59" s="21"/>
      <c r="TGU59" s="21"/>
      <c r="TGV59" s="21"/>
      <c r="TGW59" s="21"/>
      <c r="TGX59" s="21"/>
      <c r="TGY59" s="21"/>
      <c r="TGZ59" s="21"/>
      <c r="THA59" s="21"/>
      <c r="THB59" s="21"/>
      <c r="THC59" s="21"/>
      <c r="THD59" s="21"/>
      <c r="THE59" s="21"/>
      <c r="THF59" s="21"/>
      <c r="THG59" s="21"/>
      <c r="THH59" s="21"/>
      <c r="THI59" s="21"/>
      <c r="THJ59" s="21"/>
      <c r="THK59" s="21"/>
      <c r="THL59" s="21"/>
      <c r="THM59" s="21"/>
      <c r="THN59" s="21"/>
      <c r="THO59" s="21"/>
      <c r="THP59" s="21"/>
      <c r="THQ59" s="21"/>
      <c r="THR59" s="21"/>
      <c r="THS59" s="21"/>
      <c r="THT59" s="21"/>
      <c r="THU59" s="21"/>
      <c r="THV59" s="21"/>
      <c r="THW59" s="21"/>
      <c r="THX59" s="21"/>
      <c r="THY59" s="21"/>
      <c r="THZ59" s="21"/>
      <c r="TIA59" s="21"/>
      <c r="TIB59" s="21"/>
      <c r="TIC59" s="21"/>
      <c r="TID59" s="21"/>
      <c r="TIE59" s="21"/>
      <c r="TIF59" s="21"/>
      <c r="TIG59" s="21"/>
      <c r="TIH59" s="21"/>
      <c r="TII59" s="21"/>
      <c r="TIJ59" s="21"/>
      <c r="TIK59" s="21"/>
      <c r="TIL59" s="21"/>
      <c r="TIM59" s="21"/>
      <c r="TIN59" s="21"/>
      <c r="TIO59" s="21"/>
      <c r="TIP59" s="21"/>
      <c r="TIQ59" s="21"/>
      <c r="TIR59" s="21"/>
      <c r="TIS59" s="21"/>
      <c r="TIT59" s="21"/>
      <c r="TIU59" s="21"/>
      <c r="TIV59" s="21"/>
      <c r="TIW59" s="21"/>
      <c r="TIX59" s="21"/>
      <c r="TIY59" s="21"/>
      <c r="TIZ59" s="21"/>
      <c r="TJA59" s="21"/>
      <c r="TJB59" s="21"/>
      <c r="TJC59" s="21"/>
      <c r="TJD59" s="21"/>
      <c r="TJE59" s="21"/>
      <c r="TJF59" s="21"/>
      <c r="TJG59" s="21"/>
      <c r="TJH59" s="21"/>
      <c r="TJI59" s="21"/>
      <c r="TJJ59" s="21"/>
      <c r="TJK59" s="21"/>
      <c r="TJL59" s="21"/>
      <c r="TJM59" s="21"/>
      <c r="TJN59" s="21"/>
      <c r="TJO59" s="21"/>
      <c r="TJP59" s="21"/>
      <c r="TJQ59" s="21"/>
      <c r="TJR59" s="21"/>
      <c r="TJS59" s="21"/>
      <c r="TJT59" s="21"/>
      <c r="TJU59" s="21"/>
      <c r="TJV59" s="21"/>
      <c r="TJW59" s="21"/>
      <c r="TJX59" s="21"/>
      <c r="TJY59" s="21"/>
      <c r="TJZ59" s="21"/>
      <c r="TKA59" s="21"/>
      <c r="TKB59" s="21"/>
      <c r="TKC59" s="21"/>
      <c r="TKD59" s="21"/>
      <c r="TKE59" s="21"/>
      <c r="TKF59" s="21"/>
      <c r="TKG59" s="21"/>
      <c r="TKH59" s="21"/>
      <c r="TKI59" s="21"/>
      <c r="TKJ59" s="21"/>
      <c r="TKK59" s="21"/>
      <c r="TKL59" s="21"/>
      <c r="TKM59" s="21"/>
      <c r="TKN59" s="21"/>
      <c r="TKO59" s="21"/>
      <c r="TKP59" s="21"/>
      <c r="TKQ59" s="21"/>
      <c r="TKR59" s="21"/>
      <c r="TKS59" s="21"/>
      <c r="TKT59" s="21"/>
      <c r="TKU59" s="21"/>
      <c r="TKV59" s="21"/>
      <c r="TKW59" s="21"/>
      <c r="TKX59" s="21"/>
      <c r="TKY59" s="21"/>
      <c r="TKZ59" s="21"/>
      <c r="TLA59" s="21"/>
      <c r="TLB59" s="21"/>
      <c r="TLC59" s="21"/>
      <c r="TLD59" s="21"/>
      <c r="TLE59" s="21"/>
      <c r="TLF59" s="21"/>
      <c r="TLG59" s="21"/>
      <c r="TLH59" s="21"/>
      <c r="TLI59" s="21"/>
      <c r="TLJ59" s="21"/>
      <c r="TLK59" s="21"/>
      <c r="TLL59" s="21"/>
      <c r="TLM59" s="21"/>
      <c r="TLN59" s="21"/>
      <c r="TLO59" s="21"/>
      <c r="TLP59" s="21"/>
      <c r="TLQ59" s="21"/>
      <c r="TLR59" s="21"/>
      <c r="TLS59" s="21"/>
      <c r="TLT59" s="21"/>
      <c r="TLU59" s="21"/>
      <c r="TLV59" s="21"/>
      <c r="TLW59" s="21"/>
      <c r="TLX59" s="21"/>
      <c r="TLY59" s="21"/>
      <c r="TLZ59" s="21"/>
      <c r="TMA59" s="21"/>
      <c r="TMB59" s="21"/>
      <c r="TMC59" s="21"/>
      <c r="TMD59" s="21"/>
      <c r="TME59" s="21"/>
      <c r="TMF59" s="21"/>
      <c r="TMG59" s="21"/>
      <c r="TMH59" s="21"/>
      <c r="TMI59" s="21"/>
      <c r="TMJ59" s="21"/>
      <c r="TMK59" s="21"/>
      <c r="TML59" s="21"/>
      <c r="TMM59" s="21"/>
      <c r="TMN59" s="21"/>
      <c r="TMO59" s="21"/>
      <c r="TMP59" s="21"/>
      <c r="TMQ59" s="21"/>
      <c r="TMR59" s="21"/>
      <c r="TMS59" s="21"/>
      <c r="TMT59" s="21"/>
      <c r="TMU59" s="21"/>
      <c r="TMV59" s="21"/>
      <c r="TMW59" s="21"/>
      <c r="TMX59" s="21"/>
      <c r="TMY59" s="21"/>
      <c r="TMZ59" s="21"/>
      <c r="TNA59" s="21"/>
      <c r="TNB59" s="21"/>
      <c r="TNC59" s="21"/>
      <c r="TND59" s="21"/>
      <c r="TNE59" s="21"/>
      <c r="TNF59" s="21"/>
      <c r="TNG59" s="21"/>
      <c r="TNH59" s="21"/>
      <c r="TNI59" s="21"/>
      <c r="TNJ59" s="21"/>
      <c r="TNK59" s="21"/>
      <c r="TNL59" s="21"/>
      <c r="TNM59" s="21"/>
      <c r="TNN59" s="21"/>
      <c r="TNO59" s="21"/>
      <c r="TNP59" s="21"/>
      <c r="TNQ59" s="21"/>
      <c r="TNR59" s="21"/>
      <c r="TNS59" s="21"/>
      <c r="TNT59" s="21"/>
      <c r="TNU59" s="21"/>
      <c r="TNV59" s="21"/>
      <c r="TNW59" s="21"/>
      <c r="TNX59" s="21"/>
      <c r="TNY59" s="21"/>
      <c r="TNZ59" s="21"/>
      <c r="TOA59" s="21"/>
      <c r="TOB59" s="21"/>
      <c r="TOC59" s="21"/>
      <c r="TOD59" s="21"/>
      <c r="TOE59" s="21"/>
      <c r="TOF59" s="21"/>
      <c r="TOG59" s="21"/>
      <c r="TOH59" s="21"/>
      <c r="TOI59" s="21"/>
      <c r="TOJ59" s="21"/>
      <c r="TOK59" s="21"/>
      <c r="TOL59" s="21"/>
      <c r="TOM59" s="21"/>
      <c r="TON59" s="21"/>
      <c r="TOO59" s="21"/>
      <c r="TOP59" s="21"/>
      <c r="TOQ59" s="21"/>
      <c r="TOR59" s="21"/>
      <c r="TOS59" s="21"/>
      <c r="TOT59" s="21"/>
      <c r="TOU59" s="21"/>
      <c r="TOV59" s="21"/>
      <c r="TOW59" s="21"/>
      <c r="TOX59" s="21"/>
      <c r="TOY59" s="21"/>
      <c r="TOZ59" s="21"/>
      <c r="TPA59" s="21"/>
      <c r="TPB59" s="21"/>
      <c r="TPC59" s="21"/>
      <c r="TPD59" s="21"/>
      <c r="TPE59" s="21"/>
      <c r="TPF59" s="21"/>
      <c r="TPG59" s="21"/>
      <c r="TPH59" s="21"/>
      <c r="TPI59" s="21"/>
      <c r="TPJ59" s="21"/>
      <c r="TPK59" s="21"/>
      <c r="TPL59" s="21"/>
      <c r="TPM59" s="21"/>
      <c r="TPN59" s="21"/>
      <c r="TPO59" s="21"/>
      <c r="TPP59" s="21"/>
      <c r="TPQ59" s="21"/>
      <c r="TPR59" s="21"/>
      <c r="TPS59" s="21"/>
      <c r="TPT59" s="21"/>
      <c r="TPU59" s="21"/>
      <c r="TPV59" s="21"/>
      <c r="TPW59" s="21"/>
      <c r="TPX59" s="21"/>
      <c r="TPY59" s="21"/>
      <c r="TPZ59" s="21"/>
      <c r="TQA59" s="21"/>
      <c r="TQB59" s="21"/>
      <c r="TQC59" s="21"/>
      <c r="TQD59" s="21"/>
      <c r="TQE59" s="21"/>
      <c r="TQF59" s="21"/>
      <c r="TQG59" s="21"/>
      <c r="TQH59" s="21"/>
      <c r="TQI59" s="21"/>
      <c r="TQJ59" s="21"/>
      <c r="TQK59" s="21"/>
      <c r="TQL59" s="21"/>
      <c r="TQM59" s="21"/>
      <c r="TQN59" s="21"/>
      <c r="TQO59" s="21"/>
      <c r="TQP59" s="21"/>
      <c r="TQQ59" s="21"/>
      <c r="TQR59" s="21"/>
      <c r="TQS59" s="21"/>
      <c r="TQT59" s="21"/>
      <c r="TQU59" s="21"/>
      <c r="TQV59" s="21"/>
      <c r="TQW59" s="21"/>
      <c r="TQX59" s="21"/>
      <c r="TQY59" s="21"/>
      <c r="TQZ59" s="21"/>
      <c r="TRA59" s="21"/>
      <c r="TRB59" s="21"/>
      <c r="TRC59" s="21"/>
      <c r="TRD59" s="21"/>
      <c r="TRE59" s="21"/>
      <c r="TRF59" s="21"/>
      <c r="TRG59" s="21"/>
      <c r="TRH59" s="21"/>
      <c r="TRI59" s="21"/>
      <c r="TRJ59" s="21"/>
      <c r="TRK59" s="21"/>
      <c r="TRL59" s="21"/>
      <c r="TRM59" s="21"/>
      <c r="TRN59" s="21"/>
      <c r="TRO59" s="21"/>
      <c r="TRP59" s="21"/>
      <c r="TRQ59" s="21"/>
      <c r="TRR59" s="21"/>
      <c r="TRS59" s="21"/>
      <c r="TRT59" s="21"/>
      <c r="TRU59" s="21"/>
      <c r="TRV59" s="21"/>
      <c r="TRW59" s="21"/>
      <c r="TRX59" s="21"/>
      <c r="TRY59" s="21"/>
      <c r="TRZ59" s="21"/>
      <c r="TSA59" s="21"/>
      <c r="TSB59" s="21"/>
      <c r="TSC59" s="21"/>
      <c r="TSD59" s="21"/>
      <c r="TSE59" s="21"/>
      <c r="TSF59" s="21"/>
      <c r="TSG59" s="21"/>
      <c r="TSH59" s="21"/>
      <c r="TSI59" s="21"/>
      <c r="TSJ59" s="21"/>
      <c r="TSK59" s="21"/>
      <c r="TSL59" s="21"/>
      <c r="TSM59" s="21"/>
      <c r="TSN59" s="21"/>
      <c r="TSO59" s="21"/>
      <c r="TSP59" s="21"/>
      <c r="TSQ59" s="21"/>
      <c r="TSR59" s="21"/>
      <c r="TSS59" s="21"/>
      <c r="TST59" s="21"/>
      <c r="TSU59" s="21"/>
      <c r="TSV59" s="21"/>
      <c r="TSW59" s="21"/>
      <c r="TSX59" s="21"/>
      <c r="TSY59" s="21"/>
      <c r="TSZ59" s="21"/>
      <c r="TTA59" s="21"/>
      <c r="TTB59" s="21"/>
      <c r="TTC59" s="21"/>
      <c r="TTD59" s="21"/>
      <c r="TTE59" s="21"/>
      <c r="TTF59" s="21"/>
      <c r="TTG59" s="21"/>
      <c r="TTH59" s="21"/>
      <c r="TTI59" s="21"/>
      <c r="TTJ59" s="21"/>
      <c r="TTK59" s="21"/>
      <c r="TTL59" s="21"/>
      <c r="TTM59" s="21"/>
      <c r="TTN59" s="21"/>
      <c r="TTO59" s="21"/>
      <c r="TTP59" s="21"/>
      <c r="TTQ59" s="21"/>
      <c r="TTR59" s="21"/>
      <c r="TTS59" s="21"/>
      <c r="TTT59" s="21"/>
      <c r="TTU59" s="21"/>
      <c r="TTV59" s="21"/>
      <c r="TTW59" s="21"/>
      <c r="TTX59" s="21"/>
      <c r="TTY59" s="21"/>
      <c r="TTZ59" s="21"/>
      <c r="TUA59" s="21"/>
      <c r="TUB59" s="21"/>
      <c r="TUC59" s="21"/>
      <c r="TUD59" s="21"/>
      <c r="TUE59" s="21"/>
      <c r="TUF59" s="21"/>
      <c r="TUG59" s="21"/>
      <c r="TUH59" s="21"/>
      <c r="TUI59" s="21"/>
      <c r="TUJ59" s="21"/>
      <c r="TUK59" s="21"/>
      <c r="TUL59" s="21"/>
      <c r="TUM59" s="21"/>
      <c r="TUN59" s="21"/>
      <c r="TUO59" s="21"/>
      <c r="TUP59" s="21"/>
      <c r="TUQ59" s="21"/>
      <c r="TUR59" s="21"/>
      <c r="TUS59" s="21"/>
      <c r="TUT59" s="21"/>
      <c r="TUU59" s="21"/>
      <c r="TUV59" s="21"/>
      <c r="TUW59" s="21"/>
      <c r="TUX59" s="21"/>
      <c r="TUY59" s="21"/>
      <c r="TUZ59" s="21"/>
      <c r="TVA59" s="21"/>
      <c r="TVB59" s="21"/>
      <c r="TVC59" s="21"/>
      <c r="TVD59" s="21"/>
      <c r="TVE59" s="21"/>
      <c r="TVF59" s="21"/>
      <c r="TVG59" s="21"/>
      <c r="TVH59" s="21"/>
      <c r="TVI59" s="21"/>
      <c r="TVJ59" s="21"/>
      <c r="TVK59" s="21"/>
      <c r="TVL59" s="21"/>
      <c r="TVM59" s="21"/>
      <c r="TVN59" s="21"/>
      <c r="TVO59" s="21"/>
      <c r="TVP59" s="21"/>
      <c r="TVQ59" s="21"/>
      <c r="TVR59" s="21"/>
      <c r="TVS59" s="21"/>
      <c r="TVT59" s="21"/>
      <c r="TVU59" s="21"/>
      <c r="TVV59" s="21"/>
      <c r="TVW59" s="21"/>
      <c r="TVX59" s="21"/>
      <c r="TVY59" s="21"/>
      <c r="TVZ59" s="21"/>
      <c r="TWA59" s="21"/>
      <c r="TWB59" s="21"/>
      <c r="TWC59" s="21"/>
      <c r="TWD59" s="21"/>
      <c r="TWE59" s="21"/>
      <c r="TWF59" s="21"/>
      <c r="TWG59" s="21"/>
      <c r="TWH59" s="21"/>
      <c r="TWI59" s="21"/>
      <c r="TWJ59" s="21"/>
      <c r="TWK59" s="21"/>
      <c r="TWL59" s="21"/>
      <c r="TWM59" s="21"/>
      <c r="TWN59" s="21"/>
      <c r="TWO59" s="21"/>
      <c r="TWP59" s="21"/>
      <c r="TWQ59" s="21"/>
      <c r="TWR59" s="21"/>
      <c r="TWS59" s="21"/>
      <c r="TWT59" s="21"/>
      <c r="TWU59" s="21"/>
      <c r="TWV59" s="21"/>
      <c r="TWW59" s="21"/>
      <c r="TWX59" s="21"/>
      <c r="TWY59" s="21"/>
      <c r="TWZ59" s="21"/>
      <c r="TXA59" s="21"/>
      <c r="TXB59" s="21"/>
      <c r="TXC59" s="21"/>
      <c r="TXD59" s="21"/>
      <c r="TXE59" s="21"/>
      <c r="TXF59" s="21"/>
      <c r="TXG59" s="21"/>
      <c r="TXH59" s="21"/>
      <c r="TXI59" s="21"/>
      <c r="TXJ59" s="21"/>
      <c r="TXK59" s="21"/>
      <c r="TXL59" s="21"/>
      <c r="TXM59" s="21"/>
      <c r="TXN59" s="21"/>
      <c r="TXO59" s="21"/>
      <c r="TXP59" s="21"/>
      <c r="TXQ59" s="21"/>
      <c r="TXR59" s="21"/>
      <c r="TXS59" s="21"/>
      <c r="TXT59" s="21"/>
      <c r="TXU59" s="21"/>
      <c r="TXV59" s="21"/>
      <c r="TXW59" s="21"/>
      <c r="TXX59" s="21"/>
      <c r="TXY59" s="21"/>
      <c r="TXZ59" s="21"/>
      <c r="TYA59" s="21"/>
      <c r="TYB59" s="21"/>
      <c r="TYC59" s="21"/>
      <c r="TYD59" s="21"/>
      <c r="TYE59" s="21"/>
      <c r="TYF59" s="21"/>
      <c r="TYG59" s="21"/>
      <c r="TYH59" s="21"/>
      <c r="TYI59" s="21"/>
      <c r="TYJ59" s="21"/>
      <c r="TYK59" s="21"/>
      <c r="TYL59" s="21"/>
      <c r="TYM59" s="21"/>
      <c r="TYN59" s="21"/>
      <c r="TYO59" s="21"/>
      <c r="TYP59" s="21"/>
      <c r="TYQ59" s="21"/>
      <c r="TYR59" s="21"/>
      <c r="TYS59" s="21"/>
      <c r="TYT59" s="21"/>
      <c r="TYU59" s="21"/>
      <c r="TYV59" s="21"/>
      <c r="TYW59" s="21"/>
      <c r="TYX59" s="21"/>
      <c r="TYY59" s="21"/>
      <c r="TYZ59" s="21"/>
      <c r="TZA59" s="21"/>
      <c r="TZB59" s="21"/>
      <c r="TZC59" s="21"/>
      <c r="TZD59" s="21"/>
      <c r="TZE59" s="21"/>
      <c r="TZF59" s="21"/>
      <c r="TZG59" s="21"/>
      <c r="TZH59" s="21"/>
      <c r="TZI59" s="21"/>
      <c r="TZJ59" s="21"/>
      <c r="TZK59" s="21"/>
      <c r="TZL59" s="21"/>
      <c r="TZM59" s="21"/>
      <c r="TZN59" s="21"/>
      <c r="TZO59" s="21"/>
      <c r="TZP59" s="21"/>
      <c r="TZQ59" s="21"/>
      <c r="TZR59" s="21"/>
      <c r="TZS59" s="21"/>
      <c r="TZT59" s="21"/>
      <c r="TZU59" s="21"/>
      <c r="TZV59" s="21"/>
      <c r="TZW59" s="21"/>
      <c r="TZX59" s="21"/>
      <c r="TZY59" s="21"/>
      <c r="TZZ59" s="21"/>
      <c r="UAA59" s="21"/>
      <c r="UAB59" s="21"/>
      <c r="UAC59" s="21"/>
      <c r="UAD59" s="21"/>
      <c r="UAE59" s="21"/>
      <c r="UAF59" s="21"/>
      <c r="UAG59" s="21"/>
      <c r="UAH59" s="21"/>
      <c r="UAI59" s="21"/>
      <c r="UAJ59" s="21"/>
      <c r="UAK59" s="21"/>
      <c r="UAL59" s="21"/>
      <c r="UAM59" s="21"/>
      <c r="UAN59" s="21"/>
      <c r="UAO59" s="21"/>
      <c r="UAP59" s="21"/>
      <c r="UAQ59" s="21"/>
      <c r="UAR59" s="21"/>
      <c r="UAS59" s="21"/>
      <c r="UAT59" s="21"/>
      <c r="UAU59" s="21"/>
      <c r="UAV59" s="21"/>
      <c r="UAW59" s="21"/>
      <c r="UAX59" s="21"/>
      <c r="UAY59" s="21"/>
      <c r="UAZ59" s="21"/>
      <c r="UBA59" s="21"/>
      <c r="UBB59" s="21"/>
      <c r="UBC59" s="21"/>
      <c r="UBD59" s="21"/>
      <c r="UBE59" s="21"/>
      <c r="UBF59" s="21"/>
      <c r="UBG59" s="21"/>
      <c r="UBH59" s="21"/>
      <c r="UBI59" s="21"/>
      <c r="UBJ59" s="21"/>
      <c r="UBK59" s="21"/>
      <c r="UBL59" s="21"/>
      <c r="UBM59" s="21"/>
      <c r="UBN59" s="21"/>
      <c r="UBO59" s="21"/>
      <c r="UBP59" s="21"/>
      <c r="UBQ59" s="21"/>
      <c r="UBR59" s="21"/>
      <c r="UBS59" s="21"/>
      <c r="UBT59" s="21"/>
      <c r="UBU59" s="21"/>
      <c r="UBV59" s="21"/>
      <c r="UBW59" s="21"/>
      <c r="UBX59" s="21"/>
      <c r="UBY59" s="21"/>
      <c r="UBZ59" s="21"/>
      <c r="UCA59" s="21"/>
      <c r="UCB59" s="21"/>
      <c r="UCC59" s="21"/>
      <c r="UCD59" s="21"/>
      <c r="UCE59" s="21"/>
      <c r="UCF59" s="21"/>
      <c r="UCG59" s="21"/>
      <c r="UCH59" s="21"/>
      <c r="UCI59" s="21"/>
      <c r="UCJ59" s="21"/>
      <c r="UCK59" s="21"/>
      <c r="UCL59" s="21"/>
      <c r="UCM59" s="21"/>
      <c r="UCN59" s="21"/>
      <c r="UCO59" s="21"/>
      <c r="UCP59" s="21"/>
      <c r="UCQ59" s="21"/>
      <c r="UCR59" s="21"/>
      <c r="UCS59" s="21"/>
      <c r="UCT59" s="21"/>
      <c r="UCU59" s="21"/>
      <c r="UCV59" s="21"/>
      <c r="UCW59" s="21"/>
      <c r="UCX59" s="21"/>
      <c r="UCY59" s="21"/>
      <c r="UCZ59" s="21"/>
      <c r="UDA59" s="21"/>
      <c r="UDB59" s="21"/>
      <c r="UDC59" s="21"/>
      <c r="UDD59" s="21"/>
      <c r="UDE59" s="21"/>
      <c r="UDF59" s="21"/>
      <c r="UDG59" s="21"/>
      <c r="UDH59" s="21"/>
      <c r="UDI59" s="21"/>
      <c r="UDJ59" s="21"/>
      <c r="UDK59" s="21"/>
      <c r="UDL59" s="21"/>
      <c r="UDM59" s="21"/>
      <c r="UDN59" s="21"/>
      <c r="UDO59" s="21"/>
      <c r="UDP59" s="21"/>
      <c r="UDQ59" s="21"/>
      <c r="UDR59" s="21"/>
      <c r="UDS59" s="21"/>
      <c r="UDT59" s="21"/>
      <c r="UDU59" s="21"/>
      <c r="UDV59" s="21"/>
      <c r="UDW59" s="21"/>
      <c r="UDX59" s="21"/>
      <c r="UDY59" s="21"/>
      <c r="UDZ59" s="21"/>
      <c r="UEA59" s="21"/>
      <c r="UEB59" s="21"/>
      <c r="UEC59" s="21"/>
      <c r="UED59" s="21"/>
      <c r="UEE59" s="21"/>
      <c r="UEF59" s="21"/>
      <c r="UEG59" s="21"/>
      <c r="UEH59" s="21"/>
      <c r="UEI59" s="21"/>
      <c r="UEJ59" s="21"/>
      <c r="UEK59" s="21"/>
      <c r="UEL59" s="21"/>
      <c r="UEM59" s="21"/>
      <c r="UEN59" s="21"/>
      <c r="UEO59" s="21"/>
      <c r="UEP59" s="21"/>
      <c r="UEQ59" s="21"/>
      <c r="UER59" s="21"/>
      <c r="UES59" s="21"/>
      <c r="UET59" s="21"/>
      <c r="UEU59" s="21"/>
      <c r="UEV59" s="21"/>
      <c r="UEW59" s="21"/>
      <c r="UEX59" s="21"/>
      <c r="UEY59" s="21"/>
      <c r="UEZ59" s="21"/>
      <c r="UFA59" s="21"/>
      <c r="UFB59" s="21"/>
      <c r="UFC59" s="21"/>
      <c r="UFD59" s="21"/>
      <c r="UFE59" s="21"/>
      <c r="UFF59" s="21"/>
      <c r="UFG59" s="21"/>
      <c r="UFH59" s="21"/>
      <c r="UFI59" s="21"/>
      <c r="UFJ59" s="21"/>
      <c r="UFK59" s="21"/>
      <c r="UFL59" s="21"/>
      <c r="UFM59" s="21"/>
      <c r="UFN59" s="21"/>
      <c r="UFO59" s="21"/>
      <c r="UFP59" s="21"/>
      <c r="UFQ59" s="21"/>
      <c r="UFR59" s="21"/>
      <c r="UFS59" s="21"/>
      <c r="UFT59" s="21"/>
      <c r="UFU59" s="21"/>
      <c r="UFV59" s="21"/>
      <c r="UFW59" s="21"/>
      <c r="UFX59" s="21"/>
      <c r="UFY59" s="21"/>
      <c r="UFZ59" s="21"/>
      <c r="UGA59" s="21"/>
      <c r="UGB59" s="21"/>
      <c r="UGC59" s="21"/>
      <c r="UGD59" s="21"/>
      <c r="UGE59" s="21"/>
      <c r="UGF59" s="21"/>
      <c r="UGG59" s="21"/>
      <c r="UGH59" s="21"/>
      <c r="UGI59" s="21"/>
      <c r="UGJ59" s="21"/>
      <c r="UGK59" s="21"/>
      <c r="UGL59" s="21"/>
      <c r="UGM59" s="21"/>
      <c r="UGN59" s="21"/>
      <c r="UGO59" s="21"/>
      <c r="UGP59" s="21"/>
      <c r="UGQ59" s="21"/>
      <c r="UGR59" s="21"/>
      <c r="UGS59" s="21"/>
      <c r="UGT59" s="21"/>
      <c r="UGU59" s="21"/>
      <c r="UGV59" s="21"/>
      <c r="UGW59" s="21"/>
      <c r="UGX59" s="21"/>
      <c r="UGY59" s="21"/>
      <c r="UGZ59" s="21"/>
      <c r="UHA59" s="21"/>
      <c r="UHB59" s="21"/>
      <c r="UHC59" s="21"/>
      <c r="UHD59" s="21"/>
      <c r="UHE59" s="21"/>
      <c r="UHF59" s="21"/>
      <c r="UHG59" s="21"/>
      <c r="UHH59" s="21"/>
      <c r="UHI59" s="21"/>
      <c r="UHJ59" s="21"/>
      <c r="UHK59" s="21"/>
      <c r="UHL59" s="21"/>
      <c r="UHM59" s="21"/>
      <c r="UHN59" s="21"/>
      <c r="UHO59" s="21"/>
      <c r="UHP59" s="21"/>
      <c r="UHQ59" s="21"/>
      <c r="UHR59" s="21"/>
      <c r="UHS59" s="21"/>
      <c r="UHT59" s="21"/>
      <c r="UHU59" s="21"/>
      <c r="UHV59" s="21"/>
      <c r="UHW59" s="21"/>
      <c r="UHX59" s="21"/>
      <c r="UHY59" s="21"/>
      <c r="UHZ59" s="21"/>
      <c r="UIA59" s="21"/>
      <c r="UIB59" s="21"/>
      <c r="UIC59" s="21"/>
      <c r="UID59" s="21"/>
      <c r="UIE59" s="21"/>
      <c r="UIF59" s="21"/>
      <c r="UIG59" s="21"/>
      <c r="UIH59" s="21"/>
      <c r="UII59" s="21"/>
      <c r="UIJ59" s="21"/>
      <c r="UIK59" s="21"/>
      <c r="UIL59" s="21"/>
      <c r="UIM59" s="21"/>
      <c r="UIN59" s="21"/>
      <c r="UIO59" s="21"/>
      <c r="UIP59" s="21"/>
      <c r="UIQ59" s="21"/>
      <c r="UIR59" s="21"/>
      <c r="UIS59" s="21"/>
      <c r="UIT59" s="21"/>
      <c r="UIU59" s="21"/>
      <c r="UIV59" s="21"/>
      <c r="UIW59" s="21"/>
      <c r="UIX59" s="21"/>
      <c r="UIY59" s="21"/>
      <c r="UIZ59" s="21"/>
      <c r="UJA59" s="21"/>
      <c r="UJB59" s="21"/>
      <c r="UJC59" s="21"/>
      <c r="UJD59" s="21"/>
      <c r="UJE59" s="21"/>
      <c r="UJF59" s="21"/>
      <c r="UJG59" s="21"/>
      <c r="UJH59" s="21"/>
      <c r="UJI59" s="21"/>
      <c r="UJJ59" s="21"/>
      <c r="UJK59" s="21"/>
      <c r="UJL59" s="21"/>
      <c r="UJM59" s="21"/>
      <c r="UJN59" s="21"/>
      <c r="UJO59" s="21"/>
      <c r="UJP59" s="21"/>
      <c r="UJQ59" s="21"/>
      <c r="UJR59" s="21"/>
      <c r="UJS59" s="21"/>
      <c r="UJT59" s="21"/>
      <c r="UJU59" s="21"/>
      <c r="UJV59" s="21"/>
      <c r="UJW59" s="21"/>
      <c r="UJX59" s="21"/>
      <c r="UJY59" s="21"/>
      <c r="UJZ59" s="21"/>
      <c r="UKA59" s="21"/>
      <c r="UKB59" s="21"/>
      <c r="UKC59" s="21"/>
      <c r="UKD59" s="21"/>
      <c r="UKE59" s="21"/>
      <c r="UKF59" s="21"/>
      <c r="UKG59" s="21"/>
      <c r="UKH59" s="21"/>
      <c r="UKI59" s="21"/>
      <c r="UKJ59" s="21"/>
      <c r="UKK59" s="21"/>
      <c r="UKL59" s="21"/>
      <c r="UKM59" s="21"/>
      <c r="UKN59" s="21"/>
      <c r="UKO59" s="21"/>
      <c r="UKP59" s="21"/>
      <c r="UKQ59" s="21"/>
      <c r="UKR59" s="21"/>
      <c r="UKS59" s="21"/>
      <c r="UKT59" s="21"/>
      <c r="UKU59" s="21"/>
      <c r="UKV59" s="21"/>
      <c r="UKW59" s="21"/>
      <c r="UKX59" s="21"/>
      <c r="UKY59" s="21"/>
      <c r="UKZ59" s="21"/>
      <c r="ULA59" s="21"/>
      <c r="ULB59" s="21"/>
      <c r="ULC59" s="21"/>
      <c r="ULD59" s="21"/>
      <c r="ULE59" s="21"/>
      <c r="ULF59" s="21"/>
      <c r="ULG59" s="21"/>
      <c r="ULH59" s="21"/>
      <c r="ULI59" s="21"/>
      <c r="ULJ59" s="21"/>
      <c r="ULK59" s="21"/>
      <c r="ULL59" s="21"/>
      <c r="ULM59" s="21"/>
      <c r="ULN59" s="21"/>
      <c r="ULO59" s="21"/>
      <c r="ULP59" s="21"/>
      <c r="ULQ59" s="21"/>
      <c r="ULR59" s="21"/>
      <c r="ULS59" s="21"/>
      <c r="ULT59" s="21"/>
      <c r="ULU59" s="21"/>
      <c r="ULV59" s="21"/>
      <c r="ULW59" s="21"/>
      <c r="ULX59" s="21"/>
      <c r="ULY59" s="21"/>
      <c r="ULZ59" s="21"/>
      <c r="UMA59" s="21"/>
      <c r="UMB59" s="21"/>
      <c r="UMC59" s="21"/>
      <c r="UMD59" s="21"/>
      <c r="UME59" s="21"/>
      <c r="UMF59" s="21"/>
      <c r="UMG59" s="21"/>
      <c r="UMH59" s="21"/>
      <c r="UMI59" s="21"/>
      <c r="UMJ59" s="21"/>
      <c r="UMK59" s="21"/>
      <c r="UML59" s="21"/>
      <c r="UMM59" s="21"/>
      <c r="UMN59" s="21"/>
      <c r="UMO59" s="21"/>
      <c r="UMP59" s="21"/>
      <c r="UMQ59" s="21"/>
      <c r="UMR59" s="21"/>
      <c r="UMS59" s="21"/>
      <c r="UMT59" s="21"/>
      <c r="UMU59" s="21"/>
      <c r="UMV59" s="21"/>
      <c r="UMW59" s="21"/>
      <c r="UMX59" s="21"/>
      <c r="UMY59" s="21"/>
      <c r="UMZ59" s="21"/>
      <c r="UNA59" s="21"/>
      <c r="UNB59" s="21"/>
      <c r="UNC59" s="21"/>
      <c r="UND59" s="21"/>
      <c r="UNE59" s="21"/>
      <c r="UNF59" s="21"/>
      <c r="UNG59" s="21"/>
      <c r="UNH59" s="21"/>
      <c r="UNI59" s="21"/>
      <c r="UNJ59" s="21"/>
      <c r="UNK59" s="21"/>
      <c r="UNL59" s="21"/>
      <c r="UNM59" s="21"/>
      <c r="UNN59" s="21"/>
      <c r="UNO59" s="21"/>
      <c r="UNP59" s="21"/>
      <c r="UNQ59" s="21"/>
      <c r="UNR59" s="21"/>
      <c r="UNS59" s="21"/>
      <c r="UNT59" s="21"/>
      <c r="UNU59" s="21"/>
      <c r="UNV59" s="21"/>
      <c r="UNW59" s="21"/>
      <c r="UNX59" s="21"/>
      <c r="UNY59" s="21"/>
      <c r="UNZ59" s="21"/>
      <c r="UOA59" s="21"/>
      <c r="UOB59" s="21"/>
      <c r="UOC59" s="21"/>
      <c r="UOD59" s="21"/>
      <c r="UOE59" s="21"/>
      <c r="UOF59" s="21"/>
      <c r="UOG59" s="21"/>
      <c r="UOH59" s="21"/>
      <c r="UOI59" s="21"/>
      <c r="UOJ59" s="21"/>
      <c r="UOK59" s="21"/>
      <c r="UOL59" s="21"/>
      <c r="UOM59" s="21"/>
      <c r="UON59" s="21"/>
      <c r="UOO59" s="21"/>
      <c r="UOP59" s="21"/>
      <c r="UOQ59" s="21"/>
      <c r="UOR59" s="21"/>
      <c r="UOS59" s="21"/>
      <c r="UOT59" s="21"/>
      <c r="UOU59" s="21"/>
      <c r="UOV59" s="21"/>
      <c r="UOW59" s="21"/>
      <c r="UOX59" s="21"/>
      <c r="UOY59" s="21"/>
      <c r="UOZ59" s="21"/>
      <c r="UPA59" s="21"/>
      <c r="UPB59" s="21"/>
      <c r="UPC59" s="21"/>
      <c r="UPD59" s="21"/>
      <c r="UPE59" s="21"/>
      <c r="UPF59" s="21"/>
      <c r="UPG59" s="21"/>
      <c r="UPH59" s="21"/>
      <c r="UPI59" s="21"/>
      <c r="UPJ59" s="21"/>
      <c r="UPK59" s="21"/>
      <c r="UPL59" s="21"/>
      <c r="UPM59" s="21"/>
      <c r="UPN59" s="21"/>
      <c r="UPO59" s="21"/>
      <c r="UPP59" s="21"/>
      <c r="UPQ59" s="21"/>
      <c r="UPR59" s="21"/>
      <c r="UPS59" s="21"/>
      <c r="UPT59" s="21"/>
      <c r="UPU59" s="21"/>
      <c r="UPV59" s="21"/>
      <c r="UPW59" s="21"/>
      <c r="UPX59" s="21"/>
      <c r="UPY59" s="21"/>
      <c r="UPZ59" s="21"/>
      <c r="UQA59" s="21"/>
      <c r="UQB59" s="21"/>
      <c r="UQC59" s="21"/>
      <c r="UQD59" s="21"/>
      <c r="UQE59" s="21"/>
      <c r="UQF59" s="21"/>
      <c r="UQG59" s="21"/>
      <c r="UQH59" s="21"/>
      <c r="UQI59" s="21"/>
      <c r="UQJ59" s="21"/>
      <c r="UQK59" s="21"/>
      <c r="UQL59" s="21"/>
      <c r="UQM59" s="21"/>
      <c r="UQN59" s="21"/>
      <c r="UQO59" s="21"/>
      <c r="UQP59" s="21"/>
      <c r="UQQ59" s="21"/>
      <c r="UQR59" s="21"/>
      <c r="UQS59" s="21"/>
      <c r="UQT59" s="21"/>
      <c r="UQU59" s="21"/>
      <c r="UQV59" s="21"/>
      <c r="UQW59" s="21"/>
      <c r="UQX59" s="21"/>
      <c r="UQY59" s="21"/>
      <c r="UQZ59" s="21"/>
      <c r="URA59" s="21"/>
      <c r="URB59" s="21"/>
      <c r="URC59" s="21"/>
      <c r="URD59" s="21"/>
      <c r="URE59" s="21"/>
      <c r="URF59" s="21"/>
      <c r="URG59" s="21"/>
      <c r="URH59" s="21"/>
      <c r="URI59" s="21"/>
      <c r="URJ59" s="21"/>
      <c r="URK59" s="21"/>
      <c r="URL59" s="21"/>
      <c r="URM59" s="21"/>
      <c r="URN59" s="21"/>
      <c r="URO59" s="21"/>
      <c r="URP59" s="21"/>
      <c r="URQ59" s="21"/>
      <c r="URR59" s="21"/>
      <c r="URS59" s="21"/>
      <c r="URT59" s="21"/>
      <c r="URU59" s="21"/>
      <c r="URV59" s="21"/>
      <c r="URW59" s="21"/>
      <c r="URX59" s="21"/>
      <c r="URY59" s="21"/>
      <c r="URZ59" s="21"/>
      <c r="USA59" s="21"/>
      <c r="USB59" s="21"/>
      <c r="USC59" s="21"/>
      <c r="USD59" s="21"/>
      <c r="USE59" s="21"/>
      <c r="USF59" s="21"/>
      <c r="USG59" s="21"/>
      <c r="USH59" s="21"/>
      <c r="USI59" s="21"/>
      <c r="USJ59" s="21"/>
      <c r="USK59" s="21"/>
      <c r="USL59" s="21"/>
      <c r="USM59" s="21"/>
      <c r="USN59" s="21"/>
      <c r="USO59" s="21"/>
      <c r="USP59" s="21"/>
      <c r="USQ59" s="21"/>
      <c r="USR59" s="21"/>
      <c r="USS59" s="21"/>
      <c r="UST59" s="21"/>
      <c r="USU59" s="21"/>
      <c r="USV59" s="21"/>
      <c r="USW59" s="21"/>
      <c r="USX59" s="21"/>
      <c r="USY59" s="21"/>
      <c r="USZ59" s="21"/>
      <c r="UTA59" s="21"/>
      <c r="UTB59" s="21"/>
      <c r="UTC59" s="21"/>
      <c r="UTD59" s="21"/>
      <c r="UTE59" s="21"/>
      <c r="UTF59" s="21"/>
      <c r="UTG59" s="21"/>
      <c r="UTH59" s="21"/>
      <c r="UTI59" s="21"/>
      <c r="UTJ59" s="21"/>
      <c r="UTK59" s="21"/>
      <c r="UTL59" s="21"/>
      <c r="UTM59" s="21"/>
      <c r="UTN59" s="21"/>
      <c r="UTO59" s="21"/>
      <c r="UTP59" s="21"/>
      <c r="UTQ59" s="21"/>
      <c r="UTR59" s="21"/>
      <c r="UTS59" s="21"/>
      <c r="UTT59" s="21"/>
      <c r="UTU59" s="21"/>
      <c r="UTV59" s="21"/>
      <c r="UTW59" s="21"/>
      <c r="UTX59" s="21"/>
      <c r="UTY59" s="21"/>
      <c r="UTZ59" s="21"/>
      <c r="UUA59" s="21"/>
      <c r="UUB59" s="21"/>
      <c r="UUC59" s="21"/>
      <c r="UUD59" s="21"/>
      <c r="UUE59" s="21"/>
      <c r="UUF59" s="21"/>
      <c r="UUG59" s="21"/>
      <c r="UUH59" s="21"/>
      <c r="UUI59" s="21"/>
      <c r="UUJ59" s="21"/>
      <c r="UUK59" s="21"/>
      <c r="UUL59" s="21"/>
      <c r="UUM59" s="21"/>
      <c r="UUN59" s="21"/>
      <c r="UUO59" s="21"/>
      <c r="UUP59" s="21"/>
      <c r="UUQ59" s="21"/>
      <c r="UUR59" s="21"/>
      <c r="UUS59" s="21"/>
      <c r="UUT59" s="21"/>
      <c r="UUU59" s="21"/>
      <c r="UUV59" s="21"/>
      <c r="UUW59" s="21"/>
      <c r="UUX59" s="21"/>
      <c r="UUY59" s="21"/>
      <c r="UUZ59" s="21"/>
      <c r="UVA59" s="21"/>
      <c r="UVB59" s="21"/>
      <c r="UVC59" s="21"/>
      <c r="UVD59" s="21"/>
      <c r="UVE59" s="21"/>
      <c r="UVF59" s="21"/>
      <c r="UVG59" s="21"/>
      <c r="UVH59" s="21"/>
      <c r="UVI59" s="21"/>
      <c r="UVJ59" s="21"/>
      <c r="UVK59" s="21"/>
      <c r="UVL59" s="21"/>
      <c r="UVM59" s="21"/>
      <c r="UVN59" s="21"/>
      <c r="UVO59" s="21"/>
      <c r="UVP59" s="21"/>
      <c r="UVQ59" s="21"/>
      <c r="UVR59" s="21"/>
      <c r="UVS59" s="21"/>
      <c r="UVT59" s="21"/>
      <c r="UVU59" s="21"/>
      <c r="UVV59" s="21"/>
      <c r="UVW59" s="21"/>
      <c r="UVX59" s="21"/>
      <c r="UVY59" s="21"/>
      <c r="UVZ59" s="21"/>
      <c r="UWA59" s="21"/>
      <c r="UWB59" s="21"/>
      <c r="UWC59" s="21"/>
      <c r="UWD59" s="21"/>
      <c r="UWE59" s="21"/>
      <c r="UWF59" s="21"/>
      <c r="UWG59" s="21"/>
      <c r="UWH59" s="21"/>
      <c r="UWI59" s="21"/>
      <c r="UWJ59" s="21"/>
      <c r="UWK59" s="21"/>
      <c r="UWL59" s="21"/>
      <c r="UWM59" s="21"/>
      <c r="UWN59" s="21"/>
      <c r="UWO59" s="21"/>
      <c r="UWP59" s="21"/>
      <c r="UWQ59" s="21"/>
      <c r="UWR59" s="21"/>
      <c r="UWS59" s="21"/>
      <c r="UWT59" s="21"/>
      <c r="UWU59" s="21"/>
      <c r="UWV59" s="21"/>
      <c r="UWW59" s="21"/>
      <c r="UWX59" s="21"/>
      <c r="UWY59" s="21"/>
      <c r="UWZ59" s="21"/>
      <c r="UXA59" s="21"/>
      <c r="UXB59" s="21"/>
      <c r="UXC59" s="21"/>
      <c r="UXD59" s="21"/>
      <c r="UXE59" s="21"/>
      <c r="UXF59" s="21"/>
      <c r="UXG59" s="21"/>
      <c r="UXH59" s="21"/>
      <c r="UXI59" s="21"/>
      <c r="UXJ59" s="21"/>
      <c r="UXK59" s="21"/>
      <c r="UXL59" s="21"/>
      <c r="UXM59" s="21"/>
      <c r="UXN59" s="21"/>
      <c r="UXO59" s="21"/>
      <c r="UXP59" s="21"/>
      <c r="UXQ59" s="21"/>
      <c r="UXR59" s="21"/>
      <c r="UXS59" s="21"/>
      <c r="UXT59" s="21"/>
      <c r="UXU59" s="21"/>
      <c r="UXV59" s="21"/>
      <c r="UXW59" s="21"/>
      <c r="UXX59" s="21"/>
      <c r="UXY59" s="21"/>
      <c r="UXZ59" s="21"/>
      <c r="UYA59" s="21"/>
      <c r="UYB59" s="21"/>
      <c r="UYC59" s="21"/>
      <c r="UYD59" s="21"/>
      <c r="UYE59" s="21"/>
      <c r="UYF59" s="21"/>
      <c r="UYG59" s="21"/>
      <c r="UYH59" s="21"/>
      <c r="UYI59" s="21"/>
      <c r="UYJ59" s="21"/>
      <c r="UYK59" s="21"/>
      <c r="UYL59" s="21"/>
      <c r="UYM59" s="21"/>
      <c r="UYN59" s="21"/>
      <c r="UYO59" s="21"/>
      <c r="UYP59" s="21"/>
      <c r="UYQ59" s="21"/>
      <c r="UYR59" s="21"/>
      <c r="UYS59" s="21"/>
      <c r="UYT59" s="21"/>
      <c r="UYU59" s="21"/>
      <c r="UYV59" s="21"/>
      <c r="UYW59" s="21"/>
      <c r="UYX59" s="21"/>
      <c r="UYY59" s="21"/>
      <c r="UYZ59" s="21"/>
      <c r="UZA59" s="21"/>
      <c r="UZB59" s="21"/>
      <c r="UZC59" s="21"/>
      <c r="UZD59" s="21"/>
      <c r="UZE59" s="21"/>
      <c r="UZF59" s="21"/>
      <c r="UZG59" s="21"/>
      <c r="UZH59" s="21"/>
      <c r="UZI59" s="21"/>
      <c r="UZJ59" s="21"/>
      <c r="UZK59" s="21"/>
      <c r="UZL59" s="21"/>
      <c r="UZM59" s="21"/>
      <c r="UZN59" s="21"/>
      <c r="UZO59" s="21"/>
      <c r="UZP59" s="21"/>
      <c r="UZQ59" s="21"/>
      <c r="UZR59" s="21"/>
      <c r="UZS59" s="21"/>
      <c r="UZT59" s="21"/>
      <c r="UZU59" s="21"/>
      <c r="UZV59" s="21"/>
      <c r="UZW59" s="21"/>
      <c r="UZX59" s="21"/>
      <c r="UZY59" s="21"/>
      <c r="UZZ59" s="21"/>
      <c r="VAA59" s="21"/>
      <c r="VAB59" s="21"/>
      <c r="VAC59" s="21"/>
      <c r="VAD59" s="21"/>
      <c r="VAE59" s="21"/>
      <c r="VAF59" s="21"/>
      <c r="VAG59" s="21"/>
      <c r="VAH59" s="21"/>
      <c r="VAI59" s="21"/>
      <c r="VAJ59" s="21"/>
      <c r="VAK59" s="21"/>
      <c r="VAL59" s="21"/>
      <c r="VAM59" s="21"/>
      <c r="VAN59" s="21"/>
      <c r="VAO59" s="21"/>
      <c r="VAP59" s="21"/>
      <c r="VAQ59" s="21"/>
      <c r="VAR59" s="21"/>
      <c r="VAS59" s="21"/>
      <c r="VAT59" s="21"/>
      <c r="VAU59" s="21"/>
      <c r="VAV59" s="21"/>
      <c r="VAW59" s="21"/>
      <c r="VAX59" s="21"/>
      <c r="VAY59" s="21"/>
      <c r="VAZ59" s="21"/>
      <c r="VBA59" s="21"/>
      <c r="VBB59" s="21"/>
      <c r="VBC59" s="21"/>
      <c r="VBD59" s="21"/>
      <c r="VBE59" s="21"/>
      <c r="VBF59" s="21"/>
      <c r="VBG59" s="21"/>
      <c r="VBH59" s="21"/>
      <c r="VBI59" s="21"/>
      <c r="VBJ59" s="21"/>
      <c r="VBK59" s="21"/>
      <c r="VBL59" s="21"/>
      <c r="VBM59" s="21"/>
      <c r="VBN59" s="21"/>
      <c r="VBO59" s="21"/>
      <c r="VBP59" s="21"/>
      <c r="VBQ59" s="21"/>
      <c r="VBR59" s="21"/>
      <c r="VBS59" s="21"/>
      <c r="VBT59" s="21"/>
      <c r="VBU59" s="21"/>
      <c r="VBV59" s="21"/>
      <c r="VBW59" s="21"/>
      <c r="VBX59" s="21"/>
      <c r="VBY59" s="21"/>
      <c r="VBZ59" s="21"/>
      <c r="VCA59" s="21"/>
      <c r="VCB59" s="21"/>
      <c r="VCC59" s="21"/>
      <c r="VCD59" s="21"/>
      <c r="VCE59" s="21"/>
      <c r="VCF59" s="21"/>
      <c r="VCG59" s="21"/>
      <c r="VCH59" s="21"/>
      <c r="VCI59" s="21"/>
      <c r="VCJ59" s="21"/>
      <c r="VCK59" s="21"/>
      <c r="VCL59" s="21"/>
      <c r="VCM59" s="21"/>
      <c r="VCN59" s="21"/>
      <c r="VCO59" s="21"/>
      <c r="VCP59" s="21"/>
      <c r="VCQ59" s="21"/>
      <c r="VCR59" s="21"/>
      <c r="VCS59" s="21"/>
      <c r="VCT59" s="21"/>
      <c r="VCU59" s="21"/>
      <c r="VCV59" s="21"/>
      <c r="VCW59" s="21"/>
      <c r="VCX59" s="21"/>
      <c r="VCY59" s="21"/>
      <c r="VCZ59" s="21"/>
      <c r="VDA59" s="21"/>
      <c r="VDB59" s="21"/>
      <c r="VDC59" s="21"/>
      <c r="VDD59" s="21"/>
      <c r="VDE59" s="21"/>
      <c r="VDF59" s="21"/>
      <c r="VDG59" s="21"/>
      <c r="VDH59" s="21"/>
      <c r="VDI59" s="21"/>
      <c r="VDJ59" s="21"/>
      <c r="VDK59" s="21"/>
      <c r="VDL59" s="21"/>
      <c r="VDM59" s="21"/>
      <c r="VDN59" s="21"/>
      <c r="VDO59" s="21"/>
      <c r="VDP59" s="21"/>
      <c r="VDQ59" s="21"/>
      <c r="VDR59" s="21"/>
      <c r="VDS59" s="21"/>
      <c r="VDT59" s="21"/>
      <c r="VDU59" s="21"/>
      <c r="VDV59" s="21"/>
      <c r="VDW59" s="21"/>
      <c r="VDX59" s="21"/>
      <c r="VDY59" s="21"/>
      <c r="VDZ59" s="21"/>
      <c r="VEA59" s="21"/>
      <c r="VEB59" s="21"/>
      <c r="VEC59" s="21"/>
      <c r="VED59" s="21"/>
      <c r="VEE59" s="21"/>
      <c r="VEF59" s="21"/>
      <c r="VEG59" s="21"/>
      <c r="VEH59" s="21"/>
      <c r="VEI59" s="21"/>
      <c r="VEJ59" s="21"/>
      <c r="VEK59" s="21"/>
      <c r="VEL59" s="21"/>
      <c r="VEM59" s="21"/>
      <c r="VEN59" s="21"/>
      <c r="VEO59" s="21"/>
      <c r="VEP59" s="21"/>
      <c r="VEQ59" s="21"/>
      <c r="VER59" s="21"/>
      <c r="VES59" s="21"/>
      <c r="VET59" s="21"/>
      <c r="VEU59" s="21"/>
      <c r="VEV59" s="21"/>
      <c r="VEW59" s="21"/>
      <c r="VEX59" s="21"/>
      <c r="VEY59" s="21"/>
      <c r="VEZ59" s="21"/>
      <c r="VFA59" s="21"/>
      <c r="VFB59" s="21"/>
      <c r="VFC59" s="21"/>
      <c r="VFD59" s="21"/>
      <c r="VFE59" s="21"/>
      <c r="VFF59" s="21"/>
      <c r="VFG59" s="21"/>
      <c r="VFH59" s="21"/>
      <c r="VFI59" s="21"/>
      <c r="VFJ59" s="21"/>
      <c r="VFK59" s="21"/>
      <c r="VFL59" s="21"/>
      <c r="VFM59" s="21"/>
      <c r="VFN59" s="21"/>
      <c r="VFO59" s="21"/>
      <c r="VFP59" s="21"/>
      <c r="VFQ59" s="21"/>
      <c r="VFR59" s="21"/>
      <c r="VFS59" s="21"/>
      <c r="VFT59" s="21"/>
      <c r="VFU59" s="21"/>
      <c r="VFV59" s="21"/>
      <c r="VFW59" s="21"/>
      <c r="VFX59" s="21"/>
      <c r="VFY59" s="21"/>
      <c r="VFZ59" s="21"/>
      <c r="VGA59" s="21"/>
      <c r="VGB59" s="21"/>
      <c r="VGC59" s="21"/>
      <c r="VGD59" s="21"/>
      <c r="VGE59" s="21"/>
      <c r="VGF59" s="21"/>
      <c r="VGG59" s="21"/>
      <c r="VGH59" s="21"/>
      <c r="VGI59" s="21"/>
      <c r="VGJ59" s="21"/>
      <c r="VGK59" s="21"/>
      <c r="VGL59" s="21"/>
      <c r="VGM59" s="21"/>
      <c r="VGN59" s="21"/>
      <c r="VGO59" s="21"/>
      <c r="VGP59" s="21"/>
      <c r="VGQ59" s="21"/>
      <c r="VGR59" s="21"/>
      <c r="VGS59" s="21"/>
      <c r="VGT59" s="21"/>
      <c r="VGU59" s="21"/>
      <c r="VGV59" s="21"/>
      <c r="VGW59" s="21"/>
      <c r="VGX59" s="21"/>
      <c r="VGY59" s="21"/>
      <c r="VGZ59" s="21"/>
      <c r="VHA59" s="21"/>
      <c r="VHB59" s="21"/>
      <c r="VHC59" s="21"/>
      <c r="VHD59" s="21"/>
      <c r="VHE59" s="21"/>
      <c r="VHF59" s="21"/>
      <c r="VHG59" s="21"/>
      <c r="VHH59" s="21"/>
      <c r="VHI59" s="21"/>
      <c r="VHJ59" s="21"/>
      <c r="VHK59" s="21"/>
      <c r="VHL59" s="21"/>
      <c r="VHM59" s="21"/>
      <c r="VHN59" s="21"/>
      <c r="VHO59" s="21"/>
      <c r="VHP59" s="21"/>
      <c r="VHQ59" s="21"/>
      <c r="VHR59" s="21"/>
      <c r="VHS59" s="21"/>
      <c r="VHT59" s="21"/>
      <c r="VHU59" s="21"/>
      <c r="VHV59" s="21"/>
      <c r="VHW59" s="21"/>
      <c r="VHX59" s="21"/>
      <c r="VHY59" s="21"/>
      <c r="VHZ59" s="21"/>
      <c r="VIA59" s="21"/>
      <c r="VIB59" s="21"/>
      <c r="VIC59" s="21"/>
      <c r="VID59" s="21"/>
      <c r="VIE59" s="21"/>
      <c r="VIF59" s="21"/>
      <c r="VIG59" s="21"/>
      <c r="VIH59" s="21"/>
      <c r="VII59" s="21"/>
      <c r="VIJ59" s="21"/>
      <c r="VIK59" s="21"/>
      <c r="VIL59" s="21"/>
      <c r="VIM59" s="21"/>
      <c r="VIN59" s="21"/>
      <c r="VIO59" s="21"/>
      <c r="VIP59" s="21"/>
      <c r="VIQ59" s="21"/>
      <c r="VIR59" s="21"/>
      <c r="VIS59" s="21"/>
      <c r="VIT59" s="21"/>
      <c r="VIU59" s="21"/>
      <c r="VIV59" s="21"/>
      <c r="VIW59" s="21"/>
      <c r="VIX59" s="21"/>
      <c r="VIY59" s="21"/>
      <c r="VIZ59" s="21"/>
      <c r="VJA59" s="21"/>
      <c r="VJB59" s="21"/>
      <c r="VJC59" s="21"/>
      <c r="VJD59" s="21"/>
      <c r="VJE59" s="21"/>
      <c r="VJF59" s="21"/>
      <c r="VJG59" s="21"/>
      <c r="VJH59" s="21"/>
      <c r="VJI59" s="21"/>
      <c r="VJJ59" s="21"/>
      <c r="VJK59" s="21"/>
      <c r="VJL59" s="21"/>
      <c r="VJM59" s="21"/>
      <c r="VJN59" s="21"/>
      <c r="VJO59" s="21"/>
      <c r="VJP59" s="21"/>
      <c r="VJQ59" s="21"/>
      <c r="VJR59" s="21"/>
      <c r="VJS59" s="21"/>
      <c r="VJT59" s="21"/>
      <c r="VJU59" s="21"/>
      <c r="VJV59" s="21"/>
      <c r="VJW59" s="21"/>
      <c r="VJX59" s="21"/>
      <c r="VJY59" s="21"/>
      <c r="VJZ59" s="21"/>
      <c r="VKA59" s="21"/>
      <c r="VKB59" s="21"/>
      <c r="VKC59" s="21"/>
      <c r="VKD59" s="21"/>
      <c r="VKE59" s="21"/>
      <c r="VKF59" s="21"/>
      <c r="VKG59" s="21"/>
      <c r="VKH59" s="21"/>
      <c r="VKI59" s="21"/>
      <c r="VKJ59" s="21"/>
      <c r="VKK59" s="21"/>
      <c r="VKL59" s="21"/>
      <c r="VKM59" s="21"/>
      <c r="VKN59" s="21"/>
      <c r="VKO59" s="21"/>
      <c r="VKP59" s="21"/>
      <c r="VKQ59" s="21"/>
      <c r="VKR59" s="21"/>
      <c r="VKS59" s="21"/>
      <c r="VKT59" s="21"/>
      <c r="VKU59" s="21"/>
      <c r="VKV59" s="21"/>
      <c r="VKW59" s="21"/>
      <c r="VKX59" s="21"/>
      <c r="VKY59" s="21"/>
      <c r="VKZ59" s="21"/>
      <c r="VLA59" s="21"/>
      <c r="VLB59" s="21"/>
      <c r="VLC59" s="21"/>
      <c r="VLD59" s="21"/>
      <c r="VLE59" s="21"/>
      <c r="VLF59" s="21"/>
      <c r="VLG59" s="21"/>
      <c r="VLH59" s="21"/>
      <c r="VLI59" s="21"/>
      <c r="VLJ59" s="21"/>
      <c r="VLK59" s="21"/>
      <c r="VLL59" s="21"/>
      <c r="VLM59" s="21"/>
      <c r="VLN59" s="21"/>
      <c r="VLO59" s="21"/>
      <c r="VLP59" s="21"/>
      <c r="VLQ59" s="21"/>
      <c r="VLR59" s="21"/>
      <c r="VLS59" s="21"/>
      <c r="VLT59" s="21"/>
      <c r="VLU59" s="21"/>
      <c r="VLV59" s="21"/>
      <c r="VLW59" s="21"/>
      <c r="VLX59" s="21"/>
      <c r="VLY59" s="21"/>
      <c r="VLZ59" s="21"/>
      <c r="VMA59" s="21"/>
      <c r="VMB59" s="21"/>
      <c r="VMC59" s="21"/>
      <c r="VMD59" s="21"/>
      <c r="VME59" s="21"/>
      <c r="VMF59" s="21"/>
      <c r="VMG59" s="21"/>
      <c r="VMH59" s="21"/>
      <c r="VMI59" s="21"/>
      <c r="VMJ59" s="21"/>
      <c r="VMK59" s="21"/>
      <c r="VML59" s="21"/>
      <c r="VMM59" s="21"/>
      <c r="VMN59" s="21"/>
      <c r="VMO59" s="21"/>
      <c r="VMP59" s="21"/>
      <c r="VMQ59" s="21"/>
      <c r="VMR59" s="21"/>
      <c r="VMS59" s="21"/>
      <c r="VMT59" s="21"/>
      <c r="VMU59" s="21"/>
      <c r="VMV59" s="21"/>
      <c r="VMW59" s="21"/>
      <c r="VMX59" s="21"/>
      <c r="VMY59" s="21"/>
      <c r="VMZ59" s="21"/>
      <c r="VNA59" s="21"/>
      <c r="VNB59" s="21"/>
      <c r="VNC59" s="21"/>
      <c r="VND59" s="21"/>
      <c r="VNE59" s="21"/>
      <c r="VNF59" s="21"/>
      <c r="VNG59" s="21"/>
      <c r="VNH59" s="21"/>
      <c r="VNI59" s="21"/>
      <c r="VNJ59" s="21"/>
      <c r="VNK59" s="21"/>
      <c r="VNL59" s="21"/>
      <c r="VNM59" s="21"/>
      <c r="VNN59" s="21"/>
      <c r="VNO59" s="21"/>
      <c r="VNP59" s="21"/>
      <c r="VNQ59" s="21"/>
      <c r="VNR59" s="21"/>
      <c r="VNS59" s="21"/>
      <c r="VNT59" s="21"/>
      <c r="VNU59" s="21"/>
      <c r="VNV59" s="21"/>
      <c r="VNW59" s="21"/>
      <c r="VNX59" s="21"/>
      <c r="VNY59" s="21"/>
      <c r="VNZ59" s="21"/>
      <c r="VOA59" s="21"/>
      <c r="VOB59" s="21"/>
      <c r="VOC59" s="21"/>
      <c r="VOD59" s="21"/>
      <c r="VOE59" s="21"/>
      <c r="VOF59" s="21"/>
      <c r="VOG59" s="21"/>
      <c r="VOH59" s="21"/>
      <c r="VOI59" s="21"/>
      <c r="VOJ59" s="21"/>
      <c r="VOK59" s="21"/>
      <c r="VOL59" s="21"/>
      <c r="VOM59" s="21"/>
      <c r="VON59" s="21"/>
      <c r="VOO59" s="21"/>
      <c r="VOP59" s="21"/>
      <c r="VOQ59" s="21"/>
      <c r="VOR59" s="21"/>
      <c r="VOS59" s="21"/>
      <c r="VOT59" s="21"/>
      <c r="VOU59" s="21"/>
      <c r="VOV59" s="21"/>
      <c r="VOW59" s="21"/>
      <c r="VOX59" s="21"/>
      <c r="VOY59" s="21"/>
      <c r="VOZ59" s="21"/>
      <c r="VPA59" s="21"/>
      <c r="VPB59" s="21"/>
      <c r="VPC59" s="21"/>
      <c r="VPD59" s="21"/>
      <c r="VPE59" s="21"/>
      <c r="VPF59" s="21"/>
      <c r="VPG59" s="21"/>
      <c r="VPH59" s="21"/>
      <c r="VPI59" s="21"/>
      <c r="VPJ59" s="21"/>
      <c r="VPK59" s="21"/>
      <c r="VPL59" s="21"/>
      <c r="VPM59" s="21"/>
      <c r="VPN59" s="21"/>
      <c r="VPO59" s="21"/>
      <c r="VPP59" s="21"/>
      <c r="VPQ59" s="21"/>
      <c r="VPR59" s="21"/>
      <c r="VPS59" s="21"/>
      <c r="VPT59" s="21"/>
      <c r="VPU59" s="21"/>
      <c r="VPV59" s="21"/>
      <c r="VPW59" s="21"/>
      <c r="VPX59" s="21"/>
      <c r="VPY59" s="21"/>
      <c r="VPZ59" s="21"/>
      <c r="VQA59" s="21"/>
      <c r="VQB59" s="21"/>
      <c r="VQC59" s="21"/>
      <c r="VQD59" s="21"/>
      <c r="VQE59" s="21"/>
      <c r="VQF59" s="21"/>
      <c r="VQG59" s="21"/>
      <c r="VQH59" s="21"/>
      <c r="VQI59" s="21"/>
      <c r="VQJ59" s="21"/>
      <c r="VQK59" s="21"/>
      <c r="VQL59" s="21"/>
      <c r="VQM59" s="21"/>
      <c r="VQN59" s="21"/>
      <c r="VQO59" s="21"/>
      <c r="VQP59" s="21"/>
      <c r="VQQ59" s="21"/>
      <c r="VQR59" s="21"/>
      <c r="VQS59" s="21"/>
      <c r="VQT59" s="21"/>
      <c r="VQU59" s="21"/>
      <c r="VQV59" s="21"/>
      <c r="VQW59" s="21"/>
      <c r="VQX59" s="21"/>
      <c r="VQY59" s="21"/>
      <c r="VQZ59" s="21"/>
      <c r="VRA59" s="21"/>
      <c r="VRB59" s="21"/>
      <c r="VRC59" s="21"/>
      <c r="VRD59" s="21"/>
      <c r="VRE59" s="21"/>
      <c r="VRF59" s="21"/>
      <c r="VRG59" s="21"/>
      <c r="VRH59" s="21"/>
      <c r="VRI59" s="21"/>
      <c r="VRJ59" s="21"/>
      <c r="VRK59" s="21"/>
      <c r="VRL59" s="21"/>
      <c r="VRM59" s="21"/>
      <c r="VRN59" s="21"/>
      <c r="VRO59" s="21"/>
      <c r="VRP59" s="21"/>
      <c r="VRQ59" s="21"/>
      <c r="VRR59" s="21"/>
      <c r="VRS59" s="21"/>
      <c r="VRT59" s="21"/>
      <c r="VRU59" s="21"/>
      <c r="VRV59" s="21"/>
      <c r="VRW59" s="21"/>
      <c r="VRX59" s="21"/>
      <c r="VRY59" s="21"/>
      <c r="VRZ59" s="21"/>
      <c r="VSA59" s="21"/>
      <c r="VSB59" s="21"/>
      <c r="VSC59" s="21"/>
      <c r="VSD59" s="21"/>
      <c r="VSE59" s="21"/>
      <c r="VSF59" s="21"/>
      <c r="VSG59" s="21"/>
      <c r="VSH59" s="21"/>
      <c r="VSI59" s="21"/>
      <c r="VSJ59" s="21"/>
      <c r="VSK59" s="21"/>
      <c r="VSL59" s="21"/>
      <c r="VSM59" s="21"/>
      <c r="VSN59" s="21"/>
      <c r="VSO59" s="21"/>
      <c r="VSP59" s="21"/>
      <c r="VSQ59" s="21"/>
      <c r="VSR59" s="21"/>
      <c r="VSS59" s="21"/>
      <c r="VST59" s="21"/>
      <c r="VSU59" s="21"/>
      <c r="VSV59" s="21"/>
      <c r="VSW59" s="21"/>
      <c r="VSX59" s="21"/>
      <c r="VSY59" s="21"/>
      <c r="VSZ59" s="21"/>
      <c r="VTA59" s="21"/>
      <c r="VTB59" s="21"/>
      <c r="VTC59" s="21"/>
      <c r="VTD59" s="21"/>
      <c r="VTE59" s="21"/>
      <c r="VTF59" s="21"/>
      <c r="VTG59" s="21"/>
      <c r="VTH59" s="21"/>
      <c r="VTI59" s="21"/>
      <c r="VTJ59" s="21"/>
      <c r="VTK59" s="21"/>
      <c r="VTL59" s="21"/>
      <c r="VTM59" s="21"/>
      <c r="VTN59" s="21"/>
      <c r="VTO59" s="21"/>
      <c r="VTP59" s="21"/>
      <c r="VTQ59" s="21"/>
      <c r="VTR59" s="21"/>
      <c r="VTS59" s="21"/>
      <c r="VTT59" s="21"/>
      <c r="VTU59" s="21"/>
      <c r="VTV59" s="21"/>
      <c r="VTW59" s="21"/>
      <c r="VTX59" s="21"/>
      <c r="VTY59" s="21"/>
      <c r="VTZ59" s="21"/>
      <c r="VUA59" s="21"/>
      <c r="VUB59" s="21"/>
      <c r="VUC59" s="21"/>
      <c r="VUD59" s="21"/>
      <c r="VUE59" s="21"/>
      <c r="VUF59" s="21"/>
      <c r="VUG59" s="21"/>
      <c r="VUH59" s="21"/>
      <c r="VUI59" s="21"/>
      <c r="VUJ59" s="21"/>
      <c r="VUK59" s="21"/>
      <c r="VUL59" s="21"/>
      <c r="VUM59" s="21"/>
      <c r="VUN59" s="21"/>
      <c r="VUO59" s="21"/>
      <c r="VUP59" s="21"/>
      <c r="VUQ59" s="21"/>
      <c r="VUR59" s="21"/>
      <c r="VUS59" s="21"/>
      <c r="VUT59" s="21"/>
      <c r="VUU59" s="21"/>
      <c r="VUV59" s="21"/>
      <c r="VUW59" s="21"/>
      <c r="VUX59" s="21"/>
      <c r="VUY59" s="21"/>
      <c r="VUZ59" s="21"/>
      <c r="VVA59" s="21"/>
      <c r="VVB59" s="21"/>
      <c r="VVC59" s="21"/>
      <c r="VVD59" s="21"/>
      <c r="VVE59" s="21"/>
      <c r="VVF59" s="21"/>
      <c r="VVG59" s="21"/>
      <c r="VVH59" s="21"/>
      <c r="VVI59" s="21"/>
      <c r="VVJ59" s="21"/>
      <c r="VVK59" s="21"/>
      <c r="VVL59" s="21"/>
      <c r="VVM59" s="21"/>
      <c r="VVN59" s="21"/>
      <c r="VVO59" s="21"/>
      <c r="VVP59" s="21"/>
      <c r="VVQ59" s="21"/>
      <c r="VVR59" s="21"/>
      <c r="VVS59" s="21"/>
      <c r="VVT59" s="21"/>
      <c r="VVU59" s="21"/>
      <c r="VVV59" s="21"/>
      <c r="VVW59" s="21"/>
      <c r="VVX59" s="21"/>
      <c r="VVY59" s="21"/>
      <c r="VVZ59" s="21"/>
      <c r="VWA59" s="21"/>
      <c r="VWB59" s="21"/>
      <c r="VWC59" s="21"/>
      <c r="VWD59" s="21"/>
      <c r="VWE59" s="21"/>
      <c r="VWF59" s="21"/>
      <c r="VWG59" s="21"/>
      <c r="VWH59" s="21"/>
      <c r="VWI59" s="21"/>
      <c r="VWJ59" s="21"/>
      <c r="VWK59" s="21"/>
      <c r="VWL59" s="21"/>
      <c r="VWM59" s="21"/>
      <c r="VWN59" s="21"/>
      <c r="VWO59" s="21"/>
      <c r="VWP59" s="21"/>
      <c r="VWQ59" s="21"/>
      <c r="VWR59" s="21"/>
      <c r="VWS59" s="21"/>
      <c r="VWT59" s="21"/>
      <c r="VWU59" s="21"/>
      <c r="VWV59" s="21"/>
      <c r="VWW59" s="21"/>
      <c r="VWX59" s="21"/>
      <c r="VWY59" s="21"/>
      <c r="VWZ59" s="21"/>
      <c r="VXA59" s="21"/>
      <c r="VXB59" s="21"/>
      <c r="VXC59" s="21"/>
      <c r="VXD59" s="21"/>
      <c r="VXE59" s="21"/>
      <c r="VXF59" s="21"/>
      <c r="VXG59" s="21"/>
      <c r="VXH59" s="21"/>
      <c r="VXI59" s="21"/>
      <c r="VXJ59" s="21"/>
      <c r="VXK59" s="21"/>
      <c r="VXL59" s="21"/>
      <c r="VXM59" s="21"/>
      <c r="VXN59" s="21"/>
      <c r="VXO59" s="21"/>
      <c r="VXP59" s="21"/>
      <c r="VXQ59" s="21"/>
      <c r="VXR59" s="21"/>
      <c r="VXS59" s="21"/>
      <c r="VXT59" s="21"/>
      <c r="VXU59" s="21"/>
      <c r="VXV59" s="21"/>
      <c r="VXW59" s="21"/>
      <c r="VXX59" s="21"/>
      <c r="VXY59" s="21"/>
      <c r="VXZ59" s="21"/>
      <c r="VYA59" s="21"/>
      <c r="VYB59" s="21"/>
      <c r="VYC59" s="21"/>
      <c r="VYD59" s="21"/>
      <c r="VYE59" s="21"/>
      <c r="VYF59" s="21"/>
      <c r="VYG59" s="21"/>
      <c r="VYH59" s="21"/>
      <c r="VYI59" s="21"/>
      <c r="VYJ59" s="21"/>
      <c r="VYK59" s="21"/>
      <c r="VYL59" s="21"/>
      <c r="VYM59" s="21"/>
      <c r="VYN59" s="21"/>
      <c r="VYO59" s="21"/>
      <c r="VYP59" s="21"/>
      <c r="VYQ59" s="21"/>
      <c r="VYR59" s="21"/>
      <c r="VYS59" s="21"/>
      <c r="VYT59" s="21"/>
      <c r="VYU59" s="21"/>
      <c r="VYV59" s="21"/>
      <c r="VYW59" s="21"/>
      <c r="VYX59" s="21"/>
      <c r="VYY59" s="21"/>
      <c r="VYZ59" s="21"/>
      <c r="VZA59" s="21"/>
      <c r="VZB59" s="21"/>
      <c r="VZC59" s="21"/>
      <c r="VZD59" s="21"/>
      <c r="VZE59" s="21"/>
      <c r="VZF59" s="21"/>
      <c r="VZG59" s="21"/>
      <c r="VZH59" s="21"/>
      <c r="VZI59" s="21"/>
      <c r="VZJ59" s="21"/>
      <c r="VZK59" s="21"/>
      <c r="VZL59" s="21"/>
      <c r="VZM59" s="21"/>
      <c r="VZN59" s="21"/>
      <c r="VZO59" s="21"/>
      <c r="VZP59" s="21"/>
      <c r="VZQ59" s="21"/>
      <c r="VZR59" s="21"/>
      <c r="VZS59" s="21"/>
      <c r="VZT59" s="21"/>
      <c r="VZU59" s="21"/>
      <c r="VZV59" s="21"/>
      <c r="VZW59" s="21"/>
      <c r="VZX59" s="21"/>
      <c r="VZY59" s="21"/>
      <c r="VZZ59" s="21"/>
      <c r="WAA59" s="21"/>
      <c r="WAB59" s="21"/>
      <c r="WAC59" s="21"/>
      <c r="WAD59" s="21"/>
      <c r="WAE59" s="21"/>
      <c r="WAF59" s="21"/>
      <c r="WAG59" s="21"/>
      <c r="WAH59" s="21"/>
      <c r="WAI59" s="21"/>
      <c r="WAJ59" s="21"/>
      <c r="WAK59" s="21"/>
      <c r="WAL59" s="21"/>
      <c r="WAM59" s="21"/>
      <c r="WAN59" s="21"/>
      <c r="WAO59" s="21"/>
      <c r="WAP59" s="21"/>
      <c r="WAQ59" s="21"/>
      <c r="WAR59" s="21"/>
      <c r="WAS59" s="21"/>
      <c r="WAT59" s="21"/>
      <c r="WAU59" s="21"/>
      <c r="WAV59" s="21"/>
      <c r="WAW59" s="21"/>
      <c r="WAX59" s="21"/>
      <c r="WAY59" s="21"/>
      <c r="WAZ59" s="21"/>
      <c r="WBA59" s="21"/>
      <c r="WBB59" s="21"/>
      <c r="WBC59" s="21"/>
      <c r="WBD59" s="21"/>
      <c r="WBE59" s="21"/>
      <c r="WBF59" s="21"/>
      <c r="WBG59" s="21"/>
      <c r="WBH59" s="21"/>
      <c r="WBI59" s="21"/>
      <c r="WBJ59" s="21"/>
      <c r="WBK59" s="21"/>
      <c r="WBL59" s="21"/>
      <c r="WBM59" s="21"/>
      <c r="WBN59" s="21"/>
      <c r="WBO59" s="21"/>
      <c r="WBP59" s="21"/>
      <c r="WBQ59" s="21"/>
      <c r="WBR59" s="21"/>
      <c r="WBS59" s="21"/>
      <c r="WBT59" s="21"/>
      <c r="WBU59" s="21"/>
      <c r="WBV59" s="21"/>
      <c r="WBW59" s="21"/>
      <c r="WBX59" s="21"/>
      <c r="WBY59" s="21"/>
      <c r="WBZ59" s="21"/>
      <c r="WCA59" s="21"/>
      <c r="WCB59" s="21"/>
      <c r="WCC59" s="21"/>
      <c r="WCD59" s="21"/>
      <c r="WCE59" s="21"/>
      <c r="WCF59" s="21"/>
      <c r="WCG59" s="21"/>
      <c r="WCH59" s="21"/>
      <c r="WCI59" s="21"/>
      <c r="WCJ59" s="21"/>
      <c r="WCK59" s="21"/>
      <c r="WCL59" s="21"/>
      <c r="WCM59" s="21"/>
      <c r="WCN59" s="21"/>
      <c r="WCO59" s="21"/>
      <c r="WCP59" s="21"/>
      <c r="WCQ59" s="21"/>
      <c r="WCR59" s="21"/>
      <c r="WCS59" s="21"/>
      <c r="WCT59" s="21"/>
      <c r="WCU59" s="21"/>
      <c r="WCV59" s="21"/>
      <c r="WCW59" s="21"/>
      <c r="WCX59" s="21"/>
      <c r="WCY59" s="21"/>
      <c r="WCZ59" s="21"/>
      <c r="WDA59" s="21"/>
      <c r="WDB59" s="21"/>
      <c r="WDC59" s="21"/>
      <c r="WDD59" s="21"/>
      <c r="WDE59" s="21"/>
      <c r="WDF59" s="21"/>
      <c r="WDG59" s="21"/>
      <c r="WDH59" s="21"/>
      <c r="WDI59" s="21"/>
      <c r="WDJ59" s="21"/>
      <c r="WDK59" s="21"/>
      <c r="WDL59" s="21"/>
      <c r="WDM59" s="21"/>
      <c r="WDN59" s="21"/>
      <c r="WDO59" s="21"/>
      <c r="WDP59" s="21"/>
      <c r="WDQ59" s="21"/>
      <c r="WDR59" s="21"/>
      <c r="WDS59" s="21"/>
      <c r="WDT59" s="21"/>
      <c r="WDU59" s="21"/>
      <c r="WDV59" s="21"/>
      <c r="WDW59" s="21"/>
      <c r="WDX59" s="21"/>
      <c r="WDY59" s="21"/>
      <c r="WDZ59" s="21"/>
      <c r="WEA59" s="21"/>
      <c r="WEB59" s="21"/>
      <c r="WEC59" s="21"/>
      <c r="WED59" s="21"/>
      <c r="WEE59" s="21"/>
      <c r="WEF59" s="21"/>
      <c r="WEG59" s="21"/>
      <c r="WEH59" s="21"/>
      <c r="WEI59" s="21"/>
      <c r="WEJ59" s="21"/>
      <c r="WEK59" s="21"/>
      <c r="WEL59" s="21"/>
      <c r="WEM59" s="21"/>
      <c r="WEN59" s="21"/>
      <c r="WEO59" s="21"/>
      <c r="WEP59" s="21"/>
      <c r="WEQ59" s="21"/>
      <c r="WER59" s="21"/>
      <c r="WES59" s="21"/>
      <c r="WET59" s="21"/>
      <c r="WEU59" s="21"/>
      <c r="WEV59" s="21"/>
      <c r="WEW59" s="21"/>
      <c r="WEX59" s="21"/>
      <c r="WEY59" s="21"/>
      <c r="WEZ59" s="21"/>
      <c r="WFA59" s="21"/>
      <c r="WFB59" s="21"/>
      <c r="WFC59" s="21"/>
      <c r="WFD59" s="21"/>
      <c r="WFE59" s="21"/>
      <c r="WFF59" s="21"/>
      <c r="WFG59" s="21"/>
      <c r="WFH59" s="21"/>
      <c r="WFI59" s="21"/>
      <c r="WFJ59" s="21"/>
      <c r="WFK59" s="21"/>
      <c r="WFL59" s="21"/>
      <c r="WFM59" s="21"/>
      <c r="WFN59" s="21"/>
      <c r="WFO59" s="21"/>
      <c r="WFP59" s="21"/>
      <c r="WFQ59" s="21"/>
      <c r="WFR59" s="21"/>
      <c r="WFS59" s="21"/>
      <c r="WFT59" s="21"/>
      <c r="WFU59" s="21"/>
      <c r="WFV59" s="21"/>
      <c r="WFW59" s="21"/>
      <c r="WFX59" s="21"/>
      <c r="WFY59" s="21"/>
      <c r="WFZ59" s="21"/>
      <c r="WGA59" s="21"/>
      <c r="WGB59" s="21"/>
      <c r="WGC59" s="21"/>
      <c r="WGD59" s="21"/>
      <c r="WGE59" s="21"/>
      <c r="WGF59" s="21"/>
      <c r="WGG59" s="21"/>
      <c r="WGH59" s="21"/>
      <c r="WGI59" s="21"/>
      <c r="WGJ59" s="21"/>
      <c r="WGK59" s="21"/>
      <c r="WGL59" s="21"/>
      <c r="WGM59" s="21"/>
      <c r="WGN59" s="21"/>
      <c r="WGO59" s="21"/>
      <c r="WGP59" s="21"/>
      <c r="WGQ59" s="21"/>
      <c r="WGR59" s="21"/>
      <c r="WGS59" s="21"/>
      <c r="WGT59" s="21"/>
      <c r="WGU59" s="21"/>
      <c r="WGV59" s="21"/>
      <c r="WGW59" s="21"/>
      <c r="WGX59" s="21"/>
      <c r="WGY59" s="21"/>
      <c r="WGZ59" s="21"/>
      <c r="WHA59" s="21"/>
      <c r="WHB59" s="21"/>
      <c r="WHC59" s="21"/>
      <c r="WHD59" s="21"/>
      <c r="WHE59" s="21"/>
      <c r="WHF59" s="21"/>
      <c r="WHG59" s="21"/>
      <c r="WHH59" s="21"/>
      <c r="WHI59" s="21"/>
      <c r="WHJ59" s="21"/>
      <c r="WHK59" s="21"/>
      <c r="WHL59" s="21"/>
      <c r="WHM59" s="21"/>
      <c r="WHN59" s="21"/>
      <c r="WHO59" s="21"/>
      <c r="WHP59" s="21"/>
      <c r="WHQ59" s="21"/>
      <c r="WHR59" s="21"/>
      <c r="WHS59" s="21"/>
      <c r="WHT59" s="21"/>
      <c r="WHU59" s="21"/>
      <c r="WHV59" s="21"/>
      <c r="WHW59" s="21"/>
      <c r="WHX59" s="21"/>
      <c r="WHY59" s="21"/>
      <c r="WHZ59" s="21"/>
      <c r="WIA59" s="21"/>
      <c r="WIB59" s="21"/>
      <c r="WIC59" s="21"/>
      <c r="WID59" s="21"/>
      <c r="WIE59" s="21"/>
      <c r="WIF59" s="21"/>
      <c r="WIG59" s="21"/>
      <c r="WIH59" s="21"/>
      <c r="WII59" s="21"/>
      <c r="WIJ59" s="21"/>
      <c r="WIK59" s="21"/>
      <c r="WIL59" s="21"/>
      <c r="WIM59" s="21"/>
      <c r="WIN59" s="21"/>
      <c r="WIO59" s="21"/>
      <c r="WIP59" s="21"/>
      <c r="WIQ59" s="21"/>
      <c r="WIR59" s="21"/>
      <c r="WIS59" s="21"/>
      <c r="WIT59" s="21"/>
      <c r="WIU59" s="21"/>
      <c r="WIV59" s="21"/>
      <c r="WIW59" s="21"/>
      <c r="WIX59" s="21"/>
      <c r="WIY59" s="21"/>
      <c r="WIZ59" s="21"/>
      <c r="WJA59" s="21"/>
      <c r="WJB59" s="21"/>
      <c r="WJC59" s="21"/>
      <c r="WJD59" s="21"/>
      <c r="WJE59" s="21"/>
      <c r="WJF59" s="21"/>
      <c r="WJG59" s="21"/>
      <c r="WJH59" s="21"/>
      <c r="WJI59" s="21"/>
      <c r="WJJ59" s="21"/>
      <c r="WJK59" s="21"/>
      <c r="WJL59" s="21"/>
      <c r="WJM59" s="21"/>
      <c r="WJN59" s="21"/>
      <c r="WJO59" s="21"/>
      <c r="WJP59" s="21"/>
      <c r="WJQ59" s="21"/>
      <c r="WJR59" s="21"/>
      <c r="WJS59" s="21"/>
      <c r="WJT59" s="21"/>
      <c r="WJU59" s="21"/>
      <c r="WJV59" s="21"/>
      <c r="WJW59" s="21"/>
      <c r="WJX59" s="21"/>
      <c r="WJY59" s="21"/>
      <c r="WJZ59" s="21"/>
      <c r="WKA59" s="21"/>
      <c r="WKB59" s="21"/>
      <c r="WKC59" s="21"/>
      <c r="WKD59" s="21"/>
      <c r="WKE59" s="21"/>
      <c r="WKF59" s="21"/>
      <c r="WKG59" s="21"/>
      <c r="WKH59" s="21"/>
      <c r="WKI59" s="21"/>
      <c r="WKJ59" s="21"/>
      <c r="WKK59" s="21"/>
      <c r="WKL59" s="21"/>
      <c r="WKM59" s="21"/>
      <c r="WKN59" s="21"/>
      <c r="WKO59" s="21"/>
      <c r="WKP59" s="21"/>
      <c r="WKQ59" s="21"/>
      <c r="WKR59" s="21"/>
      <c r="WKS59" s="21"/>
      <c r="WKT59" s="21"/>
      <c r="WKU59" s="21"/>
      <c r="WKV59" s="21"/>
      <c r="WKW59" s="21"/>
      <c r="WKX59" s="21"/>
      <c r="WKY59" s="21"/>
      <c r="WKZ59" s="21"/>
      <c r="WLA59" s="21"/>
      <c r="WLB59" s="21"/>
      <c r="WLC59" s="21"/>
      <c r="WLD59" s="21"/>
      <c r="WLE59" s="21"/>
      <c r="WLF59" s="21"/>
      <c r="WLG59" s="21"/>
      <c r="WLH59" s="21"/>
      <c r="WLI59" s="21"/>
      <c r="WLJ59" s="21"/>
      <c r="WLK59" s="21"/>
      <c r="WLL59" s="21"/>
      <c r="WLM59" s="21"/>
      <c r="WLN59" s="21"/>
      <c r="WLO59" s="21"/>
      <c r="WLP59" s="21"/>
      <c r="WLQ59" s="21"/>
      <c r="WLR59" s="21"/>
      <c r="WLS59" s="21"/>
      <c r="WLT59" s="21"/>
      <c r="WLU59" s="21"/>
      <c r="WLV59" s="21"/>
      <c r="WLW59" s="21"/>
      <c r="WLX59" s="21"/>
      <c r="WLY59" s="21"/>
      <c r="WLZ59" s="21"/>
      <c r="WMA59" s="21"/>
      <c r="WMB59" s="21"/>
      <c r="WMC59" s="21"/>
      <c r="WMD59" s="21"/>
      <c r="WME59" s="21"/>
      <c r="WMF59" s="21"/>
      <c r="WMG59" s="21"/>
      <c r="WMH59" s="21"/>
      <c r="WMI59" s="21"/>
      <c r="WMJ59" s="21"/>
      <c r="WMK59" s="21"/>
      <c r="WML59" s="21"/>
      <c r="WMM59" s="21"/>
      <c r="WMN59" s="21"/>
      <c r="WMO59" s="21"/>
      <c r="WMP59" s="21"/>
      <c r="WMQ59" s="21"/>
      <c r="WMR59" s="21"/>
      <c r="WMS59" s="21"/>
      <c r="WMT59" s="21"/>
      <c r="WMU59" s="21"/>
      <c r="WMV59" s="21"/>
      <c r="WMW59" s="21"/>
      <c r="WMX59" s="21"/>
      <c r="WMY59" s="21"/>
      <c r="WMZ59" s="21"/>
      <c r="WNA59" s="21"/>
      <c r="WNB59" s="21"/>
      <c r="WNC59" s="21"/>
      <c r="WND59" s="21"/>
      <c r="WNE59" s="21"/>
      <c r="WNF59" s="21"/>
      <c r="WNG59" s="21"/>
      <c r="WNH59" s="21"/>
      <c r="WNI59" s="21"/>
      <c r="WNJ59" s="21"/>
      <c r="WNK59" s="21"/>
      <c r="WNL59" s="21"/>
      <c r="WNM59" s="21"/>
      <c r="WNN59" s="21"/>
      <c r="WNO59" s="21"/>
      <c r="WNP59" s="21"/>
      <c r="WNQ59" s="21"/>
      <c r="WNR59" s="21"/>
      <c r="WNS59" s="21"/>
      <c r="WNT59" s="21"/>
      <c r="WNU59" s="21"/>
      <c r="WNV59" s="21"/>
      <c r="WNW59" s="21"/>
      <c r="WNX59" s="21"/>
      <c r="WNY59" s="21"/>
      <c r="WNZ59" s="21"/>
      <c r="WOA59" s="21"/>
      <c r="WOB59" s="21"/>
      <c r="WOC59" s="21"/>
      <c r="WOD59" s="21"/>
      <c r="WOE59" s="21"/>
      <c r="WOF59" s="21"/>
      <c r="WOG59" s="21"/>
      <c r="WOH59" s="21"/>
      <c r="WOI59" s="21"/>
      <c r="WOJ59" s="21"/>
      <c r="WOK59" s="21"/>
      <c r="WOL59" s="21"/>
      <c r="WOM59" s="21"/>
      <c r="WON59" s="21"/>
      <c r="WOO59" s="21"/>
      <c r="WOP59" s="21"/>
      <c r="WOQ59" s="21"/>
      <c r="WOR59" s="21"/>
      <c r="WOS59" s="21"/>
      <c r="WOT59" s="21"/>
      <c r="WOU59" s="21"/>
      <c r="WOV59" s="21"/>
      <c r="WOW59" s="21"/>
      <c r="WOX59" s="21"/>
      <c r="WOY59" s="21"/>
      <c r="WOZ59" s="21"/>
      <c r="WPA59" s="21"/>
      <c r="WPB59" s="21"/>
      <c r="WPC59" s="21"/>
      <c r="WPD59" s="21"/>
      <c r="WPE59" s="21"/>
      <c r="WPF59" s="21"/>
      <c r="WPG59" s="21"/>
      <c r="WPH59" s="21"/>
      <c r="WPI59" s="21"/>
      <c r="WPJ59" s="21"/>
      <c r="WPK59" s="21"/>
      <c r="WPL59" s="21"/>
      <c r="WPM59" s="21"/>
      <c r="WPN59" s="21"/>
      <c r="WPO59" s="21"/>
      <c r="WPP59" s="21"/>
      <c r="WPQ59" s="21"/>
      <c r="WPR59" s="21"/>
      <c r="WPS59" s="21"/>
      <c r="WPT59" s="21"/>
      <c r="WPU59" s="21"/>
      <c r="WPV59" s="21"/>
      <c r="WPW59" s="21"/>
      <c r="WPX59" s="21"/>
      <c r="WPY59" s="21"/>
      <c r="WPZ59" s="21"/>
      <c r="WQA59" s="21"/>
      <c r="WQB59" s="21"/>
      <c r="WQC59" s="21"/>
      <c r="WQD59" s="21"/>
      <c r="WQE59" s="21"/>
      <c r="WQF59" s="21"/>
      <c r="WQG59" s="21"/>
      <c r="WQH59" s="21"/>
      <c r="WQI59" s="21"/>
      <c r="WQJ59" s="21"/>
      <c r="WQK59" s="21"/>
      <c r="WQL59" s="21"/>
      <c r="WQM59" s="21"/>
      <c r="WQN59" s="21"/>
      <c r="WQO59" s="21"/>
      <c r="WQP59" s="21"/>
      <c r="WQQ59" s="21"/>
      <c r="WQR59" s="21"/>
      <c r="WQS59" s="21"/>
      <c r="WQT59" s="21"/>
      <c r="WQU59" s="21"/>
      <c r="WQV59" s="21"/>
      <c r="WQW59" s="21"/>
      <c r="WQX59" s="21"/>
      <c r="WQY59" s="21"/>
      <c r="WQZ59" s="21"/>
      <c r="WRA59" s="21"/>
      <c r="WRB59" s="21"/>
      <c r="WRC59" s="21"/>
      <c r="WRD59" s="21"/>
      <c r="WRE59" s="21"/>
      <c r="WRF59" s="21"/>
      <c r="WRG59" s="21"/>
      <c r="WRH59" s="21"/>
      <c r="WRI59" s="21"/>
      <c r="WRJ59" s="21"/>
      <c r="WRK59" s="21"/>
      <c r="WRL59" s="21"/>
      <c r="WRM59" s="21"/>
      <c r="WRN59" s="21"/>
      <c r="WRO59" s="21"/>
      <c r="WRP59" s="21"/>
      <c r="WRQ59" s="21"/>
      <c r="WRR59" s="21"/>
      <c r="WRS59" s="21"/>
      <c r="WRT59" s="21"/>
      <c r="WRU59" s="21"/>
      <c r="WRV59" s="21"/>
      <c r="WRW59" s="21"/>
      <c r="WRX59" s="21"/>
      <c r="WRY59" s="21"/>
      <c r="WRZ59" s="21"/>
      <c r="WSA59" s="21"/>
      <c r="WSB59" s="21"/>
      <c r="WSC59" s="21"/>
      <c r="WSD59" s="21"/>
      <c r="WSE59" s="21"/>
      <c r="WSF59" s="21"/>
      <c r="WSG59" s="21"/>
      <c r="WSH59" s="21"/>
      <c r="WSI59" s="21"/>
      <c r="WSJ59" s="21"/>
      <c r="WSK59" s="21"/>
      <c r="WSL59" s="21"/>
      <c r="WSM59" s="21"/>
      <c r="WSN59" s="21"/>
      <c r="WSO59" s="21"/>
      <c r="WSP59" s="21"/>
      <c r="WSQ59" s="21"/>
      <c r="WSR59" s="21"/>
      <c r="WSS59" s="21"/>
      <c r="WST59" s="21"/>
      <c r="WSU59" s="21"/>
      <c r="WSV59" s="21"/>
      <c r="WSW59" s="21"/>
      <c r="WSX59" s="21"/>
      <c r="WSY59" s="21"/>
      <c r="WSZ59" s="21"/>
      <c r="WTA59" s="21"/>
      <c r="WTB59" s="21"/>
      <c r="WTC59" s="21"/>
      <c r="WTD59" s="21"/>
      <c r="WTE59" s="21"/>
      <c r="WTF59" s="21"/>
      <c r="WTG59" s="21"/>
      <c r="WTH59" s="21"/>
      <c r="WTI59" s="21"/>
      <c r="WTJ59" s="21"/>
      <c r="WTK59" s="21"/>
      <c r="WTL59" s="21"/>
      <c r="WTM59" s="21"/>
      <c r="WTN59" s="21"/>
      <c r="WTO59" s="21"/>
      <c r="WTP59" s="21"/>
      <c r="WTQ59" s="21"/>
      <c r="WTR59" s="21"/>
      <c r="WTS59" s="21"/>
      <c r="WTT59" s="21"/>
      <c r="WTU59" s="21"/>
      <c r="WTV59" s="21"/>
      <c r="WTW59" s="21"/>
      <c r="WTX59" s="21"/>
      <c r="WTY59" s="21"/>
      <c r="WTZ59" s="21"/>
      <c r="WUA59" s="21"/>
      <c r="WUB59" s="21"/>
      <c r="WUC59" s="21"/>
      <c r="WUD59" s="21"/>
      <c r="WUE59" s="21"/>
      <c r="WUF59" s="21"/>
      <c r="WUG59" s="21"/>
      <c r="WUH59" s="21"/>
      <c r="WUI59" s="21"/>
      <c r="WUJ59" s="21"/>
      <c r="WUK59" s="21"/>
      <c r="WUL59" s="21"/>
      <c r="WUM59" s="21"/>
      <c r="WUN59" s="21"/>
      <c r="WUO59" s="21"/>
      <c r="WUP59" s="21"/>
      <c r="WUQ59" s="21"/>
      <c r="WUR59" s="21"/>
      <c r="WUS59" s="21"/>
      <c r="WUT59" s="21"/>
      <c r="WUU59" s="21"/>
      <c r="WUV59" s="21"/>
      <c r="WUW59" s="21"/>
      <c r="WUX59" s="21"/>
      <c r="WUY59" s="21"/>
      <c r="WUZ59" s="21"/>
      <c r="WVA59" s="21"/>
      <c r="WVB59" s="21"/>
      <c r="WVC59" s="21"/>
      <c r="WVD59" s="21"/>
      <c r="WVE59" s="21"/>
      <c r="WVF59" s="21"/>
      <c r="WVG59" s="21"/>
      <c r="WVH59" s="21"/>
      <c r="WVI59" s="21"/>
      <c r="WVJ59" s="21"/>
      <c r="WVK59" s="21"/>
      <c r="WVL59" s="21"/>
      <c r="WVM59" s="21"/>
      <c r="WVN59" s="21"/>
      <c r="WVO59" s="21"/>
      <c r="WVP59" s="21"/>
      <c r="WVQ59" s="21"/>
      <c r="WVR59" s="21"/>
      <c r="WVS59" s="21"/>
      <c r="WVT59" s="21"/>
      <c r="WVU59" s="21"/>
      <c r="WVV59" s="21"/>
      <c r="WVW59" s="21"/>
      <c r="WVX59" s="21"/>
      <c r="WVY59" s="21"/>
      <c r="WVZ59" s="21"/>
      <c r="WWA59" s="21"/>
      <c r="WWB59" s="21"/>
      <c r="WWC59" s="21"/>
      <c r="WWD59" s="21"/>
      <c r="WWE59" s="21"/>
      <c r="WWF59" s="21"/>
      <c r="WWG59" s="21"/>
      <c r="WWH59" s="21"/>
      <c r="WWI59" s="21"/>
      <c r="WWJ59" s="21"/>
      <c r="WWK59" s="21"/>
      <c r="WWL59" s="21"/>
      <c r="WWM59" s="21"/>
      <c r="WWN59" s="21"/>
      <c r="WWO59" s="21"/>
      <c r="WWP59" s="21"/>
      <c r="WWQ59" s="21"/>
      <c r="WWR59" s="21"/>
      <c r="WWS59" s="21"/>
      <c r="WWT59" s="21"/>
      <c r="WWU59" s="21"/>
      <c r="WWV59" s="21"/>
      <c r="WWW59" s="21"/>
      <c r="WWX59" s="21"/>
      <c r="WWY59" s="21"/>
      <c r="WWZ59" s="21"/>
      <c r="WXA59" s="21"/>
      <c r="WXB59" s="21"/>
      <c r="WXC59" s="21"/>
      <c r="WXD59" s="21"/>
      <c r="WXE59" s="21"/>
      <c r="WXF59" s="21"/>
      <c r="WXG59" s="21"/>
      <c r="WXH59" s="21"/>
      <c r="WXI59" s="21"/>
      <c r="WXJ59" s="21"/>
      <c r="WXK59" s="21"/>
      <c r="WXL59" s="21"/>
      <c r="WXM59" s="21"/>
      <c r="WXN59" s="21"/>
      <c r="WXO59" s="21"/>
      <c r="WXP59" s="21"/>
      <c r="WXQ59" s="21"/>
      <c r="WXR59" s="21"/>
      <c r="WXS59" s="21"/>
      <c r="WXT59" s="21"/>
      <c r="WXU59" s="21"/>
      <c r="WXV59" s="21"/>
      <c r="WXW59" s="21"/>
      <c r="WXX59" s="21"/>
      <c r="WXY59" s="21"/>
      <c r="WXZ59" s="21"/>
      <c r="WYA59" s="21"/>
      <c r="WYB59" s="21"/>
      <c r="WYC59" s="21"/>
      <c r="WYD59" s="21"/>
      <c r="WYE59" s="21"/>
      <c r="WYF59" s="21"/>
      <c r="WYG59" s="21"/>
      <c r="WYH59" s="21"/>
      <c r="WYI59" s="21"/>
      <c r="WYJ59" s="21"/>
      <c r="WYK59" s="21"/>
      <c r="WYL59" s="21"/>
      <c r="WYM59" s="21"/>
      <c r="WYN59" s="21"/>
      <c r="WYO59" s="21"/>
      <c r="WYP59" s="21"/>
      <c r="WYQ59" s="21"/>
      <c r="WYR59" s="21"/>
      <c r="WYS59" s="21"/>
      <c r="WYT59" s="21"/>
      <c r="WYU59" s="21"/>
      <c r="WYV59" s="21"/>
      <c r="WYW59" s="21"/>
      <c r="WYX59" s="21"/>
      <c r="WYY59" s="21"/>
      <c r="WYZ59" s="21"/>
      <c r="WZA59" s="21"/>
      <c r="WZB59" s="21"/>
      <c r="WZC59" s="21"/>
      <c r="WZD59" s="21"/>
      <c r="WZE59" s="21"/>
      <c r="WZF59" s="21"/>
      <c r="WZG59" s="21"/>
      <c r="WZH59" s="21"/>
      <c r="WZI59" s="21"/>
      <c r="WZJ59" s="21"/>
      <c r="WZK59" s="21"/>
      <c r="WZL59" s="21"/>
      <c r="WZM59" s="21"/>
      <c r="WZN59" s="21"/>
      <c r="WZO59" s="21"/>
      <c r="WZP59" s="21"/>
      <c r="WZQ59" s="21"/>
      <c r="WZR59" s="21"/>
      <c r="WZS59" s="21"/>
      <c r="WZT59" s="21"/>
      <c r="WZU59" s="21"/>
      <c r="WZV59" s="21"/>
      <c r="WZW59" s="21"/>
      <c r="WZX59" s="21"/>
      <c r="WZY59" s="21"/>
      <c r="WZZ59" s="21"/>
      <c r="XAA59" s="21"/>
      <c r="XAB59" s="21"/>
      <c r="XAC59" s="21"/>
      <c r="XAD59" s="21"/>
      <c r="XAE59" s="21"/>
      <c r="XAF59" s="21"/>
      <c r="XAG59" s="21"/>
      <c r="XAH59" s="21"/>
      <c r="XAI59" s="21"/>
      <c r="XAJ59" s="21"/>
      <c r="XAK59" s="21"/>
      <c r="XAL59" s="21"/>
      <c r="XAM59" s="21"/>
      <c r="XAN59" s="21"/>
      <c r="XAO59" s="21"/>
      <c r="XAP59" s="21"/>
      <c r="XAQ59" s="21"/>
      <c r="XAR59" s="21"/>
      <c r="XAS59" s="21"/>
      <c r="XAT59" s="21"/>
      <c r="XAU59" s="21"/>
      <c r="XAV59" s="21"/>
      <c r="XAW59" s="21"/>
      <c r="XAX59" s="21"/>
      <c r="XAY59" s="21"/>
      <c r="XAZ59" s="21"/>
      <c r="XBA59" s="21"/>
      <c r="XBB59" s="21"/>
      <c r="XBC59" s="21"/>
      <c r="XBD59" s="21"/>
      <c r="XBE59" s="21"/>
      <c r="XBF59" s="21"/>
      <c r="XBG59" s="21"/>
      <c r="XBH59" s="21"/>
      <c r="XBI59" s="21"/>
      <c r="XBJ59" s="21"/>
      <c r="XBK59" s="21"/>
      <c r="XBL59" s="21"/>
      <c r="XBM59" s="21"/>
      <c r="XBN59" s="21"/>
      <c r="XBO59" s="21"/>
      <c r="XBP59" s="21"/>
      <c r="XBQ59" s="21"/>
      <c r="XBR59" s="21"/>
      <c r="XBS59" s="21"/>
      <c r="XBT59" s="21"/>
      <c r="XBU59" s="21"/>
      <c r="XBV59" s="21"/>
      <c r="XBW59" s="21"/>
      <c r="XBX59" s="21"/>
      <c r="XBY59" s="21"/>
      <c r="XBZ59" s="21"/>
      <c r="XCA59" s="21"/>
      <c r="XCB59" s="21"/>
      <c r="XCC59" s="21"/>
      <c r="XCD59" s="21"/>
      <c r="XCE59" s="21"/>
      <c r="XCF59" s="21"/>
      <c r="XCG59" s="21"/>
      <c r="XCH59" s="21"/>
      <c r="XCI59" s="21"/>
      <c r="XCJ59" s="21"/>
      <c r="XCK59" s="21"/>
      <c r="XCL59" s="21"/>
      <c r="XCM59" s="21"/>
      <c r="XCN59" s="21"/>
      <c r="XCO59" s="21"/>
      <c r="XCP59" s="21"/>
      <c r="XCQ59" s="21"/>
      <c r="XCR59" s="21"/>
      <c r="XCS59" s="21"/>
      <c r="XCT59" s="21"/>
      <c r="XCU59" s="21"/>
      <c r="XCV59" s="21"/>
      <c r="XCW59" s="21"/>
      <c r="XCX59" s="21"/>
      <c r="XCY59" s="21"/>
      <c r="XCZ59" s="21"/>
      <c r="XDA59" s="21"/>
      <c r="XDB59" s="21"/>
      <c r="XDC59" s="21"/>
      <c r="XDD59" s="21"/>
      <c r="XDE59" s="21"/>
      <c r="XDF59" s="21"/>
      <c r="XDG59" s="21"/>
      <c r="XDH59" s="21"/>
      <c r="XDI59" s="21"/>
      <c r="XDJ59" s="21"/>
      <c r="XDK59" s="21"/>
      <c r="XDL59" s="21"/>
      <c r="XDM59" s="21"/>
      <c r="XDN59" s="21"/>
      <c r="XDO59" s="21"/>
      <c r="XDP59" s="21"/>
      <c r="XDQ59" s="21"/>
      <c r="XDR59" s="21"/>
      <c r="XDS59" s="21"/>
      <c r="XDT59" s="21"/>
      <c r="XDU59" s="21"/>
      <c r="XDV59" s="21"/>
      <c r="XDW59" s="21"/>
      <c r="XDX59" s="21"/>
      <c r="XDY59" s="21"/>
      <c r="XDZ59" s="21"/>
      <c r="XEA59" s="21"/>
      <c r="XEB59" s="21"/>
      <c r="XEC59" s="21"/>
      <c r="XED59" s="21"/>
      <c r="XEE59" s="21"/>
      <c r="XEF59" s="21"/>
      <c r="XEG59" s="21"/>
      <c r="XEH59" s="21"/>
      <c r="XEI59" s="21"/>
      <c r="XEJ59" s="21"/>
      <c r="XEK59" s="21"/>
      <c r="XEL59" s="21"/>
      <c r="XEM59" s="21"/>
      <c r="XEN59" s="21"/>
      <c r="XEO59" s="21"/>
      <c r="XEP59" s="21"/>
      <c r="XEQ59" s="21"/>
      <c r="XER59" s="21"/>
      <c r="XES59" s="21"/>
      <c r="XET59" s="21"/>
      <c r="XEU59" s="21"/>
      <c r="XEV59" s="21"/>
      <c r="XEW59" s="21"/>
      <c r="XEX59" s="21"/>
      <c r="XEY59" s="21"/>
      <c r="XEZ59" s="21"/>
      <c r="XFA59" s="21"/>
      <c r="XFB59" s="21"/>
      <c r="XFC59" s="21"/>
    </row>
    <row r="60" spans="1:4432 13125:16383" ht="27" customHeight="1" x14ac:dyDescent="0.25">
      <c r="A60" s="94"/>
      <c r="B60" s="69" t="s">
        <v>106</v>
      </c>
      <c r="C60" s="84"/>
      <c r="D60" s="84"/>
      <c r="E60" s="84"/>
      <c r="F60" s="84"/>
      <c r="G60" s="84"/>
      <c r="H60" s="84"/>
      <c r="I60" s="110"/>
      <c r="J60" s="110"/>
      <c r="K60" s="110"/>
      <c r="L60" s="174"/>
      <c r="M60" s="174"/>
      <c r="N60" s="174"/>
      <c r="O60" s="174"/>
      <c r="P60" s="174"/>
      <c r="Q60" s="175"/>
      <c r="R60" s="174"/>
      <c r="S60" s="176"/>
      <c r="T60" s="21"/>
      <c r="U60" s="21"/>
      <c r="V60" s="21"/>
      <c r="W60" s="21"/>
      <c r="FNI60" s="12"/>
      <c r="FNJ60" s="12"/>
      <c r="FNK60" s="12"/>
      <c r="FNL60" s="12"/>
    </row>
    <row r="61" spans="1:4432 13125:16383" s="25" customFormat="1" ht="27" customHeight="1" x14ac:dyDescent="0.25">
      <c r="A61" s="95"/>
      <c r="B61" s="44" t="s">
        <v>363</v>
      </c>
      <c r="C61" s="96"/>
      <c r="D61" s="97"/>
      <c r="E61" s="96"/>
      <c r="F61" s="96"/>
      <c r="G61" s="96"/>
      <c r="H61" s="100"/>
      <c r="I61" s="106">
        <f>SUM(I62:I64)</f>
        <v>0</v>
      </c>
      <c r="J61" s="106">
        <f>SUM(J62:J64)</f>
        <v>0</v>
      </c>
      <c r="K61" s="106">
        <f t="shared" ref="K61:S61" si="100">SUM(K62:K64)</f>
        <v>0</v>
      </c>
      <c r="L61" s="106">
        <f t="shared" si="100"/>
        <v>0</v>
      </c>
      <c r="M61" s="106">
        <f t="shared" si="100"/>
        <v>0</v>
      </c>
      <c r="N61" s="106">
        <f t="shared" si="100"/>
        <v>0</v>
      </c>
      <c r="O61" s="106">
        <f t="shared" ref="O61" si="101">SUM(O62:O64)</f>
        <v>0</v>
      </c>
      <c r="P61" s="106">
        <f t="shared" si="100"/>
        <v>0</v>
      </c>
      <c r="Q61" s="106"/>
      <c r="R61" s="106">
        <f t="shared" si="100"/>
        <v>0</v>
      </c>
      <c r="S61" s="106">
        <f t="shared" si="100"/>
        <v>0</v>
      </c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4"/>
      <c r="MX61" s="24"/>
      <c r="MY61" s="24"/>
      <c r="MZ61" s="24"/>
      <c r="NA61" s="24"/>
      <c r="NB61" s="24"/>
      <c r="NC61" s="24"/>
      <c r="ND61" s="24"/>
      <c r="NE61" s="24"/>
      <c r="NF61" s="24"/>
      <c r="NG61" s="24"/>
      <c r="NH61" s="24"/>
      <c r="NI61" s="24"/>
      <c r="NJ61" s="24"/>
      <c r="NK61" s="24"/>
      <c r="NL61" s="24"/>
      <c r="NM61" s="24"/>
      <c r="NN61" s="24"/>
      <c r="NO61" s="24"/>
      <c r="NP61" s="24"/>
      <c r="NQ61" s="24"/>
      <c r="NR61" s="24"/>
      <c r="NS61" s="24"/>
      <c r="NT61" s="24"/>
      <c r="NU61" s="24"/>
      <c r="NV61" s="24"/>
      <c r="NW61" s="24"/>
      <c r="NX61" s="24"/>
      <c r="NY61" s="24"/>
      <c r="NZ61" s="24"/>
      <c r="OA61" s="24"/>
      <c r="OB61" s="24"/>
      <c r="OC61" s="24"/>
      <c r="OD61" s="24"/>
      <c r="OE61" s="24"/>
      <c r="OF61" s="24"/>
      <c r="OG61" s="24"/>
      <c r="OH61" s="24"/>
      <c r="OI61" s="24"/>
      <c r="OJ61" s="24"/>
      <c r="OK61" s="24"/>
      <c r="OL61" s="24"/>
      <c r="OM61" s="24"/>
      <c r="ON61" s="24"/>
      <c r="OO61" s="24"/>
      <c r="OP61" s="24"/>
      <c r="OQ61" s="24"/>
      <c r="OR61" s="24"/>
      <c r="OS61" s="24"/>
      <c r="OT61" s="24"/>
      <c r="OU61" s="24"/>
      <c r="OV61" s="24"/>
      <c r="OW61" s="24"/>
      <c r="OX61" s="24"/>
      <c r="OY61" s="24"/>
      <c r="OZ61" s="24"/>
      <c r="PA61" s="24"/>
      <c r="PB61" s="24"/>
      <c r="PC61" s="24"/>
      <c r="PD61" s="24"/>
      <c r="PE61" s="24"/>
      <c r="PF61" s="24"/>
      <c r="PG61" s="24"/>
      <c r="PH61" s="24"/>
      <c r="PI61" s="24"/>
      <c r="PJ61" s="24"/>
      <c r="PK61" s="24"/>
      <c r="PL61" s="24"/>
      <c r="PM61" s="24"/>
      <c r="PN61" s="24"/>
      <c r="PO61" s="24"/>
      <c r="PP61" s="24"/>
      <c r="PQ61" s="24"/>
      <c r="PR61" s="24"/>
      <c r="PS61" s="24"/>
      <c r="PT61" s="24"/>
      <c r="PU61" s="24"/>
      <c r="PV61" s="24"/>
      <c r="PW61" s="24"/>
      <c r="PX61" s="24"/>
      <c r="PY61" s="24"/>
      <c r="PZ61" s="24"/>
      <c r="QA61" s="24"/>
      <c r="QB61" s="24"/>
      <c r="QC61" s="24"/>
      <c r="QD61" s="24"/>
      <c r="QE61" s="24"/>
      <c r="QF61" s="24"/>
      <c r="QG61" s="24"/>
      <c r="QH61" s="24"/>
      <c r="QI61" s="24"/>
      <c r="QJ61" s="24"/>
      <c r="QK61" s="24"/>
      <c r="QL61" s="24"/>
      <c r="QM61" s="24"/>
      <c r="QN61" s="24"/>
      <c r="QO61" s="24"/>
      <c r="QP61" s="24"/>
      <c r="QQ61" s="24"/>
      <c r="QR61" s="24"/>
      <c r="QS61" s="24"/>
      <c r="QT61" s="24"/>
      <c r="QU61" s="24"/>
      <c r="QV61" s="24"/>
      <c r="QW61" s="24"/>
      <c r="QX61" s="24"/>
      <c r="QY61" s="24"/>
      <c r="QZ61" s="24"/>
      <c r="RA61" s="24"/>
      <c r="RB61" s="24"/>
      <c r="RC61" s="24"/>
      <c r="RD61" s="24"/>
      <c r="RE61" s="24"/>
      <c r="RF61" s="24"/>
      <c r="RG61" s="24"/>
      <c r="RH61" s="24"/>
      <c r="RI61" s="24"/>
      <c r="RJ61" s="24"/>
      <c r="RK61" s="24"/>
      <c r="RL61" s="24"/>
      <c r="RM61" s="24"/>
      <c r="RN61" s="24"/>
      <c r="RO61" s="24"/>
      <c r="RP61" s="24"/>
      <c r="RQ61" s="24"/>
      <c r="RR61" s="24"/>
      <c r="RS61" s="24"/>
      <c r="RT61" s="24"/>
      <c r="RU61" s="24"/>
      <c r="RV61" s="24"/>
      <c r="RW61" s="24"/>
      <c r="RX61" s="24"/>
      <c r="RY61" s="24"/>
      <c r="RZ61" s="24"/>
      <c r="SA61" s="24"/>
      <c r="SB61" s="24"/>
      <c r="SC61" s="24"/>
      <c r="SD61" s="24"/>
      <c r="SE61" s="24"/>
      <c r="SF61" s="24"/>
      <c r="SG61" s="24"/>
      <c r="SH61" s="24"/>
      <c r="SI61" s="24"/>
      <c r="SJ61" s="24"/>
      <c r="SK61" s="24"/>
      <c r="SL61" s="24"/>
      <c r="SM61" s="24"/>
      <c r="SN61" s="24"/>
      <c r="SO61" s="24"/>
      <c r="SP61" s="24"/>
      <c r="SQ61" s="24"/>
      <c r="SR61" s="24"/>
      <c r="SS61" s="24"/>
      <c r="ST61" s="24"/>
      <c r="SU61" s="24"/>
      <c r="SV61" s="24"/>
      <c r="SW61" s="24"/>
      <c r="SX61" s="24"/>
      <c r="SY61" s="24"/>
      <c r="SZ61" s="24"/>
      <c r="TA61" s="24"/>
      <c r="TB61" s="24"/>
      <c r="TC61" s="24"/>
      <c r="TD61" s="24"/>
      <c r="TE61" s="24"/>
      <c r="TF61" s="24"/>
      <c r="TG61" s="24"/>
      <c r="TH61" s="24"/>
      <c r="TI61" s="24"/>
      <c r="TJ61" s="24"/>
      <c r="TK61" s="24"/>
      <c r="TL61" s="24"/>
      <c r="TM61" s="24"/>
      <c r="TN61" s="24"/>
      <c r="TO61" s="24"/>
      <c r="TP61" s="24"/>
      <c r="TQ61" s="24"/>
      <c r="TR61" s="24"/>
      <c r="TS61" s="24"/>
      <c r="TT61" s="24"/>
      <c r="TU61" s="24"/>
      <c r="TV61" s="24"/>
      <c r="TW61" s="24"/>
      <c r="TX61" s="24"/>
      <c r="TY61" s="24"/>
      <c r="TZ61" s="24"/>
      <c r="UA61" s="24"/>
      <c r="UB61" s="24"/>
      <c r="UC61" s="24"/>
      <c r="UD61" s="24"/>
      <c r="UE61" s="24"/>
      <c r="UF61" s="24"/>
      <c r="UG61" s="24"/>
      <c r="UH61" s="24"/>
      <c r="UI61" s="24"/>
      <c r="UJ61" s="24"/>
      <c r="UK61" s="24"/>
      <c r="UL61" s="24"/>
      <c r="UM61" s="24"/>
      <c r="UN61" s="24"/>
      <c r="UO61" s="24"/>
      <c r="UP61" s="24"/>
      <c r="UQ61" s="24"/>
      <c r="UR61" s="24"/>
      <c r="US61" s="24"/>
      <c r="UT61" s="24"/>
      <c r="UU61" s="24"/>
      <c r="UV61" s="24"/>
      <c r="UW61" s="24"/>
      <c r="UX61" s="24"/>
      <c r="UY61" s="24"/>
      <c r="UZ61" s="24"/>
      <c r="VA61" s="24"/>
      <c r="VB61" s="24"/>
      <c r="VC61" s="24"/>
      <c r="VD61" s="24"/>
      <c r="VE61" s="24"/>
      <c r="VF61" s="24"/>
      <c r="VG61" s="24"/>
      <c r="VH61" s="24"/>
      <c r="VI61" s="24"/>
      <c r="VJ61" s="24"/>
      <c r="VK61" s="24"/>
      <c r="VL61" s="24"/>
      <c r="VM61" s="24"/>
      <c r="VN61" s="24"/>
      <c r="VO61" s="24"/>
      <c r="VP61" s="24"/>
      <c r="VQ61" s="24"/>
      <c r="VR61" s="24"/>
      <c r="VS61" s="24"/>
      <c r="VT61" s="24"/>
      <c r="VU61" s="24"/>
      <c r="VV61" s="24"/>
      <c r="VW61" s="24"/>
      <c r="VX61" s="24"/>
      <c r="VY61" s="24"/>
      <c r="VZ61" s="24"/>
      <c r="WA61" s="24"/>
      <c r="WB61" s="24"/>
      <c r="WC61" s="24"/>
      <c r="WD61" s="24"/>
      <c r="WE61" s="24"/>
      <c r="WF61" s="24"/>
      <c r="WG61" s="24"/>
      <c r="WH61" s="24"/>
      <c r="WI61" s="24"/>
      <c r="WJ61" s="24"/>
      <c r="WK61" s="24"/>
      <c r="WL61" s="24"/>
      <c r="WM61" s="24"/>
      <c r="WN61" s="24"/>
      <c r="WO61" s="24"/>
      <c r="WP61" s="24"/>
      <c r="WQ61" s="24"/>
      <c r="WR61" s="24"/>
      <c r="WS61" s="24"/>
      <c r="WT61" s="24"/>
      <c r="WU61" s="24"/>
      <c r="WV61" s="24"/>
      <c r="WW61" s="24"/>
      <c r="WX61" s="24"/>
      <c r="WY61" s="24"/>
      <c r="WZ61" s="24"/>
      <c r="XA61" s="24"/>
      <c r="XB61" s="24"/>
      <c r="XC61" s="24"/>
      <c r="XD61" s="24"/>
      <c r="XE61" s="24"/>
      <c r="XF61" s="24"/>
      <c r="XG61" s="24"/>
      <c r="XH61" s="24"/>
      <c r="XI61" s="24"/>
      <c r="XJ61" s="24"/>
      <c r="XK61" s="24"/>
      <c r="XL61" s="24"/>
      <c r="XM61" s="24"/>
      <c r="XN61" s="24"/>
      <c r="XO61" s="24"/>
      <c r="XP61" s="24"/>
      <c r="XQ61" s="24"/>
      <c r="XR61" s="24"/>
      <c r="XS61" s="24"/>
      <c r="XT61" s="24"/>
      <c r="XU61" s="24"/>
      <c r="XV61" s="24"/>
      <c r="XW61" s="24"/>
      <c r="XX61" s="24"/>
      <c r="XY61" s="24"/>
      <c r="XZ61" s="24"/>
      <c r="YA61" s="24"/>
      <c r="YB61" s="24"/>
      <c r="YC61" s="24"/>
      <c r="YD61" s="24"/>
      <c r="YE61" s="24"/>
      <c r="YF61" s="24"/>
      <c r="YG61" s="24"/>
      <c r="YH61" s="24"/>
      <c r="YI61" s="24"/>
      <c r="YJ61" s="24"/>
      <c r="YK61" s="24"/>
      <c r="YL61" s="24"/>
      <c r="YM61" s="24"/>
      <c r="YN61" s="24"/>
      <c r="YO61" s="24"/>
      <c r="YP61" s="24"/>
      <c r="YQ61" s="24"/>
      <c r="YR61" s="24"/>
      <c r="YS61" s="24"/>
      <c r="YT61" s="24"/>
      <c r="YU61" s="24"/>
      <c r="YV61" s="24"/>
      <c r="YW61" s="24"/>
      <c r="YX61" s="24"/>
      <c r="YY61" s="24"/>
      <c r="YZ61" s="24"/>
      <c r="ZA61" s="24"/>
      <c r="ZB61" s="24"/>
      <c r="ZC61" s="24"/>
      <c r="ZD61" s="24"/>
      <c r="ZE61" s="24"/>
      <c r="ZF61" s="24"/>
      <c r="ZG61" s="24"/>
      <c r="ZH61" s="24"/>
      <c r="ZI61" s="24"/>
      <c r="ZJ61" s="24"/>
      <c r="ZK61" s="24"/>
      <c r="ZL61" s="24"/>
      <c r="ZM61" s="24"/>
      <c r="ZN61" s="24"/>
      <c r="ZO61" s="24"/>
      <c r="ZP61" s="24"/>
      <c r="ZQ61" s="24"/>
      <c r="ZR61" s="24"/>
      <c r="ZS61" s="24"/>
      <c r="ZT61" s="24"/>
      <c r="ZU61" s="24"/>
      <c r="ZV61" s="24"/>
      <c r="ZW61" s="24"/>
      <c r="ZX61" s="24"/>
      <c r="ZY61" s="24"/>
      <c r="ZZ61" s="24"/>
      <c r="AAA61" s="24"/>
      <c r="AAB61" s="24"/>
      <c r="AAC61" s="24"/>
      <c r="AAD61" s="24"/>
      <c r="AAE61" s="24"/>
      <c r="AAF61" s="24"/>
      <c r="AAG61" s="24"/>
      <c r="AAH61" s="24"/>
      <c r="AAI61" s="24"/>
      <c r="AAJ61" s="24"/>
      <c r="AAK61" s="24"/>
      <c r="AAL61" s="24"/>
      <c r="AAM61" s="24"/>
      <c r="AAN61" s="24"/>
      <c r="AAO61" s="24"/>
      <c r="AAP61" s="24"/>
      <c r="AAQ61" s="24"/>
      <c r="AAR61" s="24"/>
      <c r="AAS61" s="24"/>
      <c r="AAT61" s="24"/>
      <c r="AAU61" s="24"/>
      <c r="AAV61" s="24"/>
      <c r="AAW61" s="24"/>
      <c r="AAX61" s="24"/>
      <c r="AAY61" s="24"/>
      <c r="AAZ61" s="24"/>
      <c r="ABA61" s="24"/>
      <c r="ABB61" s="24"/>
      <c r="ABC61" s="24"/>
      <c r="ABD61" s="24"/>
      <c r="ABE61" s="24"/>
      <c r="ABF61" s="24"/>
      <c r="ABG61" s="24"/>
      <c r="ABH61" s="24"/>
      <c r="ABI61" s="24"/>
      <c r="ABJ61" s="24"/>
      <c r="ABK61" s="24"/>
      <c r="ABL61" s="24"/>
      <c r="ABM61" s="24"/>
      <c r="ABN61" s="24"/>
      <c r="ABO61" s="24"/>
      <c r="ABP61" s="24"/>
      <c r="ABQ61" s="24"/>
      <c r="ABR61" s="24"/>
      <c r="ABS61" s="24"/>
      <c r="ABT61" s="24"/>
      <c r="ABU61" s="24"/>
      <c r="ABV61" s="24"/>
      <c r="ABW61" s="24"/>
      <c r="ABX61" s="24"/>
      <c r="ABY61" s="24"/>
      <c r="ABZ61" s="24"/>
      <c r="ACA61" s="24"/>
      <c r="ACB61" s="24"/>
      <c r="ACC61" s="24"/>
      <c r="ACD61" s="24"/>
      <c r="ACE61" s="24"/>
      <c r="ACF61" s="24"/>
      <c r="ACG61" s="24"/>
      <c r="ACH61" s="24"/>
      <c r="ACI61" s="24"/>
      <c r="ACJ61" s="24"/>
      <c r="ACK61" s="24"/>
      <c r="ACL61" s="24"/>
      <c r="ACM61" s="24"/>
      <c r="ACN61" s="24"/>
      <c r="ACO61" s="24"/>
      <c r="ACP61" s="24"/>
      <c r="ACQ61" s="24"/>
      <c r="ACR61" s="24"/>
      <c r="ACS61" s="24"/>
      <c r="ACT61" s="24"/>
      <c r="ACU61" s="24"/>
      <c r="ACV61" s="24"/>
      <c r="ACW61" s="24"/>
      <c r="ACX61" s="24"/>
      <c r="ACY61" s="24"/>
      <c r="ACZ61" s="24"/>
      <c r="ADA61" s="24"/>
      <c r="ADB61" s="24"/>
      <c r="ADC61" s="24"/>
      <c r="ADD61" s="24"/>
      <c r="ADE61" s="24"/>
      <c r="ADF61" s="24"/>
      <c r="ADG61" s="24"/>
      <c r="ADH61" s="24"/>
      <c r="ADI61" s="24"/>
      <c r="ADJ61" s="24"/>
      <c r="ADK61" s="24"/>
      <c r="ADL61" s="24"/>
      <c r="ADM61" s="24"/>
      <c r="ADN61" s="24"/>
      <c r="ADO61" s="24"/>
      <c r="ADP61" s="24"/>
      <c r="ADQ61" s="24"/>
      <c r="ADR61" s="24"/>
      <c r="ADS61" s="24"/>
      <c r="ADT61" s="24"/>
      <c r="ADU61" s="24"/>
      <c r="ADV61" s="24"/>
      <c r="ADW61" s="24"/>
      <c r="ADX61" s="24"/>
      <c r="ADY61" s="24"/>
      <c r="ADZ61" s="24"/>
      <c r="AEA61" s="24"/>
      <c r="AEB61" s="24"/>
      <c r="AEC61" s="24"/>
      <c r="AED61" s="24"/>
      <c r="AEE61" s="24"/>
      <c r="AEF61" s="24"/>
      <c r="AEG61" s="24"/>
      <c r="AEH61" s="24"/>
      <c r="AEI61" s="24"/>
      <c r="AEJ61" s="24"/>
      <c r="AEK61" s="24"/>
      <c r="AEL61" s="24"/>
      <c r="AEM61" s="24"/>
      <c r="AEN61" s="24"/>
      <c r="AEO61" s="24"/>
      <c r="AEP61" s="24"/>
      <c r="AEQ61" s="24"/>
      <c r="AER61" s="24"/>
      <c r="AES61" s="24"/>
      <c r="AET61" s="24"/>
      <c r="AEU61" s="24"/>
      <c r="AEV61" s="24"/>
      <c r="AEW61" s="24"/>
      <c r="AEX61" s="24"/>
      <c r="AEY61" s="24"/>
      <c r="AEZ61" s="24"/>
      <c r="AFA61" s="24"/>
      <c r="AFB61" s="24"/>
      <c r="AFC61" s="24"/>
      <c r="AFD61" s="24"/>
      <c r="AFE61" s="24"/>
      <c r="AFF61" s="24"/>
      <c r="AFG61" s="24"/>
      <c r="AFH61" s="24"/>
      <c r="AFI61" s="24"/>
      <c r="AFJ61" s="24"/>
      <c r="AFK61" s="24"/>
      <c r="AFL61" s="24"/>
      <c r="AFM61" s="24"/>
      <c r="AFN61" s="24"/>
      <c r="AFO61" s="24"/>
      <c r="AFP61" s="24"/>
      <c r="AFQ61" s="24"/>
      <c r="AFR61" s="24"/>
      <c r="AFS61" s="24"/>
      <c r="AFT61" s="24"/>
      <c r="AFU61" s="24"/>
      <c r="AFV61" s="24"/>
      <c r="AFW61" s="24"/>
      <c r="AFX61" s="24"/>
      <c r="AFY61" s="24"/>
      <c r="AFZ61" s="24"/>
      <c r="AGA61" s="24"/>
      <c r="AGB61" s="24"/>
      <c r="AGC61" s="24"/>
      <c r="AGD61" s="24"/>
      <c r="AGE61" s="24"/>
      <c r="AGF61" s="24"/>
      <c r="AGG61" s="24"/>
      <c r="AGH61" s="24"/>
      <c r="AGI61" s="24"/>
      <c r="AGJ61" s="24"/>
      <c r="AGK61" s="24"/>
      <c r="AGL61" s="24"/>
      <c r="AGM61" s="24"/>
      <c r="AGN61" s="24"/>
      <c r="AGO61" s="24"/>
      <c r="AGP61" s="24"/>
      <c r="AGQ61" s="24"/>
      <c r="AGR61" s="24"/>
      <c r="AGS61" s="24"/>
      <c r="AGT61" s="24"/>
      <c r="AGU61" s="24"/>
      <c r="AGV61" s="24"/>
      <c r="AGW61" s="24"/>
      <c r="AGX61" s="24"/>
      <c r="AGY61" s="24"/>
      <c r="AGZ61" s="24"/>
      <c r="AHA61" s="24"/>
      <c r="AHB61" s="24"/>
      <c r="AHC61" s="24"/>
      <c r="AHD61" s="24"/>
      <c r="AHE61" s="24"/>
      <c r="AHF61" s="24"/>
      <c r="AHG61" s="24"/>
      <c r="AHH61" s="24"/>
      <c r="AHI61" s="24"/>
      <c r="AHJ61" s="24"/>
      <c r="AHK61" s="24"/>
      <c r="AHL61" s="24"/>
      <c r="AHM61" s="24"/>
      <c r="AHN61" s="24"/>
      <c r="AHO61" s="24"/>
      <c r="AHP61" s="24"/>
      <c r="AHQ61" s="24"/>
      <c r="AHR61" s="24"/>
      <c r="AHS61" s="24"/>
      <c r="AHT61" s="24"/>
      <c r="AHU61" s="24"/>
      <c r="AHV61" s="24"/>
      <c r="AHW61" s="24"/>
      <c r="AHX61" s="24"/>
      <c r="AHY61" s="24"/>
      <c r="AHZ61" s="24"/>
      <c r="AIA61" s="24"/>
      <c r="AIB61" s="24"/>
      <c r="AIC61" s="24"/>
      <c r="AID61" s="24"/>
      <c r="AIE61" s="24"/>
      <c r="AIF61" s="24"/>
      <c r="AIG61" s="24"/>
      <c r="AIH61" s="24"/>
      <c r="AII61" s="24"/>
      <c r="AIJ61" s="24"/>
      <c r="AIK61" s="24"/>
      <c r="AIL61" s="24"/>
      <c r="AIM61" s="24"/>
      <c r="AIN61" s="24"/>
      <c r="AIO61" s="24"/>
      <c r="AIP61" s="24"/>
      <c r="AIQ61" s="24"/>
      <c r="AIR61" s="24"/>
      <c r="AIS61" s="24"/>
      <c r="AIT61" s="24"/>
      <c r="AIU61" s="24"/>
      <c r="AIV61" s="24"/>
      <c r="AIW61" s="24"/>
      <c r="AIX61" s="24"/>
      <c r="AIY61" s="24"/>
      <c r="AIZ61" s="24"/>
      <c r="AJA61" s="24"/>
      <c r="AJB61" s="24"/>
      <c r="AJC61" s="24"/>
      <c r="AJD61" s="24"/>
      <c r="AJE61" s="24"/>
      <c r="AJF61" s="24"/>
      <c r="AJG61" s="24"/>
      <c r="AJH61" s="24"/>
      <c r="AJI61" s="24"/>
      <c r="AJJ61" s="24"/>
      <c r="AJK61" s="24"/>
      <c r="AJL61" s="24"/>
      <c r="AJM61" s="24"/>
      <c r="AJN61" s="24"/>
      <c r="AJO61" s="24"/>
      <c r="AJP61" s="24"/>
      <c r="AJQ61" s="24"/>
      <c r="AJR61" s="24"/>
      <c r="AJS61" s="24"/>
      <c r="AJT61" s="24"/>
      <c r="AJU61" s="24"/>
      <c r="AJV61" s="24"/>
      <c r="AJW61" s="24"/>
      <c r="AJX61" s="24"/>
      <c r="AJY61" s="24"/>
      <c r="AJZ61" s="24"/>
      <c r="AKA61" s="24"/>
      <c r="AKB61" s="24"/>
      <c r="AKC61" s="24"/>
      <c r="AKD61" s="24"/>
      <c r="AKE61" s="24"/>
      <c r="AKF61" s="24"/>
      <c r="AKG61" s="24"/>
      <c r="AKH61" s="24"/>
      <c r="AKI61" s="24"/>
      <c r="AKJ61" s="24"/>
      <c r="AKK61" s="24"/>
      <c r="AKL61" s="24"/>
      <c r="AKM61" s="24"/>
      <c r="AKN61" s="24"/>
      <c r="AKO61" s="24"/>
      <c r="AKP61" s="24"/>
      <c r="AKQ61" s="24"/>
      <c r="AKR61" s="24"/>
      <c r="AKS61" s="24"/>
      <c r="AKT61" s="24"/>
      <c r="AKU61" s="24"/>
      <c r="AKV61" s="24"/>
      <c r="AKW61" s="24"/>
      <c r="AKX61" s="24"/>
      <c r="AKY61" s="24"/>
      <c r="AKZ61" s="24"/>
      <c r="ALA61" s="24"/>
      <c r="ALB61" s="24"/>
      <c r="ALC61" s="24"/>
      <c r="ALD61" s="24"/>
      <c r="ALE61" s="24"/>
      <c r="ALF61" s="24"/>
      <c r="ALG61" s="24"/>
      <c r="ALH61" s="24"/>
      <c r="ALI61" s="24"/>
      <c r="ALJ61" s="24"/>
      <c r="ALK61" s="24"/>
      <c r="ALL61" s="24"/>
      <c r="ALM61" s="24"/>
      <c r="ALN61" s="24"/>
      <c r="ALO61" s="24"/>
      <c r="ALP61" s="24"/>
      <c r="ALQ61" s="24"/>
      <c r="ALR61" s="24"/>
      <c r="ALS61" s="24"/>
      <c r="ALT61" s="24"/>
      <c r="ALU61" s="24"/>
      <c r="ALV61" s="24"/>
      <c r="ALW61" s="24"/>
      <c r="ALX61" s="24"/>
      <c r="ALY61" s="24"/>
      <c r="ALZ61" s="24"/>
      <c r="AMA61" s="24"/>
      <c r="AMB61" s="24"/>
      <c r="AMC61" s="24"/>
      <c r="AMD61" s="24"/>
      <c r="AME61" s="24"/>
      <c r="AMF61" s="24"/>
      <c r="AMG61" s="24"/>
      <c r="AMH61" s="24"/>
      <c r="AMI61" s="24"/>
      <c r="AMJ61" s="24"/>
      <c r="AMK61" s="24"/>
      <c r="AML61" s="24"/>
      <c r="AMM61" s="24"/>
      <c r="AMN61" s="24"/>
      <c r="AMO61" s="24"/>
      <c r="AMP61" s="24"/>
      <c r="AMQ61" s="24"/>
      <c r="AMR61" s="24"/>
      <c r="AMS61" s="24"/>
      <c r="AMT61" s="24"/>
      <c r="AMU61" s="24"/>
      <c r="AMV61" s="24"/>
      <c r="AMW61" s="24"/>
      <c r="AMX61" s="24"/>
      <c r="AMY61" s="24"/>
      <c r="AMZ61" s="24"/>
      <c r="ANA61" s="24"/>
      <c r="ANB61" s="24"/>
      <c r="ANC61" s="24"/>
      <c r="AND61" s="24"/>
      <c r="ANE61" s="24"/>
      <c r="ANF61" s="24"/>
      <c r="ANG61" s="24"/>
      <c r="ANH61" s="24"/>
      <c r="ANI61" s="24"/>
      <c r="ANJ61" s="24"/>
      <c r="ANK61" s="24"/>
      <c r="ANL61" s="24"/>
      <c r="ANM61" s="24"/>
      <c r="ANN61" s="24"/>
      <c r="ANO61" s="24"/>
      <c r="ANP61" s="24"/>
      <c r="ANQ61" s="24"/>
      <c r="ANR61" s="24"/>
      <c r="ANS61" s="24"/>
      <c r="ANT61" s="24"/>
      <c r="ANU61" s="24"/>
      <c r="ANV61" s="24"/>
      <c r="ANW61" s="24"/>
      <c r="ANX61" s="24"/>
      <c r="ANY61" s="24"/>
      <c r="ANZ61" s="24"/>
      <c r="AOA61" s="24"/>
      <c r="AOB61" s="24"/>
      <c r="AOC61" s="24"/>
      <c r="AOD61" s="24"/>
      <c r="AOE61" s="24"/>
      <c r="AOF61" s="24"/>
      <c r="AOG61" s="24"/>
      <c r="AOH61" s="24"/>
      <c r="AOI61" s="24"/>
      <c r="AOJ61" s="24"/>
      <c r="AOK61" s="24"/>
      <c r="AOL61" s="24"/>
      <c r="AOM61" s="24"/>
      <c r="AON61" s="24"/>
      <c r="AOO61" s="24"/>
      <c r="AOP61" s="24"/>
      <c r="AOQ61" s="24"/>
      <c r="AOR61" s="24"/>
      <c r="AOS61" s="24"/>
      <c r="AOT61" s="24"/>
      <c r="AOU61" s="24"/>
      <c r="AOV61" s="24"/>
      <c r="AOW61" s="24"/>
      <c r="AOX61" s="24"/>
      <c r="AOY61" s="24"/>
      <c r="AOZ61" s="24"/>
      <c r="APA61" s="24"/>
      <c r="APB61" s="24"/>
      <c r="APC61" s="24"/>
      <c r="APD61" s="24"/>
      <c r="APE61" s="24"/>
      <c r="APF61" s="24"/>
      <c r="APG61" s="24"/>
      <c r="APH61" s="24"/>
      <c r="API61" s="24"/>
      <c r="APJ61" s="24"/>
      <c r="APK61" s="24"/>
      <c r="APL61" s="24"/>
      <c r="APM61" s="24"/>
      <c r="APN61" s="24"/>
      <c r="APO61" s="24"/>
      <c r="APP61" s="24"/>
      <c r="APQ61" s="24"/>
      <c r="APR61" s="24"/>
      <c r="APS61" s="24"/>
      <c r="APT61" s="24"/>
      <c r="APU61" s="24"/>
      <c r="APV61" s="24"/>
      <c r="APW61" s="24"/>
      <c r="APX61" s="24"/>
      <c r="APY61" s="24"/>
      <c r="APZ61" s="24"/>
      <c r="AQA61" s="24"/>
      <c r="AQB61" s="24"/>
      <c r="AQC61" s="24"/>
      <c r="AQD61" s="24"/>
      <c r="AQE61" s="24"/>
      <c r="AQF61" s="24"/>
      <c r="AQG61" s="24"/>
      <c r="AQH61" s="24"/>
      <c r="AQI61" s="24"/>
      <c r="AQJ61" s="24"/>
      <c r="AQK61" s="24"/>
      <c r="AQL61" s="24"/>
      <c r="AQM61" s="24"/>
      <c r="AQN61" s="24"/>
      <c r="AQO61" s="24"/>
      <c r="AQP61" s="24"/>
      <c r="AQQ61" s="24"/>
      <c r="AQR61" s="24"/>
      <c r="AQS61" s="24"/>
      <c r="AQT61" s="24"/>
      <c r="AQU61" s="24"/>
      <c r="AQV61" s="24"/>
      <c r="AQW61" s="24"/>
      <c r="AQX61" s="24"/>
      <c r="AQY61" s="24"/>
      <c r="AQZ61" s="24"/>
      <c r="ARA61" s="24"/>
      <c r="ARB61" s="24"/>
      <c r="ARC61" s="24"/>
      <c r="ARD61" s="24"/>
      <c r="ARE61" s="24"/>
      <c r="ARF61" s="24"/>
      <c r="ARG61" s="24"/>
      <c r="ARH61" s="24"/>
      <c r="ARI61" s="24"/>
      <c r="ARJ61" s="24"/>
      <c r="ARK61" s="24"/>
      <c r="ARL61" s="24"/>
      <c r="ARM61" s="24"/>
      <c r="ARN61" s="24"/>
      <c r="ARO61" s="24"/>
      <c r="ARP61" s="24"/>
      <c r="ARQ61" s="24"/>
      <c r="ARR61" s="24"/>
      <c r="ARS61" s="24"/>
      <c r="ART61" s="24"/>
      <c r="ARU61" s="24"/>
      <c r="ARV61" s="24"/>
      <c r="ARW61" s="24"/>
      <c r="ARX61" s="24"/>
      <c r="ARY61" s="24"/>
      <c r="ARZ61" s="24"/>
      <c r="ASA61" s="24"/>
      <c r="ASB61" s="24"/>
      <c r="ASC61" s="24"/>
      <c r="ASD61" s="24"/>
      <c r="ASE61" s="24"/>
      <c r="ASF61" s="24"/>
      <c r="ASG61" s="24"/>
      <c r="ASH61" s="24"/>
      <c r="ASI61" s="24"/>
      <c r="ASJ61" s="24"/>
      <c r="ASK61" s="24"/>
      <c r="ASL61" s="24"/>
      <c r="ASM61" s="24"/>
      <c r="ASN61" s="24"/>
      <c r="ASO61" s="24"/>
      <c r="ASP61" s="24"/>
      <c r="ASQ61" s="24"/>
      <c r="ASR61" s="24"/>
      <c r="ASS61" s="24"/>
      <c r="AST61" s="24"/>
      <c r="ASU61" s="24"/>
      <c r="ASV61" s="24"/>
      <c r="ASW61" s="24"/>
      <c r="ASX61" s="24"/>
      <c r="ASY61" s="24"/>
      <c r="ASZ61" s="24"/>
      <c r="ATA61" s="24"/>
      <c r="ATB61" s="24"/>
      <c r="ATC61" s="24"/>
      <c r="ATD61" s="24"/>
      <c r="ATE61" s="24"/>
      <c r="ATF61" s="24"/>
      <c r="ATG61" s="24"/>
      <c r="ATH61" s="24"/>
      <c r="ATI61" s="24"/>
      <c r="ATJ61" s="24"/>
      <c r="ATK61" s="24"/>
      <c r="ATL61" s="24"/>
      <c r="ATM61" s="24"/>
      <c r="ATN61" s="24"/>
      <c r="ATO61" s="24"/>
      <c r="ATP61" s="24"/>
      <c r="ATQ61" s="24"/>
      <c r="ATR61" s="24"/>
      <c r="ATS61" s="24"/>
      <c r="ATT61" s="24"/>
      <c r="ATU61" s="24"/>
      <c r="ATV61" s="24"/>
      <c r="ATW61" s="24"/>
      <c r="ATX61" s="24"/>
      <c r="ATY61" s="24"/>
      <c r="ATZ61" s="24"/>
      <c r="AUA61" s="24"/>
      <c r="AUB61" s="24"/>
      <c r="AUC61" s="24"/>
      <c r="AUD61" s="24"/>
      <c r="AUE61" s="24"/>
      <c r="AUF61" s="24"/>
      <c r="AUG61" s="24"/>
      <c r="AUH61" s="24"/>
      <c r="AUI61" s="24"/>
      <c r="AUJ61" s="24"/>
      <c r="AUK61" s="24"/>
      <c r="AUL61" s="24"/>
      <c r="AUM61" s="24"/>
      <c r="AUN61" s="24"/>
      <c r="AUO61" s="24"/>
      <c r="AUP61" s="24"/>
      <c r="AUQ61" s="24"/>
      <c r="AUR61" s="24"/>
      <c r="AUS61" s="24"/>
      <c r="AUT61" s="24"/>
      <c r="AUU61" s="24"/>
      <c r="AUV61" s="24"/>
      <c r="AUW61" s="24"/>
      <c r="AUX61" s="24"/>
      <c r="AUY61" s="24"/>
      <c r="AUZ61" s="24"/>
      <c r="AVA61" s="24"/>
      <c r="AVB61" s="24"/>
      <c r="AVC61" s="24"/>
      <c r="AVD61" s="24"/>
      <c r="AVE61" s="24"/>
      <c r="AVF61" s="24"/>
      <c r="AVG61" s="24"/>
      <c r="AVH61" s="24"/>
      <c r="AVI61" s="24"/>
      <c r="AVJ61" s="24"/>
      <c r="AVK61" s="24"/>
      <c r="AVL61" s="24"/>
      <c r="AVM61" s="24"/>
      <c r="AVN61" s="24"/>
      <c r="AVO61" s="24"/>
      <c r="AVP61" s="24"/>
      <c r="AVQ61" s="24"/>
      <c r="AVR61" s="24"/>
      <c r="AVS61" s="24"/>
      <c r="AVT61" s="24"/>
      <c r="AVU61" s="24"/>
      <c r="AVV61" s="24"/>
      <c r="AVW61" s="24"/>
      <c r="AVX61" s="24"/>
      <c r="AVY61" s="24"/>
      <c r="AVZ61" s="24"/>
      <c r="AWA61" s="24"/>
      <c r="AWB61" s="24"/>
      <c r="AWC61" s="24"/>
      <c r="AWD61" s="24"/>
      <c r="AWE61" s="24"/>
      <c r="AWF61" s="24"/>
      <c r="AWG61" s="24"/>
      <c r="AWH61" s="24"/>
      <c r="AWI61" s="24"/>
      <c r="AWJ61" s="24"/>
      <c r="AWK61" s="24"/>
      <c r="AWL61" s="24"/>
      <c r="AWM61" s="24"/>
      <c r="AWN61" s="24"/>
      <c r="AWO61" s="24"/>
      <c r="AWP61" s="24"/>
      <c r="AWQ61" s="24"/>
      <c r="AWR61" s="24"/>
      <c r="AWS61" s="24"/>
      <c r="AWT61" s="24"/>
      <c r="AWU61" s="24"/>
      <c r="AWV61" s="24"/>
      <c r="AWW61" s="24"/>
      <c r="AWX61" s="24"/>
      <c r="AWY61" s="24"/>
      <c r="AWZ61" s="24"/>
      <c r="AXA61" s="24"/>
      <c r="AXB61" s="24"/>
      <c r="AXC61" s="24"/>
      <c r="AXD61" s="24"/>
      <c r="AXE61" s="24"/>
      <c r="AXF61" s="24"/>
      <c r="AXG61" s="24"/>
      <c r="AXH61" s="24"/>
      <c r="AXI61" s="24"/>
      <c r="AXJ61" s="24"/>
      <c r="AXK61" s="24"/>
      <c r="AXL61" s="24"/>
      <c r="AXM61" s="24"/>
      <c r="AXN61" s="24"/>
      <c r="AXO61" s="24"/>
      <c r="AXP61" s="24"/>
      <c r="AXQ61" s="24"/>
      <c r="AXR61" s="24"/>
      <c r="AXS61" s="24"/>
      <c r="AXT61" s="24"/>
      <c r="AXU61" s="24"/>
      <c r="AXV61" s="24"/>
      <c r="AXW61" s="24"/>
      <c r="AXX61" s="24"/>
      <c r="AXY61" s="24"/>
      <c r="AXZ61" s="24"/>
      <c r="AYA61" s="24"/>
      <c r="AYB61" s="24"/>
      <c r="AYC61" s="24"/>
      <c r="AYD61" s="24"/>
      <c r="AYE61" s="24"/>
      <c r="AYF61" s="24"/>
      <c r="AYG61" s="24"/>
      <c r="AYH61" s="24"/>
      <c r="AYI61" s="24"/>
      <c r="AYJ61" s="24"/>
      <c r="AYK61" s="24"/>
      <c r="AYL61" s="24"/>
      <c r="AYM61" s="24"/>
      <c r="AYN61" s="24"/>
      <c r="AYO61" s="24"/>
      <c r="AYP61" s="24"/>
      <c r="AYQ61" s="24"/>
      <c r="AYR61" s="24"/>
      <c r="AYS61" s="24"/>
      <c r="AYT61" s="24"/>
      <c r="AYU61" s="24"/>
      <c r="AYV61" s="24"/>
      <c r="AYW61" s="24"/>
      <c r="AYX61" s="24"/>
      <c r="AYY61" s="24"/>
      <c r="AYZ61" s="24"/>
      <c r="AZA61" s="24"/>
      <c r="AZB61" s="24"/>
      <c r="AZC61" s="24"/>
      <c r="AZD61" s="24"/>
      <c r="AZE61" s="24"/>
      <c r="AZF61" s="24"/>
      <c r="AZG61" s="24"/>
      <c r="AZH61" s="24"/>
      <c r="AZI61" s="24"/>
      <c r="AZJ61" s="24"/>
      <c r="AZK61" s="24"/>
      <c r="AZL61" s="24"/>
      <c r="AZM61" s="24"/>
      <c r="AZN61" s="24"/>
      <c r="AZO61" s="24"/>
      <c r="AZP61" s="24"/>
      <c r="AZQ61" s="24"/>
      <c r="AZR61" s="24"/>
      <c r="AZS61" s="24"/>
      <c r="AZT61" s="24"/>
      <c r="AZU61" s="24"/>
      <c r="AZV61" s="24"/>
      <c r="AZW61" s="24"/>
      <c r="AZX61" s="24"/>
      <c r="AZY61" s="24"/>
      <c r="AZZ61" s="24"/>
      <c r="BAA61" s="24"/>
      <c r="BAB61" s="24"/>
      <c r="BAC61" s="24"/>
      <c r="BAD61" s="24"/>
      <c r="BAE61" s="24"/>
      <c r="BAF61" s="24"/>
      <c r="BAG61" s="24"/>
      <c r="BAH61" s="24"/>
      <c r="BAI61" s="24"/>
      <c r="BAJ61" s="24"/>
      <c r="BAK61" s="24"/>
      <c r="BAL61" s="24"/>
      <c r="BAM61" s="24"/>
      <c r="BAN61" s="24"/>
      <c r="BAO61" s="24"/>
      <c r="BAP61" s="24"/>
      <c r="BAQ61" s="24"/>
      <c r="BAR61" s="24"/>
      <c r="BAS61" s="24"/>
      <c r="BAT61" s="24"/>
      <c r="BAU61" s="24"/>
      <c r="BAV61" s="24"/>
      <c r="BAW61" s="24"/>
      <c r="BAX61" s="24"/>
      <c r="BAY61" s="24"/>
      <c r="BAZ61" s="24"/>
      <c r="BBA61" s="24"/>
      <c r="BBB61" s="24"/>
      <c r="BBC61" s="24"/>
      <c r="BBD61" s="24"/>
      <c r="BBE61" s="24"/>
      <c r="BBF61" s="24"/>
      <c r="BBG61" s="24"/>
      <c r="BBH61" s="24"/>
      <c r="BBI61" s="24"/>
      <c r="BBJ61" s="24"/>
      <c r="BBK61" s="24"/>
      <c r="BBL61" s="24"/>
      <c r="BBM61" s="24"/>
      <c r="BBN61" s="24"/>
      <c r="BBO61" s="24"/>
      <c r="BBP61" s="24"/>
      <c r="BBQ61" s="24"/>
      <c r="BBR61" s="24"/>
      <c r="BBS61" s="24"/>
      <c r="BBT61" s="24"/>
      <c r="BBU61" s="24"/>
      <c r="BBV61" s="24"/>
      <c r="BBW61" s="24"/>
      <c r="BBX61" s="24"/>
      <c r="BBY61" s="24"/>
      <c r="BBZ61" s="24"/>
      <c r="BCA61" s="24"/>
      <c r="BCB61" s="24"/>
      <c r="BCC61" s="24"/>
      <c r="BCD61" s="24"/>
      <c r="BCE61" s="24"/>
      <c r="BCF61" s="24"/>
      <c r="BCG61" s="24"/>
      <c r="BCH61" s="24"/>
      <c r="BCI61" s="24"/>
      <c r="BCJ61" s="24"/>
      <c r="BCK61" s="24"/>
      <c r="BCL61" s="24"/>
      <c r="BCM61" s="24"/>
      <c r="BCN61" s="24"/>
      <c r="BCO61" s="24"/>
      <c r="BCP61" s="24"/>
      <c r="BCQ61" s="24"/>
      <c r="BCR61" s="24"/>
      <c r="BCS61" s="24"/>
      <c r="BCT61" s="24"/>
      <c r="BCU61" s="24"/>
      <c r="BCV61" s="24"/>
      <c r="BCW61" s="24"/>
      <c r="BCX61" s="24"/>
      <c r="BCY61" s="24"/>
      <c r="BCZ61" s="24"/>
      <c r="BDA61" s="24"/>
      <c r="BDB61" s="24"/>
      <c r="BDC61" s="24"/>
      <c r="BDD61" s="24"/>
      <c r="BDE61" s="24"/>
      <c r="BDF61" s="24"/>
      <c r="BDG61" s="24"/>
      <c r="BDH61" s="24"/>
      <c r="BDI61" s="24"/>
      <c r="BDJ61" s="24"/>
      <c r="BDK61" s="24"/>
      <c r="BDL61" s="24"/>
      <c r="BDM61" s="24"/>
      <c r="BDN61" s="24"/>
      <c r="BDO61" s="24"/>
      <c r="BDP61" s="24"/>
      <c r="BDQ61" s="24"/>
      <c r="BDR61" s="24"/>
      <c r="BDS61" s="24"/>
      <c r="BDT61" s="24"/>
      <c r="BDU61" s="24"/>
      <c r="BDV61" s="24"/>
      <c r="BDW61" s="24"/>
      <c r="BDX61" s="24"/>
      <c r="BDY61" s="24"/>
      <c r="BDZ61" s="24"/>
      <c r="BEA61" s="24"/>
      <c r="BEB61" s="24"/>
      <c r="BEC61" s="24"/>
      <c r="BED61" s="24"/>
      <c r="BEE61" s="24"/>
      <c r="BEF61" s="24"/>
      <c r="BEG61" s="24"/>
      <c r="BEH61" s="24"/>
      <c r="BEI61" s="24"/>
      <c r="BEJ61" s="24"/>
      <c r="BEK61" s="24"/>
      <c r="BEL61" s="24"/>
      <c r="BEM61" s="24"/>
      <c r="BEN61" s="24"/>
      <c r="BEO61" s="24"/>
      <c r="BEP61" s="24"/>
      <c r="BEQ61" s="24"/>
      <c r="BER61" s="24"/>
      <c r="BES61" s="24"/>
      <c r="BET61" s="24"/>
      <c r="BEU61" s="24"/>
      <c r="BEV61" s="24"/>
      <c r="BEW61" s="24"/>
      <c r="BEX61" s="24"/>
      <c r="BEY61" s="24"/>
      <c r="BEZ61" s="24"/>
      <c r="BFA61" s="24"/>
      <c r="BFB61" s="24"/>
      <c r="BFC61" s="24"/>
      <c r="BFD61" s="24"/>
      <c r="BFE61" s="24"/>
      <c r="BFF61" s="24"/>
      <c r="BFG61" s="24"/>
      <c r="BFH61" s="24"/>
      <c r="BFI61" s="24"/>
      <c r="BFJ61" s="24"/>
      <c r="BFK61" s="24"/>
      <c r="BFL61" s="24"/>
      <c r="BFM61" s="24"/>
      <c r="BFN61" s="24"/>
      <c r="BFO61" s="24"/>
      <c r="BFP61" s="24"/>
      <c r="BFQ61" s="24"/>
      <c r="BFR61" s="24"/>
      <c r="BFS61" s="24"/>
      <c r="BFT61" s="24"/>
      <c r="BFU61" s="24"/>
      <c r="BFV61" s="24"/>
      <c r="BFW61" s="24"/>
      <c r="BFX61" s="24"/>
      <c r="BFY61" s="24"/>
      <c r="BFZ61" s="24"/>
      <c r="BGA61" s="24"/>
      <c r="BGB61" s="24"/>
      <c r="BGC61" s="24"/>
      <c r="BGD61" s="24"/>
      <c r="BGE61" s="24"/>
      <c r="BGF61" s="24"/>
      <c r="BGG61" s="24"/>
      <c r="BGH61" s="24"/>
      <c r="BGI61" s="24"/>
      <c r="BGJ61" s="24"/>
      <c r="BGK61" s="24"/>
      <c r="BGL61" s="24"/>
      <c r="BGM61" s="24"/>
      <c r="BGN61" s="24"/>
      <c r="BGO61" s="24"/>
      <c r="BGP61" s="24"/>
      <c r="BGQ61" s="24"/>
      <c r="BGR61" s="24"/>
      <c r="BGS61" s="24"/>
      <c r="BGT61" s="24"/>
      <c r="BGU61" s="24"/>
      <c r="BGV61" s="24"/>
      <c r="BGW61" s="24"/>
      <c r="BGX61" s="24"/>
      <c r="BGY61" s="24"/>
      <c r="BGZ61" s="24"/>
      <c r="BHA61" s="24"/>
      <c r="BHB61" s="24"/>
      <c r="BHC61" s="24"/>
      <c r="BHD61" s="24"/>
      <c r="BHE61" s="24"/>
      <c r="BHF61" s="24"/>
      <c r="BHG61" s="24"/>
      <c r="BHH61" s="24"/>
      <c r="BHI61" s="24"/>
      <c r="BHJ61" s="24"/>
      <c r="BHK61" s="24"/>
      <c r="BHL61" s="24"/>
      <c r="BHM61" s="24"/>
      <c r="BHN61" s="24"/>
      <c r="BHO61" s="24"/>
      <c r="BHP61" s="24"/>
      <c r="BHQ61" s="24"/>
      <c r="BHR61" s="24"/>
      <c r="BHS61" s="24"/>
      <c r="BHT61" s="24"/>
      <c r="BHU61" s="24"/>
      <c r="BHV61" s="24"/>
      <c r="BHW61" s="24"/>
      <c r="BHX61" s="24"/>
      <c r="BHY61" s="24"/>
      <c r="BHZ61" s="24"/>
      <c r="BIA61" s="24"/>
      <c r="BIB61" s="24"/>
      <c r="BIC61" s="24"/>
      <c r="BID61" s="24"/>
      <c r="BIE61" s="24"/>
      <c r="BIF61" s="24"/>
      <c r="BIG61" s="24"/>
      <c r="BIH61" s="24"/>
      <c r="BII61" s="24"/>
      <c r="BIJ61" s="24"/>
      <c r="BIK61" s="24"/>
      <c r="BIL61" s="24"/>
      <c r="BIM61" s="24"/>
      <c r="BIN61" s="24"/>
      <c r="BIO61" s="24"/>
      <c r="BIP61" s="24"/>
      <c r="BIQ61" s="24"/>
      <c r="BIR61" s="24"/>
      <c r="BIS61" s="24"/>
      <c r="BIT61" s="24"/>
      <c r="BIU61" s="24"/>
      <c r="BIV61" s="24"/>
      <c r="BIW61" s="24"/>
      <c r="BIX61" s="24"/>
      <c r="BIY61" s="24"/>
      <c r="BIZ61" s="24"/>
      <c r="BJA61" s="24"/>
      <c r="BJB61" s="24"/>
      <c r="BJC61" s="24"/>
      <c r="BJD61" s="24"/>
      <c r="BJE61" s="24"/>
      <c r="BJF61" s="24"/>
      <c r="BJG61" s="24"/>
      <c r="BJH61" s="24"/>
      <c r="BJI61" s="24"/>
      <c r="BJJ61" s="24"/>
      <c r="BJK61" s="24"/>
      <c r="BJL61" s="24"/>
      <c r="BJM61" s="24"/>
      <c r="BJN61" s="24"/>
      <c r="BJO61" s="24"/>
      <c r="BJP61" s="24"/>
      <c r="BJQ61" s="24"/>
      <c r="BJR61" s="24"/>
      <c r="BJS61" s="24"/>
      <c r="BJT61" s="24"/>
      <c r="BJU61" s="24"/>
      <c r="BJV61" s="24"/>
      <c r="BJW61" s="24"/>
      <c r="BJX61" s="24"/>
      <c r="BJY61" s="24"/>
      <c r="BJZ61" s="24"/>
      <c r="BKA61" s="24"/>
      <c r="BKB61" s="24"/>
      <c r="BKC61" s="24"/>
      <c r="BKD61" s="24"/>
      <c r="BKE61" s="24"/>
      <c r="BKF61" s="24"/>
      <c r="BKG61" s="24"/>
      <c r="BKH61" s="24"/>
      <c r="BKI61" s="24"/>
      <c r="BKJ61" s="24"/>
      <c r="BKK61" s="24"/>
      <c r="BKL61" s="24"/>
      <c r="BKM61" s="24"/>
      <c r="BKN61" s="24"/>
      <c r="BKO61" s="24"/>
      <c r="BKP61" s="24"/>
      <c r="BKQ61" s="24"/>
      <c r="BKR61" s="24"/>
      <c r="BKS61" s="24"/>
      <c r="BKT61" s="24"/>
      <c r="BKU61" s="24"/>
      <c r="BKV61" s="24"/>
      <c r="BKW61" s="24"/>
      <c r="BKX61" s="24"/>
      <c r="BKY61" s="24"/>
      <c r="BKZ61" s="24"/>
      <c r="BLA61" s="24"/>
      <c r="BLB61" s="24"/>
      <c r="BLC61" s="24"/>
      <c r="BLD61" s="24"/>
      <c r="BLE61" s="24"/>
      <c r="BLF61" s="24"/>
      <c r="BLG61" s="24"/>
      <c r="BLH61" s="24"/>
      <c r="BLI61" s="24"/>
      <c r="BLJ61" s="24"/>
      <c r="BLK61" s="24"/>
      <c r="BLL61" s="24"/>
      <c r="BLM61" s="24"/>
      <c r="BLN61" s="24"/>
      <c r="BLO61" s="24"/>
      <c r="BLP61" s="24"/>
      <c r="BLQ61" s="24"/>
      <c r="BLR61" s="24"/>
      <c r="BLS61" s="24"/>
      <c r="BLT61" s="24"/>
      <c r="BLU61" s="24"/>
      <c r="BLV61" s="24"/>
      <c r="BLW61" s="24"/>
      <c r="BLX61" s="24"/>
      <c r="BLY61" s="24"/>
      <c r="BLZ61" s="24"/>
      <c r="BMA61" s="24"/>
      <c r="BMB61" s="24"/>
      <c r="BMC61" s="24"/>
      <c r="BMD61" s="24"/>
      <c r="BME61" s="24"/>
      <c r="BMF61" s="24"/>
      <c r="BMG61" s="24"/>
      <c r="BMH61" s="24"/>
      <c r="BMI61" s="24"/>
      <c r="BMJ61" s="24"/>
      <c r="BMK61" s="24"/>
      <c r="BML61" s="24"/>
      <c r="BMM61" s="24"/>
      <c r="BMN61" s="24"/>
      <c r="BMO61" s="24"/>
      <c r="BMP61" s="24"/>
      <c r="BMQ61" s="24"/>
      <c r="BMR61" s="24"/>
      <c r="BMS61" s="24"/>
      <c r="BMT61" s="24"/>
      <c r="BMU61" s="24"/>
      <c r="BMV61" s="24"/>
      <c r="BMW61" s="24"/>
      <c r="BMX61" s="24"/>
      <c r="BMY61" s="24"/>
      <c r="BMZ61" s="24"/>
      <c r="BNA61" s="24"/>
      <c r="BNB61" s="24"/>
      <c r="BNC61" s="24"/>
      <c r="BND61" s="24"/>
      <c r="BNE61" s="24"/>
      <c r="BNF61" s="24"/>
      <c r="BNG61" s="24"/>
      <c r="BNH61" s="24"/>
      <c r="BNI61" s="24"/>
      <c r="BNJ61" s="24"/>
      <c r="BNK61" s="24"/>
      <c r="BNL61" s="24"/>
      <c r="BNM61" s="24"/>
      <c r="BNN61" s="24"/>
      <c r="BNO61" s="24"/>
      <c r="BNP61" s="24"/>
      <c r="BNQ61" s="24"/>
      <c r="BNR61" s="24"/>
      <c r="BNS61" s="24"/>
      <c r="BNT61" s="24"/>
      <c r="BNU61" s="24"/>
      <c r="BNV61" s="24"/>
      <c r="BNW61" s="24"/>
      <c r="BNX61" s="24"/>
      <c r="BNY61" s="24"/>
      <c r="BNZ61" s="24"/>
      <c r="BOA61" s="24"/>
      <c r="BOB61" s="24"/>
      <c r="BOC61" s="24"/>
      <c r="BOD61" s="24"/>
      <c r="BOE61" s="24"/>
      <c r="BOF61" s="24"/>
      <c r="BOG61" s="24"/>
      <c r="BOH61" s="24"/>
      <c r="BOI61" s="24"/>
      <c r="BOJ61" s="24"/>
      <c r="BOK61" s="24"/>
      <c r="BOL61" s="24"/>
      <c r="BOM61" s="24"/>
      <c r="BON61" s="24"/>
      <c r="BOO61" s="24"/>
      <c r="BOP61" s="24"/>
      <c r="BOQ61" s="24"/>
      <c r="BOR61" s="24"/>
      <c r="BOS61" s="24"/>
      <c r="BOT61" s="24"/>
      <c r="BOU61" s="24"/>
      <c r="BOV61" s="24"/>
      <c r="BOW61" s="24"/>
      <c r="BOX61" s="24"/>
      <c r="BOY61" s="24"/>
      <c r="BOZ61" s="24"/>
      <c r="BPA61" s="24"/>
      <c r="BPB61" s="24"/>
      <c r="BPC61" s="24"/>
      <c r="BPD61" s="24"/>
      <c r="BPE61" s="24"/>
      <c r="BPF61" s="24"/>
      <c r="BPG61" s="24"/>
      <c r="BPH61" s="24"/>
      <c r="BPI61" s="24"/>
      <c r="BPJ61" s="24"/>
      <c r="BPK61" s="24"/>
      <c r="BPL61" s="24"/>
      <c r="BPM61" s="24"/>
      <c r="BPN61" s="24"/>
      <c r="BPO61" s="24"/>
      <c r="BPP61" s="24"/>
      <c r="BPQ61" s="24"/>
      <c r="BPR61" s="24"/>
      <c r="BPS61" s="24"/>
      <c r="BPT61" s="24"/>
      <c r="BPU61" s="24"/>
      <c r="BPV61" s="24"/>
      <c r="BPW61" s="24"/>
      <c r="BPX61" s="24"/>
      <c r="BPY61" s="24"/>
      <c r="BPZ61" s="24"/>
      <c r="BQA61" s="24"/>
      <c r="BQB61" s="24"/>
      <c r="BQC61" s="24"/>
      <c r="BQD61" s="24"/>
      <c r="BQE61" s="24"/>
      <c r="BQF61" s="24"/>
      <c r="BQG61" s="24"/>
      <c r="BQH61" s="24"/>
      <c r="BQI61" s="24"/>
      <c r="BQJ61" s="24"/>
      <c r="BQK61" s="24"/>
      <c r="BQL61" s="24"/>
      <c r="BQM61" s="24"/>
      <c r="BQN61" s="24"/>
      <c r="BQO61" s="24"/>
      <c r="BQP61" s="24"/>
      <c r="BQQ61" s="24"/>
      <c r="BQR61" s="24"/>
      <c r="BQS61" s="24"/>
      <c r="BQT61" s="24"/>
      <c r="BQU61" s="24"/>
      <c r="BQV61" s="24"/>
      <c r="BQW61" s="24"/>
      <c r="BQX61" s="24"/>
      <c r="BQY61" s="24"/>
      <c r="BQZ61" s="24"/>
      <c r="BRA61" s="24"/>
      <c r="BRB61" s="24"/>
      <c r="BRC61" s="24"/>
      <c r="BRD61" s="24"/>
      <c r="BRE61" s="24"/>
      <c r="BRF61" s="24"/>
      <c r="BRG61" s="24"/>
      <c r="BRH61" s="24"/>
      <c r="BRI61" s="24"/>
      <c r="BRJ61" s="24"/>
      <c r="BRK61" s="24"/>
      <c r="BRL61" s="24"/>
      <c r="BRM61" s="24"/>
      <c r="BRN61" s="24"/>
      <c r="BRO61" s="24"/>
      <c r="BRP61" s="24"/>
      <c r="BRQ61" s="24"/>
      <c r="BRR61" s="24"/>
      <c r="BRS61" s="24"/>
      <c r="BRT61" s="24"/>
      <c r="BRU61" s="24"/>
      <c r="BRV61" s="24"/>
      <c r="BRW61" s="24"/>
      <c r="BRX61" s="24"/>
      <c r="BRY61" s="24"/>
      <c r="BRZ61" s="24"/>
      <c r="BSA61" s="24"/>
      <c r="BSB61" s="24"/>
      <c r="BSC61" s="24"/>
      <c r="BSD61" s="24"/>
      <c r="BSE61" s="24"/>
      <c r="BSF61" s="24"/>
      <c r="BSG61" s="24"/>
      <c r="BSH61" s="24"/>
      <c r="BSI61" s="24"/>
      <c r="BSJ61" s="24"/>
      <c r="BSK61" s="24"/>
      <c r="BSL61" s="24"/>
      <c r="BSM61" s="24"/>
      <c r="BSN61" s="24"/>
      <c r="BSO61" s="24"/>
      <c r="BSP61" s="24"/>
      <c r="BSQ61" s="24"/>
      <c r="BSR61" s="24"/>
      <c r="BSS61" s="24"/>
      <c r="BST61" s="24"/>
      <c r="BSU61" s="24"/>
      <c r="BSV61" s="24"/>
      <c r="BSW61" s="24"/>
      <c r="BSX61" s="24"/>
      <c r="BSY61" s="24"/>
      <c r="BSZ61" s="24"/>
      <c r="BTA61" s="24"/>
      <c r="BTB61" s="24"/>
      <c r="BTC61" s="24"/>
      <c r="BTD61" s="24"/>
      <c r="BTE61" s="24"/>
      <c r="BTF61" s="24"/>
      <c r="BTG61" s="24"/>
      <c r="BTH61" s="24"/>
      <c r="BTI61" s="24"/>
      <c r="BTJ61" s="24"/>
      <c r="BTK61" s="24"/>
      <c r="BTL61" s="24"/>
      <c r="BTM61" s="24"/>
      <c r="BTN61" s="24"/>
      <c r="BTO61" s="24"/>
      <c r="BTP61" s="24"/>
      <c r="BTQ61" s="24"/>
      <c r="BTR61" s="24"/>
      <c r="BTS61" s="24"/>
      <c r="BTT61" s="24"/>
      <c r="BTU61" s="24"/>
      <c r="BTV61" s="24"/>
      <c r="BTW61" s="24"/>
      <c r="BTX61" s="24"/>
      <c r="BTY61" s="24"/>
      <c r="BTZ61" s="24"/>
      <c r="BUA61" s="24"/>
      <c r="BUB61" s="24"/>
      <c r="BUC61" s="24"/>
      <c r="BUD61" s="24"/>
      <c r="BUE61" s="24"/>
      <c r="BUF61" s="24"/>
      <c r="BUG61" s="24"/>
      <c r="BUH61" s="24"/>
      <c r="BUI61" s="24"/>
      <c r="BUJ61" s="24"/>
      <c r="BUK61" s="24"/>
      <c r="BUL61" s="24"/>
      <c r="BUM61" s="24"/>
      <c r="BUN61" s="24"/>
      <c r="BUO61" s="24"/>
      <c r="BUP61" s="24"/>
      <c r="BUQ61" s="24"/>
      <c r="BUR61" s="24"/>
      <c r="BUS61" s="24"/>
      <c r="BUT61" s="24"/>
      <c r="BUU61" s="24"/>
      <c r="BUV61" s="24"/>
      <c r="BUW61" s="24"/>
      <c r="BUX61" s="24"/>
      <c r="BUY61" s="24"/>
      <c r="BUZ61" s="24"/>
      <c r="BVA61" s="24"/>
      <c r="BVB61" s="24"/>
      <c r="BVC61" s="24"/>
      <c r="BVD61" s="24"/>
      <c r="BVE61" s="24"/>
      <c r="BVF61" s="24"/>
      <c r="BVG61" s="24"/>
      <c r="BVH61" s="24"/>
      <c r="BVI61" s="24"/>
      <c r="BVJ61" s="24"/>
      <c r="BVK61" s="24"/>
      <c r="BVL61" s="24"/>
      <c r="BVM61" s="24"/>
      <c r="BVN61" s="24"/>
      <c r="BVO61" s="24"/>
      <c r="BVP61" s="24"/>
      <c r="BVQ61" s="24"/>
      <c r="BVR61" s="24"/>
      <c r="BVS61" s="24"/>
      <c r="BVT61" s="24"/>
      <c r="BVU61" s="24"/>
      <c r="BVV61" s="24"/>
      <c r="BVW61" s="24"/>
      <c r="BVX61" s="24"/>
      <c r="BVY61" s="24"/>
      <c r="BVZ61" s="24"/>
      <c r="BWA61" s="24"/>
      <c r="BWB61" s="24"/>
      <c r="BWC61" s="24"/>
      <c r="BWD61" s="24"/>
      <c r="BWE61" s="24"/>
      <c r="BWF61" s="24"/>
      <c r="BWG61" s="24"/>
      <c r="BWH61" s="24"/>
      <c r="BWI61" s="24"/>
      <c r="BWJ61" s="24"/>
      <c r="BWK61" s="24"/>
      <c r="BWL61" s="24"/>
      <c r="BWM61" s="24"/>
      <c r="BWN61" s="24"/>
      <c r="BWO61" s="24"/>
      <c r="BWP61" s="24"/>
      <c r="BWQ61" s="24"/>
      <c r="BWR61" s="24"/>
      <c r="BWS61" s="24"/>
      <c r="BWT61" s="24"/>
      <c r="BWU61" s="24"/>
      <c r="BWV61" s="24"/>
      <c r="BWW61" s="24"/>
      <c r="BWX61" s="24"/>
      <c r="BWY61" s="24"/>
      <c r="BWZ61" s="24"/>
      <c r="BXA61" s="24"/>
      <c r="BXB61" s="24"/>
      <c r="BXC61" s="24"/>
      <c r="BXD61" s="24"/>
      <c r="BXE61" s="24"/>
      <c r="BXF61" s="24"/>
      <c r="BXG61" s="24"/>
      <c r="BXH61" s="24"/>
      <c r="BXI61" s="24"/>
      <c r="BXJ61" s="24"/>
      <c r="BXK61" s="24"/>
      <c r="BXL61" s="24"/>
      <c r="BXM61" s="24"/>
      <c r="BXN61" s="24"/>
      <c r="BXO61" s="24"/>
      <c r="BXP61" s="24"/>
      <c r="BXQ61" s="24"/>
      <c r="BXR61" s="24"/>
      <c r="BXS61" s="24"/>
      <c r="BXT61" s="24"/>
      <c r="BXU61" s="24"/>
      <c r="BXV61" s="24"/>
      <c r="BXW61" s="24"/>
      <c r="BXX61" s="24"/>
      <c r="BXY61" s="24"/>
      <c r="BXZ61" s="24"/>
      <c r="BYA61" s="24"/>
      <c r="BYB61" s="24"/>
      <c r="BYC61" s="24"/>
      <c r="BYD61" s="24"/>
      <c r="BYE61" s="24"/>
      <c r="BYF61" s="24"/>
      <c r="BYG61" s="24"/>
      <c r="BYH61" s="24"/>
      <c r="BYI61" s="24"/>
      <c r="BYJ61" s="24"/>
      <c r="BYK61" s="24"/>
      <c r="BYL61" s="24"/>
      <c r="BYM61" s="24"/>
      <c r="BYN61" s="24"/>
      <c r="BYO61" s="24"/>
      <c r="BYP61" s="24"/>
      <c r="BYQ61" s="24"/>
      <c r="BYR61" s="24"/>
      <c r="BYS61" s="24"/>
      <c r="BYT61" s="24"/>
      <c r="BYU61" s="24"/>
      <c r="BYV61" s="24"/>
      <c r="BYW61" s="24"/>
      <c r="BYX61" s="24"/>
      <c r="BYY61" s="24"/>
      <c r="BYZ61" s="24"/>
      <c r="BZA61" s="24"/>
      <c r="BZB61" s="24"/>
      <c r="BZC61" s="24"/>
      <c r="BZD61" s="24"/>
      <c r="BZE61" s="24"/>
      <c r="BZF61" s="24"/>
      <c r="BZG61" s="24"/>
      <c r="BZH61" s="24"/>
      <c r="BZI61" s="24"/>
      <c r="BZJ61" s="24"/>
      <c r="BZK61" s="24"/>
      <c r="BZL61" s="24"/>
      <c r="BZM61" s="24"/>
      <c r="BZN61" s="24"/>
      <c r="BZO61" s="24"/>
      <c r="BZP61" s="24"/>
      <c r="BZQ61" s="24"/>
      <c r="BZR61" s="24"/>
      <c r="BZS61" s="24"/>
      <c r="BZT61" s="24"/>
      <c r="BZU61" s="24"/>
      <c r="BZV61" s="24"/>
      <c r="BZW61" s="24"/>
      <c r="BZX61" s="24"/>
      <c r="BZY61" s="24"/>
      <c r="BZZ61" s="24"/>
      <c r="CAA61" s="24"/>
      <c r="CAB61" s="24"/>
      <c r="CAC61" s="24"/>
      <c r="CAD61" s="24"/>
      <c r="CAE61" s="24"/>
      <c r="CAF61" s="24"/>
      <c r="CAG61" s="24"/>
      <c r="CAH61" s="24"/>
      <c r="CAI61" s="24"/>
      <c r="CAJ61" s="24"/>
      <c r="CAK61" s="24"/>
      <c r="CAL61" s="24"/>
      <c r="CAM61" s="24"/>
      <c r="CAN61" s="24"/>
      <c r="CAO61" s="24"/>
      <c r="CAP61" s="24"/>
      <c r="CAQ61" s="24"/>
      <c r="CAR61" s="24"/>
      <c r="CAS61" s="24"/>
      <c r="CAT61" s="24"/>
      <c r="CAU61" s="24"/>
      <c r="CAV61" s="24"/>
      <c r="CAW61" s="24"/>
      <c r="CAX61" s="24"/>
      <c r="CAY61" s="24"/>
      <c r="CAZ61" s="24"/>
      <c r="CBA61" s="24"/>
      <c r="CBB61" s="24"/>
      <c r="CBC61" s="24"/>
      <c r="CBD61" s="24"/>
      <c r="CBE61" s="24"/>
      <c r="CBF61" s="24"/>
      <c r="CBG61" s="24"/>
      <c r="CBH61" s="24"/>
      <c r="CBI61" s="24"/>
      <c r="CBJ61" s="24"/>
      <c r="CBK61" s="24"/>
      <c r="CBL61" s="24"/>
      <c r="CBM61" s="24"/>
      <c r="CBN61" s="24"/>
      <c r="CBO61" s="24"/>
      <c r="CBP61" s="24"/>
      <c r="CBQ61" s="24"/>
      <c r="CBR61" s="24"/>
      <c r="CBS61" s="24"/>
      <c r="CBT61" s="24"/>
      <c r="CBU61" s="24"/>
      <c r="CBV61" s="24"/>
      <c r="CBW61" s="24"/>
      <c r="CBX61" s="24"/>
      <c r="CBY61" s="24"/>
      <c r="CBZ61" s="24"/>
      <c r="CCA61" s="24"/>
      <c r="CCB61" s="24"/>
      <c r="CCC61" s="24"/>
      <c r="CCD61" s="24"/>
      <c r="CCE61" s="24"/>
      <c r="CCF61" s="24"/>
      <c r="CCG61" s="24"/>
      <c r="CCH61" s="24"/>
      <c r="CCI61" s="24"/>
      <c r="CCJ61" s="24"/>
      <c r="CCK61" s="24"/>
      <c r="CCL61" s="24"/>
      <c r="CCM61" s="24"/>
      <c r="CCN61" s="24"/>
      <c r="CCO61" s="24"/>
      <c r="CCP61" s="24"/>
      <c r="CCQ61" s="24"/>
      <c r="CCR61" s="24"/>
      <c r="CCS61" s="24"/>
      <c r="CCT61" s="24"/>
      <c r="CCU61" s="24"/>
      <c r="CCV61" s="24"/>
      <c r="CCW61" s="24"/>
      <c r="CCX61" s="24"/>
      <c r="CCY61" s="24"/>
      <c r="CCZ61" s="24"/>
      <c r="CDA61" s="24"/>
      <c r="CDB61" s="24"/>
      <c r="CDC61" s="24"/>
      <c r="CDD61" s="24"/>
      <c r="CDE61" s="24"/>
      <c r="CDF61" s="24"/>
      <c r="CDG61" s="24"/>
      <c r="CDH61" s="24"/>
      <c r="CDI61" s="24"/>
      <c r="CDJ61" s="24"/>
      <c r="CDK61" s="24"/>
      <c r="CDL61" s="24"/>
      <c r="CDM61" s="24"/>
      <c r="CDN61" s="24"/>
      <c r="CDO61" s="24"/>
      <c r="CDP61" s="24"/>
      <c r="CDQ61" s="24"/>
      <c r="CDR61" s="24"/>
      <c r="CDS61" s="24"/>
      <c r="CDT61" s="24"/>
      <c r="CDU61" s="24"/>
      <c r="CDV61" s="24"/>
      <c r="CDW61" s="24"/>
      <c r="CDX61" s="24"/>
      <c r="CDY61" s="24"/>
      <c r="CDZ61" s="24"/>
      <c r="CEA61" s="24"/>
      <c r="CEB61" s="24"/>
      <c r="CEC61" s="24"/>
      <c r="CED61" s="24"/>
      <c r="CEE61" s="24"/>
      <c r="CEF61" s="24"/>
      <c r="CEG61" s="24"/>
      <c r="CEH61" s="24"/>
      <c r="CEI61" s="24"/>
      <c r="CEJ61" s="24"/>
      <c r="CEK61" s="24"/>
      <c r="CEL61" s="24"/>
      <c r="CEM61" s="24"/>
      <c r="CEN61" s="24"/>
      <c r="CEO61" s="24"/>
      <c r="CEP61" s="24"/>
      <c r="CEQ61" s="24"/>
      <c r="CER61" s="24"/>
      <c r="CES61" s="24"/>
      <c r="CET61" s="24"/>
      <c r="CEU61" s="24"/>
      <c r="CEV61" s="24"/>
      <c r="CEW61" s="24"/>
      <c r="CEX61" s="24"/>
      <c r="CEY61" s="24"/>
      <c r="CEZ61" s="24"/>
      <c r="CFA61" s="24"/>
      <c r="CFB61" s="24"/>
      <c r="CFC61" s="24"/>
      <c r="CFD61" s="24"/>
      <c r="CFE61" s="24"/>
      <c r="CFF61" s="24"/>
      <c r="CFG61" s="24"/>
      <c r="CFH61" s="24"/>
      <c r="CFI61" s="24"/>
      <c r="CFJ61" s="24"/>
      <c r="CFK61" s="24"/>
      <c r="CFL61" s="24"/>
      <c r="CFM61" s="24"/>
      <c r="CFN61" s="24"/>
      <c r="CFO61" s="24"/>
      <c r="CFP61" s="24"/>
      <c r="CFQ61" s="24"/>
      <c r="CFR61" s="24"/>
      <c r="CFS61" s="24"/>
      <c r="CFT61" s="24"/>
      <c r="CFU61" s="24"/>
      <c r="CFV61" s="24"/>
      <c r="CFW61" s="24"/>
      <c r="CFX61" s="24"/>
      <c r="CFY61" s="24"/>
      <c r="CFZ61" s="24"/>
      <c r="CGA61" s="24"/>
      <c r="CGB61" s="24"/>
      <c r="CGC61" s="24"/>
      <c r="CGD61" s="24"/>
      <c r="CGE61" s="24"/>
      <c r="CGF61" s="24"/>
      <c r="CGG61" s="24"/>
      <c r="CGH61" s="24"/>
      <c r="CGI61" s="24"/>
      <c r="CGJ61" s="24"/>
      <c r="CGK61" s="24"/>
      <c r="CGL61" s="24"/>
      <c r="CGM61" s="24"/>
      <c r="CGN61" s="24"/>
      <c r="CGO61" s="24"/>
      <c r="CGP61" s="24"/>
      <c r="CGQ61" s="24"/>
      <c r="CGR61" s="24"/>
      <c r="CGS61" s="24"/>
      <c r="CGT61" s="24"/>
      <c r="CGU61" s="24"/>
      <c r="CGV61" s="24"/>
      <c r="CGW61" s="24"/>
      <c r="CGX61" s="24"/>
      <c r="CGY61" s="24"/>
      <c r="CGZ61" s="24"/>
      <c r="CHA61" s="24"/>
      <c r="CHB61" s="24"/>
      <c r="CHC61" s="24"/>
      <c r="CHD61" s="24"/>
      <c r="CHE61" s="24"/>
      <c r="CHF61" s="24"/>
      <c r="CHG61" s="24"/>
      <c r="CHH61" s="24"/>
      <c r="CHI61" s="24"/>
      <c r="CHJ61" s="24"/>
      <c r="CHK61" s="24"/>
      <c r="CHL61" s="24"/>
      <c r="CHM61" s="24"/>
      <c r="CHN61" s="24"/>
      <c r="CHO61" s="24"/>
      <c r="CHP61" s="24"/>
      <c r="CHQ61" s="24"/>
      <c r="CHR61" s="24"/>
      <c r="CHS61" s="24"/>
      <c r="CHT61" s="24"/>
      <c r="CHU61" s="24"/>
      <c r="CHV61" s="24"/>
      <c r="CHW61" s="24"/>
      <c r="CHX61" s="24"/>
      <c r="CHY61" s="24"/>
      <c r="CHZ61" s="24"/>
      <c r="CIA61" s="24"/>
      <c r="CIB61" s="24"/>
      <c r="CIC61" s="24"/>
      <c r="CID61" s="24"/>
      <c r="CIE61" s="24"/>
      <c r="CIF61" s="24"/>
      <c r="CIG61" s="24"/>
      <c r="CIH61" s="24"/>
      <c r="CII61" s="24"/>
      <c r="CIJ61" s="24"/>
      <c r="CIK61" s="24"/>
      <c r="CIL61" s="24"/>
      <c r="CIM61" s="24"/>
      <c r="CIN61" s="24"/>
      <c r="CIO61" s="24"/>
      <c r="CIP61" s="24"/>
      <c r="CIQ61" s="24"/>
      <c r="CIR61" s="24"/>
      <c r="CIS61" s="24"/>
      <c r="CIT61" s="24"/>
      <c r="CIU61" s="24"/>
      <c r="CIV61" s="24"/>
      <c r="CIW61" s="24"/>
      <c r="CIX61" s="24"/>
      <c r="CIY61" s="24"/>
      <c r="CIZ61" s="24"/>
      <c r="CJA61" s="24"/>
      <c r="CJB61" s="24"/>
      <c r="CJC61" s="24"/>
      <c r="CJD61" s="24"/>
      <c r="CJE61" s="24"/>
      <c r="CJF61" s="24"/>
      <c r="CJG61" s="24"/>
      <c r="CJH61" s="24"/>
      <c r="CJI61" s="24"/>
      <c r="CJJ61" s="24"/>
      <c r="CJK61" s="24"/>
      <c r="CJL61" s="24"/>
      <c r="CJM61" s="24"/>
      <c r="CJN61" s="24"/>
      <c r="CJO61" s="24"/>
      <c r="CJP61" s="24"/>
      <c r="CJQ61" s="24"/>
      <c r="CJR61" s="24"/>
      <c r="CJS61" s="24"/>
      <c r="CJT61" s="24"/>
      <c r="CJU61" s="24"/>
      <c r="CJV61" s="24"/>
      <c r="CJW61" s="24"/>
      <c r="CJX61" s="24"/>
      <c r="CJY61" s="24"/>
      <c r="CJZ61" s="24"/>
      <c r="CKA61" s="24"/>
      <c r="CKB61" s="24"/>
      <c r="CKC61" s="24"/>
      <c r="CKD61" s="24"/>
      <c r="CKE61" s="24"/>
      <c r="CKF61" s="24"/>
      <c r="CKG61" s="24"/>
      <c r="CKH61" s="24"/>
      <c r="CKI61" s="24"/>
      <c r="CKJ61" s="24"/>
      <c r="CKK61" s="24"/>
      <c r="CKL61" s="24"/>
      <c r="CKM61" s="24"/>
      <c r="CKN61" s="24"/>
      <c r="CKO61" s="24"/>
      <c r="CKP61" s="24"/>
      <c r="CKQ61" s="24"/>
      <c r="CKR61" s="24"/>
      <c r="CKS61" s="24"/>
      <c r="CKT61" s="24"/>
      <c r="CKU61" s="24"/>
      <c r="CKV61" s="24"/>
      <c r="CKW61" s="24"/>
      <c r="CKX61" s="24"/>
      <c r="CKY61" s="24"/>
      <c r="CKZ61" s="24"/>
      <c r="CLA61" s="24"/>
      <c r="CLB61" s="24"/>
      <c r="CLC61" s="24"/>
      <c r="CLD61" s="24"/>
      <c r="CLE61" s="24"/>
      <c r="CLF61" s="24"/>
      <c r="CLG61" s="24"/>
      <c r="CLH61" s="24"/>
      <c r="CLI61" s="24"/>
      <c r="CLJ61" s="24"/>
      <c r="CLK61" s="24"/>
      <c r="CLL61" s="24"/>
      <c r="CLM61" s="24"/>
      <c r="CLN61" s="24"/>
      <c r="CLO61" s="24"/>
      <c r="CLP61" s="24"/>
      <c r="CLQ61" s="24"/>
      <c r="CLR61" s="24"/>
      <c r="CLS61" s="24"/>
      <c r="CLT61" s="24"/>
      <c r="CLU61" s="24"/>
      <c r="CLV61" s="24"/>
      <c r="CLW61" s="24"/>
      <c r="CLX61" s="24"/>
      <c r="CLY61" s="24"/>
      <c r="CLZ61" s="24"/>
      <c r="CMA61" s="24"/>
      <c r="CMB61" s="24"/>
      <c r="CMC61" s="24"/>
      <c r="CMD61" s="24"/>
      <c r="CME61" s="24"/>
      <c r="CMF61" s="24"/>
      <c r="CMG61" s="24"/>
      <c r="CMH61" s="24"/>
      <c r="CMI61" s="24"/>
      <c r="CMJ61" s="24"/>
      <c r="CMK61" s="24"/>
      <c r="CML61" s="24"/>
      <c r="CMM61" s="24"/>
      <c r="CMN61" s="24"/>
      <c r="CMO61" s="24"/>
      <c r="CMP61" s="24"/>
      <c r="CMQ61" s="24"/>
      <c r="CMR61" s="24"/>
      <c r="CMS61" s="24"/>
      <c r="CMT61" s="24"/>
      <c r="CMU61" s="24"/>
      <c r="CMV61" s="24"/>
      <c r="CMW61" s="24"/>
      <c r="CMX61" s="24"/>
      <c r="CMY61" s="24"/>
      <c r="CMZ61" s="24"/>
      <c r="CNA61" s="24"/>
      <c r="CNB61" s="24"/>
      <c r="CNC61" s="24"/>
      <c r="CND61" s="24"/>
      <c r="CNE61" s="24"/>
      <c r="CNF61" s="24"/>
      <c r="CNG61" s="24"/>
      <c r="CNH61" s="24"/>
      <c r="CNI61" s="24"/>
      <c r="CNJ61" s="24"/>
      <c r="CNK61" s="24"/>
      <c r="CNL61" s="24"/>
      <c r="CNM61" s="24"/>
      <c r="CNN61" s="24"/>
      <c r="CNO61" s="24"/>
      <c r="CNP61" s="24"/>
      <c r="CNQ61" s="24"/>
      <c r="CNR61" s="24"/>
      <c r="CNS61" s="24"/>
      <c r="CNT61" s="24"/>
      <c r="CNU61" s="24"/>
      <c r="CNV61" s="24"/>
      <c r="CNW61" s="24"/>
      <c r="CNX61" s="24"/>
      <c r="CNY61" s="24"/>
      <c r="CNZ61" s="24"/>
      <c r="COA61" s="24"/>
      <c r="COB61" s="24"/>
      <c r="COC61" s="24"/>
      <c r="COD61" s="24"/>
      <c r="COE61" s="24"/>
      <c r="COF61" s="24"/>
      <c r="COG61" s="24"/>
      <c r="COH61" s="24"/>
      <c r="COI61" s="24"/>
      <c r="COJ61" s="24"/>
      <c r="COK61" s="24"/>
      <c r="COL61" s="24"/>
      <c r="COM61" s="24"/>
      <c r="CON61" s="24"/>
      <c r="COO61" s="24"/>
      <c r="COP61" s="24"/>
      <c r="COQ61" s="24"/>
      <c r="COR61" s="24"/>
      <c r="COS61" s="24"/>
      <c r="COT61" s="24"/>
      <c r="COU61" s="24"/>
      <c r="COV61" s="24"/>
      <c r="COW61" s="24"/>
      <c r="COX61" s="24"/>
      <c r="COY61" s="24"/>
      <c r="COZ61" s="24"/>
      <c r="CPA61" s="24"/>
      <c r="CPB61" s="24"/>
      <c r="CPC61" s="24"/>
      <c r="CPD61" s="24"/>
      <c r="CPE61" s="24"/>
      <c r="CPF61" s="24"/>
      <c r="CPG61" s="24"/>
      <c r="CPH61" s="24"/>
      <c r="CPI61" s="24"/>
      <c r="CPJ61" s="24"/>
      <c r="CPK61" s="24"/>
      <c r="CPL61" s="24"/>
      <c r="CPM61" s="24"/>
      <c r="CPN61" s="24"/>
      <c r="CPO61" s="24"/>
      <c r="CPP61" s="24"/>
      <c r="CPQ61" s="24"/>
      <c r="CPR61" s="24"/>
      <c r="CPS61" s="24"/>
      <c r="CPT61" s="24"/>
      <c r="CPU61" s="24"/>
      <c r="CPV61" s="24"/>
      <c r="CPW61" s="24"/>
      <c r="CPX61" s="24"/>
      <c r="CPY61" s="24"/>
      <c r="CPZ61" s="24"/>
      <c r="CQA61" s="24"/>
      <c r="CQB61" s="24"/>
      <c r="CQC61" s="24"/>
      <c r="CQD61" s="24"/>
      <c r="CQE61" s="24"/>
      <c r="CQF61" s="24"/>
      <c r="CQG61" s="24"/>
      <c r="CQH61" s="24"/>
      <c r="CQI61" s="24"/>
      <c r="CQJ61" s="24"/>
      <c r="CQK61" s="24"/>
      <c r="CQL61" s="24"/>
      <c r="CQM61" s="24"/>
      <c r="CQN61" s="24"/>
      <c r="CQO61" s="24"/>
      <c r="CQP61" s="24"/>
      <c r="CQQ61" s="24"/>
      <c r="CQR61" s="24"/>
      <c r="CQS61" s="24"/>
      <c r="CQT61" s="24"/>
      <c r="CQU61" s="24"/>
      <c r="CQV61" s="24"/>
      <c r="CQW61" s="24"/>
      <c r="CQX61" s="24"/>
      <c r="CQY61" s="24"/>
      <c r="CQZ61" s="24"/>
      <c r="CRA61" s="24"/>
      <c r="CRB61" s="24"/>
      <c r="CRC61" s="24"/>
      <c r="CRD61" s="24"/>
      <c r="CRE61" s="24"/>
      <c r="CRF61" s="24"/>
      <c r="CRG61" s="24"/>
      <c r="CRH61" s="24"/>
      <c r="CRI61" s="24"/>
      <c r="CRJ61" s="24"/>
      <c r="CRK61" s="24"/>
      <c r="CRL61" s="24"/>
      <c r="CRM61" s="24"/>
      <c r="CRN61" s="24"/>
      <c r="CRO61" s="24"/>
      <c r="CRP61" s="24"/>
      <c r="CRQ61" s="24"/>
      <c r="CRR61" s="24"/>
      <c r="CRS61" s="24"/>
      <c r="CRT61" s="24"/>
      <c r="CRU61" s="24"/>
      <c r="CRV61" s="24"/>
      <c r="CRW61" s="24"/>
      <c r="CRX61" s="24"/>
      <c r="CRY61" s="24"/>
      <c r="CRZ61" s="24"/>
      <c r="CSA61" s="24"/>
      <c r="CSB61" s="24"/>
      <c r="CSC61" s="24"/>
      <c r="CSD61" s="24"/>
      <c r="CSE61" s="24"/>
      <c r="CSF61" s="24"/>
      <c r="CSG61" s="24"/>
      <c r="CSH61" s="24"/>
      <c r="CSI61" s="24"/>
      <c r="CSJ61" s="24"/>
      <c r="CSK61" s="24"/>
      <c r="CSL61" s="24"/>
      <c r="CSM61" s="24"/>
      <c r="CSN61" s="24"/>
      <c r="CSO61" s="24"/>
      <c r="CSP61" s="24"/>
      <c r="CSQ61" s="24"/>
      <c r="CSR61" s="24"/>
      <c r="CSS61" s="24"/>
      <c r="CST61" s="24"/>
      <c r="CSU61" s="24"/>
      <c r="CSV61" s="24"/>
      <c r="CSW61" s="24"/>
      <c r="CSX61" s="24"/>
      <c r="CSY61" s="24"/>
      <c r="CSZ61" s="24"/>
      <c r="CTA61" s="24"/>
      <c r="CTB61" s="24"/>
      <c r="CTC61" s="24"/>
      <c r="CTD61" s="24"/>
      <c r="CTE61" s="24"/>
      <c r="CTF61" s="24"/>
      <c r="CTG61" s="24"/>
      <c r="CTH61" s="24"/>
      <c r="CTI61" s="24"/>
      <c r="CTJ61" s="24"/>
      <c r="CTK61" s="24"/>
      <c r="CTL61" s="24"/>
      <c r="CTM61" s="24"/>
      <c r="CTN61" s="24"/>
      <c r="CTO61" s="24"/>
      <c r="CTP61" s="24"/>
      <c r="CTQ61" s="24"/>
      <c r="CTR61" s="24"/>
      <c r="CTS61" s="24"/>
      <c r="CTT61" s="24"/>
      <c r="CTU61" s="24"/>
      <c r="CTV61" s="24"/>
      <c r="CTW61" s="24"/>
      <c r="CTX61" s="24"/>
      <c r="CTY61" s="24"/>
      <c r="CTZ61" s="24"/>
      <c r="CUA61" s="24"/>
      <c r="CUB61" s="24"/>
      <c r="CUC61" s="24"/>
      <c r="CUD61" s="24"/>
      <c r="CUE61" s="24"/>
      <c r="CUF61" s="24"/>
      <c r="CUG61" s="24"/>
      <c r="CUH61" s="24"/>
      <c r="CUI61" s="24"/>
      <c r="CUJ61" s="24"/>
      <c r="CUK61" s="24"/>
      <c r="CUL61" s="24"/>
      <c r="CUM61" s="24"/>
      <c r="CUN61" s="24"/>
      <c r="CUO61" s="24"/>
      <c r="CUP61" s="24"/>
      <c r="CUQ61" s="24"/>
      <c r="CUR61" s="24"/>
      <c r="CUS61" s="24"/>
      <c r="CUT61" s="24"/>
      <c r="CUU61" s="24"/>
      <c r="CUV61" s="24"/>
      <c r="CUW61" s="24"/>
      <c r="CUX61" s="24"/>
      <c r="CUY61" s="24"/>
      <c r="CUZ61" s="24"/>
      <c r="CVA61" s="24"/>
      <c r="CVB61" s="24"/>
      <c r="CVC61" s="24"/>
      <c r="CVD61" s="24"/>
      <c r="CVE61" s="24"/>
      <c r="CVF61" s="24"/>
      <c r="CVG61" s="24"/>
      <c r="CVH61" s="24"/>
      <c r="CVI61" s="24"/>
      <c r="CVJ61" s="24"/>
      <c r="CVK61" s="24"/>
      <c r="CVL61" s="24"/>
      <c r="CVM61" s="24"/>
      <c r="CVN61" s="24"/>
      <c r="CVO61" s="24"/>
      <c r="CVP61" s="24"/>
      <c r="CVQ61" s="24"/>
      <c r="CVR61" s="24"/>
      <c r="CVS61" s="24"/>
      <c r="CVT61" s="24"/>
      <c r="CVU61" s="24"/>
      <c r="CVV61" s="24"/>
      <c r="CVW61" s="24"/>
      <c r="CVX61" s="24"/>
      <c r="CVY61" s="24"/>
      <c r="CVZ61" s="24"/>
      <c r="CWA61" s="24"/>
      <c r="CWB61" s="24"/>
      <c r="CWC61" s="24"/>
      <c r="CWD61" s="24"/>
      <c r="CWE61" s="24"/>
      <c r="CWF61" s="24"/>
      <c r="CWG61" s="24"/>
      <c r="CWH61" s="24"/>
      <c r="CWI61" s="24"/>
      <c r="CWJ61" s="24"/>
      <c r="CWK61" s="24"/>
      <c r="CWL61" s="24"/>
      <c r="CWM61" s="24"/>
      <c r="CWN61" s="24"/>
      <c r="CWO61" s="24"/>
      <c r="CWP61" s="24"/>
      <c r="CWQ61" s="24"/>
      <c r="CWR61" s="24"/>
      <c r="CWS61" s="24"/>
      <c r="CWT61" s="24"/>
      <c r="CWU61" s="24"/>
      <c r="CWV61" s="24"/>
      <c r="CWW61" s="24"/>
      <c r="CWX61" s="24"/>
      <c r="CWY61" s="24"/>
      <c r="CWZ61" s="24"/>
      <c r="CXA61" s="24"/>
      <c r="CXB61" s="24"/>
      <c r="CXC61" s="24"/>
      <c r="CXD61" s="24"/>
      <c r="CXE61" s="24"/>
      <c r="CXF61" s="24"/>
      <c r="CXG61" s="24"/>
      <c r="CXH61" s="24"/>
      <c r="CXI61" s="24"/>
      <c r="CXJ61" s="24"/>
      <c r="CXK61" s="24"/>
      <c r="CXL61" s="24"/>
      <c r="CXM61" s="24"/>
      <c r="CXN61" s="24"/>
      <c r="CXO61" s="24"/>
      <c r="CXP61" s="24"/>
      <c r="CXQ61" s="24"/>
      <c r="CXR61" s="24"/>
      <c r="CXS61" s="24"/>
      <c r="CXT61" s="24"/>
      <c r="CXU61" s="24"/>
      <c r="CXV61" s="24"/>
      <c r="CXW61" s="24"/>
      <c r="CXX61" s="24"/>
      <c r="CXY61" s="24"/>
      <c r="CXZ61" s="24"/>
      <c r="CYA61" s="24"/>
      <c r="CYB61" s="24"/>
      <c r="CYC61" s="24"/>
      <c r="CYD61" s="24"/>
      <c r="CYE61" s="24"/>
      <c r="CYF61" s="24"/>
      <c r="CYG61" s="24"/>
      <c r="CYH61" s="24"/>
      <c r="CYI61" s="24"/>
      <c r="CYJ61" s="24"/>
      <c r="CYK61" s="24"/>
      <c r="CYL61" s="24"/>
      <c r="CYM61" s="24"/>
      <c r="CYN61" s="24"/>
      <c r="CYO61" s="24"/>
      <c r="CYP61" s="24"/>
      <c r="CYQ61" s="24"/>
      <c r="CYR61" s="24"/>
      <c r="CYS61" s="24"/>
      <c r="CYT61" s="24"/>
      <c r="CYU61" s="24"/>
      <c r="CYV61" s="24"/>
      <c r="CYW61" s="24"/>
      <c r="CYX61" s="24"/>
      <c r="CYY61" s="24"/>
      <c r="CYZ61" s="24"/>
      <c r="CZA61" s="24"/>
      <c r="CZB61" s="24"/>
      <c r="CZC61" s="24"/>
      <c r="CZD61" s="24"/>
      <c r="CZE61" s="24"/>
      <c r="CZF61" s="24"/>
      <c r="CZG61" s="24"/>
      <c r="CZH61" s="24"/>
      <c r="CZI61" s="24"/>
      <c r="CZJ61" s="24"/>
      <c r="CZK61" s="24"/>
      <c r="CZL61" s="24"/>
      <c r="CZM61" s="24"/>
      <c r="CZN61" s="24"/>
      <c r="CZO61" s="24"/>
      <c r="CZP61" s="24"/>
      <c r="CZQ61" s="24"/>
      <c r="CZR61" s="24"/>
      <c r="CZS61" s="24"/>
      <c r="CZT61" s="24"/>
      <c r="CZU61" s="24"/>
      <c r="CZV61" s="24"/>
      <c r="CZW61" s="24"/>
      <c r="CZX61" s="24"/>
      <c r="CZY61" s="24"/>
      <c r="CZZ61" s="24"/>
      <c r="DAA61" s="24"/>
      <c r="DAB61" s="24"/>
      <c r="DAC61" s="24"/>
      <c r="DAD61" s="24"/>
      <c r="DAE61" s="24"/>
      <c r="DAF61" s="24"/>
      <c r="DAG61" s="24"/>
      <c r="DAH61" s="24"/>
      <c r="DAI61" s="24"/>
      <c r="DAJ61" s="24"/>
      <c r="DAK61" s="24"/>
      <c r="DAL61" s="24"/>
      <c r="DAM61" s="24"/>
      <c r="DAN61" s="24"/>
      <c r="DAO61" s="24"/>
      <c r="DAP61" s="24"/>
      <c r="DAQ61" s="24"/>
      <c r="DAR61" s="24"/>
      <c r="DAS61" s="24"/>
      <c r="DAT61" s="24"/>
      <c r="DAU61" s="24"/>
      <c r="DAV61" s="24"/>
      <c r="DAW61" s="24"/>
      <c r="DAX61" s="24"/>
      <c r="DAY61" s="24"/>
      <c r="DAZ61" s="24"/>
      <c r="DBA61" s="24"/>
      <c r="DBB61" s="24"/>
      <c r="DBC61" s="24"/>
      <c r="DBD61" s="24"/>
      <c r="DBE61" s="24"/>
      <c r="DBF61" s="24"/>
      <c r="DBG61" s="24"/>
      <c r="DBH61" s="24"/>
      <c r="DBI61" s="24"/>
      <c r="DBJ61" s="24"/>
      <c r="DBK61" s="24"/>
      <c r="DBL61" s="24"/>
      <c r="DBM61" s="24"/>
      <c r="DBN61" s="24"/>
      <c r="DBO61" s="24"/>
      <c r="DBP61" s="24"/>
      <c r="DBQ61" s="24"/>
      <c r="DBR61" s="24"/>
      <c r="DBS61" s="24"/>
      <c r="DBT61" s="24"/>
      <c r="DBU61" s="24"/>
      <c r="DBV61" s="24"/>
      <c r="DBW61" s="24"/>
      <c r="DBX61" s="24"/>
      <c r="DBY61" s="24"/>
      <c r="DBZ61" s="24"/>
      <c r="DCA61" s="24"/>
      <c r="DCB61" s="24"/>
      <c r="DCC61" s="24"/>
      <c r="DCD61" s="24"/>
      <c r="DCE61" s="24"/>
      <c r="DCF61" s="24"/>
      <c r="DCG61" s="24"/>
      <c r="DCH61" s="24"/>
      <c r="DCI61" s="24"/>
      <c r="DCJ61" s="24"/>
      <c r="DCK61" s="24"/>
      <c r="DCL61" s="24"/>
      <c r="DCM61" s="24"/>
      <c r="DCN61" s="24"/>
      <c r="DCO61" s="24"/>
      <c r="DCP61" s="24"/>
      <c r="DCQ61" s="24"/>
      <c r="DCR61" s="24"/>
      <c r="DCS61" s="24"/>
      <c r="DCT61" s="24"/>
      <c r="DCU61" s="24"/>
      <c r="DCV61" s="24"/>
      <c r="DCW61" s="24"/>
      <c r="DCX61" s="24"/>
      <c r="DCY61" s="24"/>
      <c r="DCZ61" s="24"/>
      <c r="DDA61" s="24"/>
      <c r="DDB61" s="24"/>
      <c r="DDC61" s="24"/>
      <c r="DDD61" s="24"/>
      <c r="DDE61" s="24"/>
      <c r="DDF61" s="24"/>
      <c r="DDG61" s="24"/>
      <c r="DDH61" s="24"/>
      <c r="DDI61" s="24"/>
      <c r="DDJ61" s="24"/>
      <c r="DDK61" s="24"/>
      <c r="DDL61" s="24"/>
      <c r="DDM61" s="24"/>
      <c r="DDN61" s="24"/>
      <c r="DDO61" s="24"/>
      <c r="DDP61" s="24"/>
      <c r="DDQ61" s="24"/>
      <c r="DDR61" s="24"/>
      <c r="DDS61" s="24"/>
      <c r="DDT61" s="24"/>
      <c r="DDU61" s="24"/>
      <c r="DDV61" s="24"/>
      <c r="DDW61" s="24"/>
      <c r="DDX61" s="24"/>
      <c r="DDY61" s="24"/>
      <c r="DDZ61" s="24"/>
      <c r="DEA61" s="24"/>
      <c r="DEB61" s="24"/>
      <c r="DEC61" s="24"/>
      <c r="DED61" s="24"/>
      <c r="DEE61" s="24"/>
      <c r="DEF61" s="24"/>
      <c r="DEG61" s="24"/>
      <c r="DEH61" s="24"/>
      <c r="DEI61" s="24"/>
      <c r="DEJ61" s="24"/>
      <c r="DEK61" s="24"/>
      <c r="DEL61" s="24"/>
      <c r="DEM61" s="24"/>
      <c r="DEN61" s="24"/>
      <c r="DEO61" s="24"/>
      <c r="DEP61" s="24"/>
      <c r="DEQ61" s="24"/>
      <c r="DER61" s="24"/>
      <c r="DES61" s="24"/>
      <c r="DET61" s="24"/>
      <c r="DEU61" s="24"/>
      <c r="DEV61" s="24"/>
      <c r="DEW61" s="24"/>
      <c r="DEX61" s="24"/>
      <c r="DEY61" s="24"/>
      <c r="DEZ61" s="24"/>
      <c r="DFA61" s="24"/>
      <c r="DFB61" s="24"/>
      <c r="DFC61" s="24"/>
      <c r="DFD61" s="24"/>
      <c r="DFE61" s="24"/>
      <c r="DFF61" s="24"/>
      <c r="DFG61" s="24"/>
      <c r="DFH61" s="24"/>
      <c r="DFI61" s="24"/>
      <c r="DFJ61" s="24"/>
      <c r="DFK61" s="24"/>
      <c r="DFL61" s="24"/>
      <c r="DFM61" s="24"/>
      <c r="DFN61" s="24"/>
      <c r="DFO61" s="24"/>
      <c r="DFP61" s="24"/>
      <c r="DFQ61" s="24"/>
      <c r="DFR61" s="24"/>
      <c r="DFS61" s="24"/>
      <c r="DFT61" s="24"/>
      <c r="DFU61" s="24"/>
      <c r="DFV61" s="24"/>
      <c r="DFW61" s="24"/>
      <c r="DFX61" s="24"/>
      <c r="DFY61" s="24"/>
      <c r="DFZ61" s="24"/>
      <c r="DGA61" s="24"/>
      <c r="DGB61" s="24"/>
      <c r="DGC61" s="24"/>
      <c r="DGD61" s="24"/>
      <c r="DGE61" s="24"/>
      <c r="DGF61" s="24"/>
      <c r="DGG61" s="24"/>
      <c r="DGH61" s="24"/>
      <c r="DGI61" s="24"/>
      <c r="DGJ61" s="24"/>
      <c r="DGK61" s="24"/>
      <c r="DGL61" s="24"/>
      <c r="DGM61" s="24"/>
      <c r="DGN61" s="24"/>
      <c r="DGO61" s="24"/>
      <c r="DGP61" s="24"/>
      <c r="DGQ61" s="24"/>
      <c r="DGR61" s="24"/>
      <c r="DGS61" s="24"/>
      <c r="DGT61" s="24"/>
      <c r="DGU61" s="24"/>
      <c r="DGV61" s="24"/>
      <c r="DGW61" s="24"/>
      <c r="DGX61" s="24"/>
      <c r="DGY61" s="24"/>
      <c r="DGZ61" s="24"/>
      <c r="DHA61" s="24"/>
      <c r="DHB61" s="24"/>
      <c r="DHC61" s="24"/>
      <c r="DHD61" s="24"/>
      <c r="DHE61" s="24"/>
      <c r="DHF61" s="24"/>
      <c r="DHG61" s="24"/>
      <c r="DHH61" s="24"/>
      <c r="DHI61" s="24"/>
      <c r="DHJ61" s="24"/>
      <c r="DHK61" s="24"/>
      <c r="DHL61" s="24"/>
      <c r="DHM61" s="24"/>
      <c r="DHN61" s="24"/>
      <c r="DHO61" s="24"/>
      <c r="DHP61" s="24"/>
      <c r="DHQ61" s="24"/>
      <c r="DHR61" s="24"/>
      <c r="DHS61" s="24"/>
      <c r="DHT61" s="24"/>
      <c r="DHU61" s="24"/>
      <c r="DHV61" s="24"/>
      <c r="DHW61" s="24"/>
      <c r="DHX61" s="24"/>
      <c r="DHY61" s="24"/>
      <c r="DHZ61" s="24"/>
      <c r="DIA61" s="24"/>
      <c r="DIB61" s="24"/>
      <c r="DIC61" s="24"/>
      <c r="DID61" s="24"/>
      <c r="DIE61" s="24"/>
      <c r="DIF61" s="24"/>
      <c r="DIG61" s="24"/>
      <c r="DIH61" s="24"/>
      <c r="DII61" s="24"/>
      <c r="DIJ61" s="24"/>
      <c r="DIK61" s="24"/>
      <c r="DIL61" s="24"/>
      <c r="DIM61" s="24"/>
      <c r="DIN61" s="24"/>
      <c r="DIO61" s="24"/>
      <c r="DIP61" s="24"/>
      <c r="DIQ61" s="24"/>
      <c r="DIR61" s="24"/>
      <c r="DIS61" s="24"/>
      <c r="DIT61" s="24"/>
      <c r="DIU61" s="24"/>
      <c r="DIV61" s="24"/>
      <c r="DIW61" s="24"/>
      <c r="DIX61" s="24"/>
      <c r="DIY61" s="24"/>
      <c r="DIZ61" s="24"/>
      <c r="DJA61" s="24"/>
      <c r="DJB61" s="24"/>
      <c r="DJC61" s="24"/>
      <c r="DJD61" s="24"/>
      <c r="DJE61" s="24"/>
      <c r="DJF61" s="24"/>
      <c r="DJG61" s="24"/>
      <c r="DJH61" s="24"/>
      <c r="DJI61" s="24"/>
      <c r="DJJ61" s="24"/>
      <c r="DJK61" s="24"/>
      <c r="DJL61" s="24"/>
      <c r="DJM61" s="24"/>
      <c r="DJN61" s="24"/>
      <c r="DJO61" s="24"/>
      <c r="DJP61" s="24"/>
      <c r="DJQ61" s="24"/>
      <c r="DJR61" s="24"/>
      <c r="DJS61" s="24"/>
      <c r="DJT61" s="24"/>
      <c r="DJU61" s="24"/>
      <c r="DJV61" s="24"/>
      <c r="DJW61" s="24"/>
      <c r="DJX61" s="24"/>
      <c r="DJY61" s="24"/>
      <c r="DJZ61" s="24"/>
      <c r="DKA61" s="24"/>
      <c r="DKB61" s="24"/>
      <c r="DKC61" s="24"/>
      <c r="DKD61" s="24"/>
      <c r="DKE61" s="24"/>
      <c r="DKF61" s="24"/>
      <c r="DKG61" s="24"/>
      <c r="DKH61" s="24"/>
      <c r="DKI61" s="24"/>
      <c r="DKJ61" s="24"/>
      <c r="DKK61" s="24"/>
      <c r="DKL61" s="24"/>
      <c r="DKM61" s="24"/>
      <c r="DKN61" s="24"/>
      <c r="DKO61" s="24"/>
      <c r="DKP61" s="24"/>
      <c r="DKQ61" s="24"/>
      <c r="DKR61" s="24"/>
      <c r="DKS61" s="24"/>
      <c r="DKT61" s="24"/>
      <c r="DKU61" s="24"/>
      <c r="DKV61" s="24"/>
      <c r="DKW61" s="24"/>
      <c r="DKX61" s="24"/>
      <c r="DKY61" s="24"/>
      <c r="DKZ61" s="24"/>
      <c r="DLA61" s="24"/>
      <c r="DLB61" s="24"/>
      <c r="DLC61" s="24"/>
      <c r="DLD61" s="24"/>
      <c r="DLE61" s="24"/>
      <c r="DLF61" s="24"/>
      <c r="DLG61" s="24"/>
      <c r="DLH61" s="24"/>
      <c r="DLI61" s="24"/>
      <c r="DLJ61" s="24"/>
      <c r="DLK61" s="24"/>
      <c r="DLL61" s="24"/>
      <c r="DLM61" s="24"/>
      <c r="DLN61" s="24"/>
      <c r="DLO61" s="24"/>
      <c r="DLP61" s="24"/>
      <c r="DLQ61" s="24"/>
      <c r="DLR61" s="24"/>
      <c r="DLS61" s="24"/>
      <c r="DLT61" s="24"/>
      <c r="DLU61" s="24"/>
      <c r="DLV61" s="24"/>
      <c r="DLW61" s="24"/>
      <c r="DLX61" s="24"/>
      <c r="DLY61" s="24"/>
      <c r="DLZ61" s="24"/>
      <c r="DMA61" s="24"/>
      <c r="DMB61" s="24"/>
      <c r="DMC61" s="24"/>
      <c r="DMD61" s="24"/>
      <c r="DME61" s="24"/>
      <c r="DMF61" s="24"/>
      <c r="DMG61" s="24"/>
      <c r="DMH61" s="24"/>
      <c r="DMI61" s="24"/>
      <c r="DMJ61" s="24"/>
      <c r="DMK61" s="24"/>
      <c r="DML61" s="24"/>
      <c r="DMM61" s="24"/>
      <c r="DMN61" s="24"/>
      <c r="DMO61" s="24"/>
      <c r="DMP61" s="24"/>
      <c r="DMQ61" s="24"/>
      <c r="DMR61" s="24"/>
      <c r="DMS61" s="24"/>
      <c r="DMT61" s="24"/>
      <c r="DMU61" s="24"/>
      <c r="DMV61" s="24"/>
      <c r="DMW61" s="24"/>
      <c r="DMX61" s="24"/>
      <c r="DMY61" s="24"/>
      <c r="DMZ61" s="24"/>
      <c r="DNA61" s="24"/>
      <c r="DNB61" s="24"/>
      <c r="DNC61" s="24"/>
      <c r="DND61" s="24"/>
      <c r="DNE61" s="24"/>
      <c r="DNF61" s="24"/>
      <c r="DNG61" s="24"/>
      <c r="DNH61" s="24"/>
      <c r="DNI61" s="24"/>
      <c r="DNJ61" s="24"/>
      <c r="DNK61" s="24"/>
      <c r="DNL61" s="24"/>
      <c r="DNM61" s="24"/>
      <c r="DNN61" s="24"/>
      <c r="DNO61" s="24"/>
      <c r="DNP61" s="24"/>
      <c r="DNQ61" s="24"/>
      <c r="DNR61" s="24"/>
      <c r="DNS61" s="24"/>
      <c r="DNT61" s="24"/>
      <c r="DNU61" s="24"/>
      <c r="DNV61" s="24"/>
      <c r="DNW61" s="24"/>
      <c r="DNX61" s="24"/>
      <c r="DNY61" s="24"/>
      <c r="DNZ61" s="24"/>
      <c r="DOA61" s="24"/>
      <c r="DOB61" s="24"/>
      <c r="DOC61" s="24"/>
      <c r="DOD61" s="24"/>
      <c r="DOE61" s="24"/>
      <c r="DOF61" s="24"/>
      <c r="DOG61" s="24"/>
      <c r="DOH61" s="24"/>
      <c r="DOI61" s="24"/>
      <c r="DOJ61" s="24"/>
      <c r="DOK61" s="24"/>
      <c r="DOL61" s="24"/>
      <c r="DOM61" s="24"/>
      <c r="DON61" s="24"/>
      <c r="DOO61" s="24"/>
      <c r="DOP61" s="24"/>
      <c r="DOQ61" s="24"/>
      <c r="DOR61" s="24"/>
      <c r="DOS61" s="24"/>
      <c r="DOT61" s="24"/>
      <c r="DOU61" s="24"/>
      <c r="DOV61" s="24"/>
      <c r="DOW61" s="24"/>
      <c r="DOX61" s="24"/>
      <c r="DOY61" s="24"/>
      <c r="DOZ61" s="24"/>
      <c r="DPA61" s="24"/>
      <c r="DPB61" s="24"/>
      <c r="DPC61" s="24"/>
      <c r="DPD61" s="24"/>
      <c r="DPE61" s="24"/>
      <c r="DPF61" s="24"/>
      <c r="DPG61" s="24"/>
      <c r="DPH61" s="24"/>
      <c r="DPI61" s="24"/>
      <c r="DPJ61" s="24"/>
      <c r="DPK61" s="24"/>
      <c r="DPL61" s="24"/>
      <c r="DPM61" s="24"/>
      <c r="DPN61" s="24"/>
      <c r="DPO61" s="24"/>
      <c r="DPP61" s="24"/>
      <c r="DPQ61" s="24"/>
      <c r="DPR61" s="24"/>
      <c r="DPS61" s="24"/>
      <c r="DPT61" s="24"/>
      <c r="DPU61" s="24"/>
      <c r="DPV61" s="24"/>
      <c r="DPW61" s="24"/>
      <c r="DPX61" s="24"/>
      <c r="DPY61" s="24"/>
      <c r="DPZ61" s="24"/>
      <c r="DQA61" s="24"/>
      <c r="DQB61" s="24"/>
      <c r="DQC61" s="24"/>
      <c r="DQD61" s="24"/>
      <c r="DQE61" s="24"/>
      <c r="DQF61" s="24"/>
      <c r="DQG61" s="24"/>
      <c r="DQH61" s="24"/>
      <c r="DQI61" s="24"/>
      <c r="DQJ61" s="24"/>
      <c r="DQK61" s="24"/>
      <c r="DQL61" s="24"/>
      <c r="DQM61" s="24"/>
      <c r="DQN61" s="24"/>
      <c r="DQO61" s="24"/>
      <c r="DQP61" s="24"/>
      <c r="DQQ61" s="24"/>
      <c r="DQR61" s="24"/>
      <c r="DQS61" s="24"/>
      <c r="DQT61" s="24"/>
      <c r="DQU61" s="24"/>
      <c r="DQV61" s="24"/>
      <c r="DQW61" s="24"/>
      <c r="DQX61" s="24"/>
      <c r="DQY61" s="24"/>
      <c r="DQZ61" s="24"/>
      <c r="DRA61" s="24"/>
      <c r="DRB61" s="24"/>
      <c r="DRC61" s="24"/>
      <c r="DRD61" s="24"/>
      <c r="DRE61" s="24"/>
      <c r="DRF61" s="24"/>
      <c r="DRG61" s="24"/>
      <c r="DRH61" s="24"/>
      <c r="DRI61" s="24"/>
      <c r="DRJ61" s="24"/>
      <c r="DRK61" s="24"/>
      <c r="DRL61" s="24"/>
      <c r="DRM61" s="24"/>
      <c r="DRN61" s="24"/>
      <c r="DRO61" s="24"/>
      <c r="DRP61" s="24"/>
      <c r="DRQ61" s="24"/>
      <c r="DRR61" s="24"/>
      <c r="DRS61" s="24"/>
      <c r="DRT61" s="24"/>
      <c r="DRU61" s="24"/>
      <c r="DRV61" s="24"/>
      <c r="DRW61" s="24"/>
      <c r="DRX61" s="24"/>
      <c r="DRY61" s="24"/>
      <c r="DRZ61" s="24"/>
      <c r="DSA61" s="24"/>
      <c r="DSB61" s="24"/>
      <c r="DSC61" s="24"/>
      <c r="DSD61" s="24"/>
      <c r="DSE61" s="24"/>
      <c r="DSF61" s="24"/>
      <c r="DSG61" s="24"/>
      <c r="DSH61" s="24"/>
      <c r="DSI61" s="24"/>
      <c r="DSJ61" s="24"/>
      <c r="DSK61" s="24"/>
      <c r="DSL61" s="24"/>
      <c r="DSM61" s="24"/>
      <c r="DSN61" s="24"/>
      <c r="DSO61" s="24"/>
      <c r="DSP61" s="24"/>
      <c r="DSQ61" s="24"/>
      <c r="DSR61" s="24"/>
      <c r="DSS61" s="24"/>
      <c r="DST61" s="24"/>
      <c r="DSU61" s="24"/>
      <c r="DSV61" s="24"/>
      <c r="DSW61" s="24"/>
      <c r="DSX61" s="24"/>
      <c r="DSY61" s="24"/>
      <c r="DSZ61" s="24"/>
      <c r="DTA61" s="24"/>
      <c r="DTB61" s="24"/>
      <c r="DTC61" s="24"/>
      <c r="DTD61" s="24"/>
      <c r="DTE61" s="24"/>
      <c r="DTF61" s="24"/>
      <c r="DTG61" s="24"/>
      <c r="DTH61" s="24"/>
      <c r="DTI61" s="24"/>
      <c r="DTJ61" s="24"/>
      <c r="DTK61" s="24"/>
      <c r="DTL61" s="24"/>
      <c r="DTM61" s="24"/>
      <c r="DTN61" s="24"/>
      <c r="DTO61" s="24"/>
      <c r="DTP61" s="24"/>
      <c r="DTQ61" s="24"/>
      <c r="DTR61" s="24"/>
      <c r="DTS61" s="24"/>
      <c r="DTT61" s="24"/>
      <c r="DTU61" s="24"/>
      <c r="DTV61" s="24"/>
      <c r="DTW61" s="24"/>
      <c r="DTX61" s="24"/>
      <c r="DTY61" s="24"/>
      <c r="DTZ61" s="24"/>
      <c r="DUA61" s="24"/>
      <c r="DUB61" s="24"/>
      <c r="DUC61" s="24"/>
      <c r="DUD61" s="24"/>
      <c r="DUE61" s="24"/>
      <c r="DUF61" s="24"/>
      <c r="DUG61" s="24"/>
      <c r="DUH61" s="24"/>
      <c r="DUI61" s="24"/>
      <c r="DUJ61" s="24"/>
      <c r="DUK61" s="24"/>
      <c r="DUL61" s="24"/>
      <c r="DUM61" s="24"/>
      <c r="DUN61" s="24"/>
      <c r="DUO61" s="24"/>
      <c r="DUP61" s="24"/>
      <c r="DUQ61" s="24"/>
      <c r="DUR61" s="24"/>
      <c r="DUS61" s="24"/>
      <c r="DUT61" s="24"/>
      <c r="DUU61" s="24"/>
      <c r="DUV61" s="24"/>
      <c r="DUW61" s="24"/>
      <c r="DUX61" s="24"/>
      <c r="DUY61" s="24"/>
      <c r="DUZ61" s="24"/>
      <c r="DVA61" s="24"/>
      <c r="DVB61" s="24"/>
      <c r="DVC61" s="24"/>
      <c r="DVD61" s="24"/>
      <c r="DVE61" s="24"/>
      <c r="DVF61" s="24"/>
      <c r="DVG61" s="24"/>
      <c r="DVH61" s="24"/>
      <c r="DVI61" s="24"/>
      <c r="DVJ61" s="24"/>
      <c r="DVK61" s="24"/>
      <c r="DVL61" s="24"/>
      <c r="DVM61" s="24"/>
      <c r="DVN61" s="24"/>
      <c r="DVO61" s="24"/>
      <c r="DVP61" s="24"/>
      <c r="DVQ61" s="24"/>
      <c r="DVR61" s="24"/>
      <c r="DVS61" s="24"/>
      <c r="DVT61" s="24"/>
      <c r="DVU61" s="24"/>
      <c r="DVV61" s="24"/>
      <c r="DVW61" s="24"/>
      <c r="DVX61" s="24"/>
      <c r="DVY61" s="24"/>
      <c r="DVZ61" s="24"/>
      <c r="DWA61" s="24"/>
      <c r="DWB61" s="24"/>
      <c r="DWC61" s="24"/>
      <c r="DWD61" s="24"/>
      <c r="DWE61" s="24"/>
      <c r="DWF61" s="24"/>
      <c r="DWG61" s="24"/>
      <c r="DWH61" s="24"/>
      <c r="DWI61" s="24"/>
      <c r="DWJ61" s="24"/>
      <c r="DWK61" s="24"/>
      <c r="DWL61" s="24"/>
      <c r="DWM61" s="24"/>
      <c r="DWN61" s="24"/>
      <c r="DWO61" s="24"/>
      <c r="DWP61" s="24"/>
      <c r="DWQ61" s="24"/>
      <c r="DWR61" s="24"/>
      <c r="DWS61" s="24"/>
      <c r="DWT61" s="24"/>
      <c r="DWU61" s="24"/>
      <c r="DWV61" s="24"/>
      <c r="DWW61" s="24"/>
      <c r="DWX61" s="24"/>
      <c r="DWY61" s="24"/>
      <c r="DWZ61" s="24"/>
      <c r="DXA61" s="24"/>
      <c r="DXB61" s="24"/>
      <c r="DXC61" s="24"/>
      <c r="DXD61" s="24"/>
      <c r="DXE61" s="24"/>
      <c r="DXF61" s="24"/>
      <c r="DXG61" s="24"/>
      <c r="DXH61" s="24"/>
      <c r="DXI61" s="24"/>
      <c r="DXJ61" s="24"/>
      <c r="DXK61" s="24"/>
      <c r="DXL61" s="24"/>
      <c r="DXM61" s="24"/>
      <c r="DXN61" s="24"/>
      <c r="DXO61" s="24"/>
      <c r="DXP61" s="24"/>
      <c r="DXQ61" s="24"/>
      <c r="DXR61" s="24"/>
      <c r="DXS61" s="24"/>
      <c r="DXT61" s="24"/>
      <c r="DXU61" s="24"/>
      <c r="DXV61" s="24"/>
      <c r="DXW61" s="24"/>
      <c r="DXX61" s="24"/>
      <c r="DXY61" s="24"/>
      <c r="DXZ61" s="24"/>
      <c r="DYA61" s="24"/>
      <c r="DYB61" s="24"/>
      <c r="DYC61" s="24"/>
      <c r="DYD61" s="24"/>
      <c r="DYE61" s="24"/>
      <c r="DYF61" s="24"/>
      <c r="DYG61" s="24"/>
      <c r="DYH61" s="24"/>
      <c r="DYI61" s="24"/>
      <c r="DYJ61" s="24"/>
      <c r="DYK61" s="24"/>
      <c r="DYL61" s="24"/>
      <c r="DYM61" s="24"/>
      <c r="DYN61" s="24"/>
      <c r="DYO61" s="24"/>
      <c r="DYP61" s="24"/>
      <c r="DYQ61" s="24"/>
      <c r="DYR61" s="24"/>
      <c r="DYS61" s="24"/>
      <c r="DYT61" s="24"/>
      <c r="DYU61" s="24"/>
      <c r="DYV61" s="24"/>
      <c r="DYW61" s="24"/>
      <c r="DYX61" s="24"/>
      <c r="DYY61" s="24"/>
      <c r="DYZ61" s="24"/>
      <c r="DZA61" s="24"/>
      <c r="DZB61" s="24"/>
      <c r="DZC61" s="24"/>
      <c r="DZD61" s="24"/>
      <c r="DZE61" s="24"/>
      <c r="DZF61" s="24"/>
      <c r="DZG61" s="24"/>
      <c r="DZH61" s="24"/>
      <c r="DZI61" s="24"/>
      <c r="DZJ61" s="24"/>
      <c r="DZK61" s="24"/>
      <c r="DZL61" s="24"/>
      <c r="DZM61" s="24"/>
      <c r="DZN61" s="24"/>
      <c r="DZO61" s="24"/>
      <c r="DZP61" s="24"/>
      <c r="DZQ61" s="24"/>
      <c r="DZR61" s="24"/>
      <c r="DZS61" s="24"/>
      <c r="DZT61" s="24"/>
      <c r="DZU61" s="24"/>
      <c r="DZV61" s="24"/>
      <c r="DZW61" s="24"/>
      <c r="DZX61" s="24"/>
      <c r="DZY61" s="24"/>
      <c r="DZZ61" s="24"/>
      <c r="EAA61" s="24"/>
      <c r="EAB61" s="24"/>
      <c r="EAC61" s="24"/>
      <c r="EAD61" s="24"/>
      <c r="EAE61" s="24"/>
      <c r="EAF61" s="24"/>
      <c r="EAG61" s="24"/>
      <c r="EAH61" s="24"/>
      <c r="EAI61" s="24"/>
      <c r="EAJ61" s="24"/>
      <c r="EAK61" s="24"/>
      <c r="EAL61" s="24"/>
      <c r="EAM61" s="24"/>
      <c r="EAN61" s="24"/>
      <c r="EAO61" s="24"/>
      <c r="EAP61" s="24"/>
      <c r="EAQ61" s="24"/>
      <c r="EAR61" s="24"/>
      <c r="EAS61" s="24"/>
      <c r="EAT61" s="24"/>
      <c r="EAU61" s="24"/>
      <c r="EAV61" s="24"/>
      <c r="EAW61" s="24"/>
      <c r="EAX61" s="24"/>
      <c r="EAY61" s="24"/>
      <c r="EAZ61" s="24"/>
      <c r="EBA61" s="24"/>
      <c r="EBB61" s="24"/>
      <c r="EBC61" s="24"/>
      <c r="EBD61" s="24"/>
      <c r="EBE61" s="24"/>
      <c r="EBF61" s="24"/>
      <c r="EBG61" s="24"/>
      <c r="EBH61" s="24"/>
      <c r="EBI61" s="24"/>
      <c r="EBJ61" s="24"/>
      <c r="EBK61" s="24"/>
      <c r="EBL61" s="24"/>
      <c r="EBM61" s="24"/>
      <c r="EBN61" s="24"/>
      <c r="EBO61" s="24"/>
      <c r="EBP61" s="24"/>
      <c r="EBQ61" s="24"/>
      <c r="EBR61" s="24"/>
      <c r="EBS61" s="24"/>
      <c r="EBT61" s="24"/>
      <c r="EBU61" s="24"/>
      <c r="EBV61" s="24"/>
      <c r="EBW61" s="24"/>
      <c r="EBX61" s="24"/>
      <c r="EBY61" s="24"/>
      <c r="EBZ61" s="24"/>
      <c r="ECA61" s="24"/>
      <c r="ECB61" s="24"/>
      <c r="ECC61" s="24"/>
      <c r="ECD61" s="24"/>
      <c r="ECE61" s="24"/>
      <c r="ECF61" s="24"/>
      <c r="ECG61" s="24"/>
      <c r="ECH61" s="24"/>
      <c r="ECI61" s="24"/>
      <c r="ECJ61" s="24"/>
      <c r="ECK61" s="24"/>
      <c r="ECL61" s="24"/>
      <c r="ECM61" s="24"/>
      <c r="ECN61" s="24"/>
      <c r="ECO61" s="24"/>
      <c r="ECP61" s="24"/>
      <c r="ECQ61" s="24"/>
      <c r="ECR61" s="24"/>
      <c r="ECS61" s="24"/>
      <c r="ECT61" s="24"/>
      <c r="ECU61" s="24"/>
      <c r="ECV61" s="24"/>
      <c r="ECW61" s="24"/>
      <c r="ECX61" s="24"/>
      <c r="ECY61" s="24"/>
      <c r="ECZ61" s="24"/>
      <c r="EDA61" s="24"/>
      <c r="EDB61" s="24"/>
      <c r="EDC61" s="24"/>
      <c r="EDD61" s="24"/>
      <c r="EDE61" s="24"/>
      <c r="EDF61" s="24"/>
      <c r="EDG61" s="24"/>
      <c r="EDH61" s="24"/>
      <c r="EDI61" s="24"/>
      <c r="EDJ61" s="24"/>
      <c r="EDK61" s="24"/>
      <c r="EDL61" s="24"/>
      <c r="EDM61" s="24"/>
      <c r="EDN61" s="24"/>
      <c r="EDO61" s="24"/>
      <c r="EDP61" s="24"/>
      <c r="EDQ61" s="24"/>
      <c r="EDR61" s="24"/>
      <c r="EDS61" s="24"/>
      <c r="EDT61" s="24"/>
      <c r="EDU61" s="24"/>
      <c r="EDV61" s="24"/>
      <c r="EDW61" s="24"/>
      <c r="EDX61" s="24"/>
      <c r="EDY61" s="24"/>
      <c r="EDZ61" s="24"/>
      <c r="EEA61" s="24"/>
      <c r="EEB61" s="24"/>
      <c r="EEC61" s="24"/>
      <c r="EED61" s="24"/>
      <c r="EEE61" s="24"/>
      <c r="EEF61" s="24"/>
      <c r="EEG61" s="24"/>
      <c r="EEH61" s="24"/>
      <c r="EEI61" s="24"/>
      <c r="EEJ61" s="24"/>
      <c r="EEK61" s="24"/>
      <c r="EEL61" s="24"/>
      <c r="EEM61" s="24"/>
      <c r="EEN61" s="24"/>
      <c r="EEO61" s="24"/>
      <c r="EEP61" s="24"/>
      <c r="EEQ61" s="24"/>
      <c r="EER61" s="24"/>
      <c r="EES61" s="24"/>
      <c r="EET61" s="24"/>
      <c r="EEU61" s="24"/>
      <c r="EEV61" s="24"/>
      <c r="EEW61" s="24"/>
      <c r="EEX61" s="24"/>
      <c r="EEY61" s="24"/>
      <c r="EEZ61" s="24"/>
      <c r="EFA61" s="24"/>
      <c r="EFB61" s="24"/>
      <c r="EFC61" s="24"/>
      <c r="EFD61" s="24"/>
      <c r="EFE61" s="24"/>
      <c r="EFF61" s="24"/>
      <c r="EFG61" s="24"/>
      <c r="EFH61" s="24"/>
      <c r="EFI61" s="24"/>
      <c r="EFJ61" s="24"/>
      <c r="EFK61" s="24"/>
      <c r="EFL61" s="24"/>
      <c r="EFM61" s="24"/>
      <c r="EFN61" s="24"/>
      <c r="EFO61" s="24"/>
      <c r="EFP61" s="24"/>
      <c r="EFQ61" s="24"/>
      <c r="EFR61" s="24"/>
      <c r="EFS61" s="24"/>
      <c r="EFT61" s="24"/>
      <c r="EFU61" s="24"/>
      <c r="EFV61" s="24"/>
      <c r="EFW61" s="24"/>
      <c r="EFX61" s="24"/>
      <c r="EFY61" s="24"/>
      <c r="EFZ61" s="24"/>
      <c r="EGA61" s="24"/>
      <c r="EGB61" s="24"/>
      <c r="EGC61" s="24"/>
      <c r="EGD61" s="24"/>
      <c r="EGE61" s="24"/>
      <c r="EGF61" s="24"/>
      <c r="EGG61" s="24"/>
      <c r="EGH61" s="24"/>
      <c r="EGI61" s="24"/>
      <c r="EGJ61" s="24"/>
      <c r="EGK61" s="24"/>
      <c r="EGL61" s="24"/>
      <c r="EGM61" s="24"/>
      <c r="EGN61" s="24"/>
      <c r="EGO61" s="24"/>
      <c r="EGP61" s="24"/>
      <c r="EGQ61" s="24"/>
      <c r="EGR61" s="24"/>
      <c r="EGS61" s="24"/>
      <c r="EGT61" s="24"/>
      <c r="EGU61" s="24"/>
      <c r="EGV61" s="24"/>
      <c r="EGW61" s="24"/>
      <c r="EGX61" s="24"/>
      <c r="EGY61" s="24"/>
      <c r="EGZ61" s="24"/>
      <c r="EHA61" s="24"/>
      <c r="EHB61" s="24"/>
      <c r="EHC61" s="24"/>
      <c r="EHD61" s="24"/>
      <c r="EHE61" s="24"/>
      <c r="EHF61" s="24"/>
      <c r="EHG61" s="24"/>
      <c r="EHH61" s="24"/>
      <c r="EHI61" s="24"/>
      <c r="EHJ61" s="24"/>
      <c r="EHK61" s="24"/>
      <c r="EHL61" s="24"/>
      <c r="EHM61" s="24"/>
      <c r="EHN61" s="24"/>
      <c r="EHO61" s="24"/>
      <c r="EHP61" s="24"/>
      <c r="EHQ61" s="24"/>
      <c r="EHR61" s="24"/>
      <c r="EHS61" s="24"/>
      <c r="EHT61" s="24"/>
      <c r="EHU61" s="24"/>
      <c r="EHV61" s="24"/>
      <c r="EHW61" s="24"/>
      <c r="EHX61" s="24"/>
      <c r="EHY61" s="24"/>
      <c r="EHZ61" s="24"/>
      <c r="EIA61" s="24"/>
      <c r="EIB61" s="24"/>
      <c r="EIC61" s="24"/>
      <c r="EID61" s="24"/>
      <c r="EIE61" s="24"/>
      <c r="EIF61" s="24"/>
      <c r="EIG61" s="24"/>
      <c r="EIH61" s="24"/>
      <c r="EII61" s="24"/>
      <c r="EIJ61" s="24"/>
      <c r="EIK61" s="24"/>
      <c r="EIL61" s="24"/>
      <c r="EIM61" s="24"/>
      <c r="EIN61" s="24"/>
      <c r="EIO61" s="24"/>
      <c r="EIP61" s="24"/>
      <c r="EIQ61" s="24"/>
      <c r="EIR61" s="24"/>
      <c r="EIS61" s="24"/>
      <c r="EIT61" s="24"/>
      <c r="EIU61" s="24"/>
      <c r="EIV61" s="24"/>
      <c r="EIW61" s="24"/>
      <c r="EIX61" s="24"/>
      <c r="EIY61" s="24"/>
      <c r="EIZ61" s="24"/>
      <c r="EJA61" s="24"/>
      <c r="EJB61" s="24"/>
      <c r="EJC61" s="24"/>
      <c r="EJD61" s="24"/>
      <c r="EJE61" s="24"/>
      <c r="EJF61" s="24"/>
      <c r="EJG61" s="24"/>
      <c r="EJH61" s="24"/>
      <c r="EJI61" s="24"/>
      <c r="EJJ61" s="24"/>
      <c r="EJK61" s="24"/>
      <c r="EJL61" s="24"/>
      <c r="EJM61" s="24"/>
      <c r="EJN61" s="24"/>
      <c r="EJO61" s="24"/>
      <c r="EJP61" s="24"/>
      <c r="EJQ61" s="24"/>
      <c r="EJR61" s="24"/>
      <c r="EJS61" s="24"/>
      <c r="EJT61" s="24"/>
      <c r="EJU61" s="24"/>
      <c r="EJV61" s="24"/>
      <c r="EJW61" s="24"/>
      <c r="EJX61" s="24"/>
      <c r="EJY61" s="24"/>
      <c r="EJZ61" s="24"/>
      <c r="EKA61" s="24"/>
      <c r="EKB61" s="24"/>
      <c r="EKC61" s="24"/>
      <c r="EKD61" s="24"/>
      <c r="EKE61" s="24"/>
      <c r="EKF61" s="24"/>
      <c r="EKG61" s="24"/>
      <c r="EKH61" s="24"/>
      <c r="EKI61" s="24"/>
      <c r="EKJ61" s="24"/>
      <c r="EKK61" s="24"/>
      <c r="EKL61" s="24"/>
      <c r="EKM61" s="24"/>
      <c r="EKN61" s="24"/>
      <c r="EKO61" s="24"/>
      <c r="EKP61" s="24"/>
      <c r="EKQ61" s="24"/>
      <c r="EKR61" s="24"/>
      <c r="EKS61" s="24"/>
      <c r="EKT61" s="24"/>
      <c r="EKU61" s="24"/>
      <c r="EKV61" s="24"/>
      <c r="EKW61" s="24"/>
      <c r="EKX61" s="24"/>
      <c r="EKY61" s="24"/>
      <c r="EKZ61" s="24"/>
      <c r="ELA61" s="24"/>
      <c r="ELB61" s="24"/>
      <c r="ELC61" s="24"/>
      <c r="ELD61" s="24"/>
      <c r="ELE61" s="24"/>
      <c r="ELF61" s="24"/>
      <c r="ELG61" s="24"/>
      <c r="ELH61" s="24"/>
      <c r="ELI61" s="24"/>
      <c r="ELJ61" s="24"/>
      <c r="ELK61" s="24"/>
      <c r="ELL61" s="24"/>
      <c r="ELM61" s="24"/>
      <c r="ELN61" s="24"/>
      <c r="ELO61" s="24"/>
      <c r="ELP61" s="24"/>
      <c r="ELQ61" s="24"/>
      <c r="ELR61" s="24"/>
      <c r="ELS61" s="24"/>
      <c r="ELT61" s="24"/>
      <c r="ELU61" s="24"/>
      <c r="ELV61" s="24"/>
      <c r="ELW61" s="24"/>
      <c r="ELX61" s="24"/>
      <c r="ELY61" s="24"/>
      <c r="ELZ61" s="24"/>
      <c r="EMA61" s="24"/>
      <c r="EMB61" s="24"/>
      <c r="EMC61" s="24"/>
      <c r="EMD61" s="24"/>
      <c r="EME61" s="24"/>
      <c r="EMF61" s="24"/>
      <c r="EMG61" s="24"/>
      <c r="EMH61" s="24"/>
      <c r="EMI61" s="24"/>
      <c r="EMJ61" s="24"/>
      <c r="EMK61" s="24"/>
      <c r="EML61" s="24"/>
      <c r="EMM61" s="24"/>
      <c r="EMN61" s="24"/>
      <c r="EMO61" s="24"/>
      <c r="EMP61" s="24"/>
      <c r="EMQ61" s="24"/>
      <c r="EMR61" s="24"/>
      <c r="EMS61" s="24"/>
      <c r="EMT61" s="24"/>
      <c r="EMU61" s="24"/>
      <c r="EMV61" s="24"/>
      <c r="EMW61" s="24"/>
      <c r="EMX61" s="24"/>
      <c r="EMY61" s="24"/>
      <c r="EMZ61" s="24"/>
      <c r="ENA61" s="24"/>
      <c r="ENB61" s="24"/>
      <c r="ENC61" s="24"/>
      <c r="END61" s="24"/>
      <c r="ENE61" s="24"/>
      <c r="ENF61" s="24"/>
      <c r="ENG61" s="24"/>
      <c r="ENH61" s="24"/>
      <c r="ENI61" s="24"/>
      <c r="ENJ61" s="24"/>
      <c r="ENK61" s="24"/>
      <c r="ENL61" s="24"/>
      <c r="ENM61" s="24"/>
      <c r="ENN61" s="24"/>
      <c r="ENO61" s="24"/>
      <c r="ENP61" s="24"/>
      <c r="ENQ61" s="24"/>
      <c r="ENR61" s="24"/>
      <c r="ENS61" s="24"/>
      <c r="ENT61" s="24"/>
      <c r="ENU61" s="24"/>
      <c r="ENV61" s="24"/>
      <c r="ENW61" s="24"/>
      <c r="ENX61" s="24"/>
      <c r="ENY61" s="24"/>
      <c r="ENZ61" s="24"/>
      <c r="EOA61" s="24"/>
      <c r="EOB61" s="24"/>
      <c r="EOC61" s="24"/>
      <c r="EOD61" s="24"/>
      <c r="EOE61" s="24"/>
      <c r="EOF61" s="24"/>
      <c r="EOG61" s="24"/>
      <c r="EOH61" s="24"/>
      <c r="EOI61" s="24"/>
      <c r="EOJ61" s="24"/>
      <c r="EOK61" s="24"/>
      <c r="EOL61" s="24"/>
      <c r="EOM61" s="24"/>
      <c r="EON61" s="24"/>
      <c r="EOO61" s="24"/>
      <c r="EOP61" s="24"/>
      <c r="EOQ61" s="24"/>
      <c r="EOR61" s="24"/>
      <c r="EOS61" s="24"/>
      <c r="EOT61" s="24"/>
      <c r="EOU61" s="24"/>
      <c r="EOV61" s="24"/>
      <c r="EOW61" s="24"/>
      <c r="EOX61" s="24"/>
      <c r="EOY61" s="24"/>
      <c r="EOZ61" s="24"/>
      <c r="EPA61" s="24"/>
      <c r="EPB61" s="24"/>
      <c r="EPC61" s="24"/>
      <c r="EPD61" s="24"/>
      <c r="EPE61" s="24"/>
      <c r="EPF61" s="24"/>
      <c r="EPG61" s="24"/>
      <c r="EPH61" s="24"/>
      <c r="EPI61" s="24"/>
      <c r="EPJ61" s="24"/>
      <c r="EPK61" s="24"/>
      <c r="EPL61" s="24"/>
      <c r="EPM61" s="24"/>
      <c r="EPN61" s="24"/>
      <c r="EPO61" s="24"/>
      <c r="EPP61" s="24"/>
      <c r="EPQ61" s="24"/>
      <c r="EPR61" s="24"/>
      <c r="EPS61" s="24"/>
      <c r="EPT61" s="24"/>
      <c r="EPU61" s="24"/>
      <c r="EPV61" s="24"/>
      <c r="EPW61" s="24"/>
      <c r="EPX61" s="24"/>
      <c r="EPY61" s="24"/>
      <c r="EPZ61" s="24"/>
      <c r="EQA61" s="24"/>
      <c r="EQB61" s="24"/>
      <c r="EQC61" s="24"/>
      <c r="EQD61" s="24"/>
      <c r="EQE61" s="24"/>
      <c r="EQF61" s="24"/>
      <c r="EQG61" s="24"/>
      <c r="EQH61" s="24"/>
      <c r="EQI61" s="24"/>
      <c r="EQJ61" s="24"/>
      <c r="EQK61" s="24"/>
      <c r="EQL61" s="24"/>
      <c r="EQM61" s="24"/>
      <c r="EQN61" s="24"/>
      <c r="EQO61" s="24"/>
      <c r="EQP61" s="24"/>
      <c r="EQQ61" s="24"/>
      <c r="EQR61" s="24"/>
      <c r="EQS61" s="24"/>
      <c r="EQT61" s="24"/>
      <c r="EQU61" s="24"/>
      <c r="EQV61" s="24"/>
      <c r="EQW61" s="24"/>
      <c r="EQX61" s="24"/>
      <c r="EQY61" s="24"/>
      <c r="EQZ61" s="24"/>
      <c r="ERA61" s="24"/>
      <c r="ERB61" s="24"/>
      <c r="ERC61" s="24"/>
      <c r="ERD61" s="24"/>
      <c r="ERE61" s="24"/>
      <c r="ERF61" s="24"/>
      <c r="ERG61" s="24"/>
      <c r="ERH61" s="24"/>
      <c r="ERI61" s="24"/>
      <c r="ERJ61" s="24"/>
      <c r="ERK61" s="24"/>
      <c r="ERL61" s="24"/>
      <c r="ERM61" s="24"/>
      <c r="ERN61" s="24"/>
      <c r="ERO61" s="24"/>
      <c r="ERP61" s="24"/>
      <c r="ERQ61" s="24"/>
      <c r="ERR61" s="24"/>
      <c r="ERS61" s="24"/>
      <c r="ERT61" s="24"/>
      <c r="ERU61" s="24"/>
      <c r="ERV61" s="24"/>
      <c r="ERW61" s="24"/>
      <c r="ERX61" s="24"/>
      <c r="ERY61" s="24"/>
      <c r="ERZ61" s="24"/>
      <c r="ESA61" s="24"/>
      <c r="ESB61" s="24"/>
      <c r="ESC61" s="24"/>
      <c r="ESD61" s="24"/>
      <c r="ESE61" s="24"/>
      <c r="ESF61" s="24"/>
      <c r="ESG61" s="24"/>
      <c r="ESH61" s="24"/>
      <c r="ESI61" s="24"/>
      <c r="ESJ61" s="24"/>
      <c r="ESK61" s="24"/>
      <c r="ESL61" s="24"/>
      <c r="ESM61" s="24"/>
      <c r="ESN61" s="24"/>
      <c r="ESO61" s="24"/>
      <c r="ESP61" s="24"/>
      <c r="ESQ61" s="24"/>
      <c r="ESR61" s="24"/>
      <c r="ESS61" s="24"/>
      <c r="EST61" s="24"/>
      <c r="ESU61" s="24"/>
      <c r="ESV61" s="24"/>
      <c r="ESW61" s="24"/>
      <c r="ESX61" s="24"/>
      <c r="ESY61" s="24"/>
      <c r="ESZ61" s="24"/>
      <c r="ETA61" s="24"/>
      <c r="ETB61" s="24"/>
      <c r="ETC61" s="24"/>
      <c r="ETD61" s="24"/>
      <c r="ETE61" s="24"/>
      <c r="ETF61" s="24"/>
      <c r="ETG61" s="24"/>
      <c r="ETH61" s="24"/>
      <c r="ETI61" s="24"/>
      <c r="ETJ61" s="24"/>
      <c r="ETK61" s="24"/>
      <c r="ETL61" s="24"/>
      <c r="ETM61" s="24"/>
      <c r="ETN61" s="24"/>
      <c r="ETO61" s="24"/>
      <c r="ETP61" s="24"/>
      <c r="ETQ61" s="24"/>
      <c r="ETR61" s="24"/>
      <c r="ETS61" s="24"/>
      <c r="ETT61" s="24"/>
      <c r="ETU61" s="24"/>
      <c r="ETV61" s="24"/>
      <c r="ETW61" s="24"/>
      <c r="ETX61" s="24"/>
      <c r="ETY61" s="24"/>
      <c r="ETZ61" s="24"/>
      <c r="EUA61" s="24"/>
      <c r="EUB61" s="24"/>
      <c r="EUC61" s="24"/>
      <c r="EUD61" s="24"/>
      <c r="EUE61" s="24"/>
      <c r="EUF61" s="24"/>
      <c r="EUG61" s="24"/>
      <c r="EUH61" s="24"/>
      <c r="EUI61" s="24"/>
      <c r="EUJ61" s="24"/>
      <c r="EUK61" s="24"/>
      <c r="EUL61" s="24"/>
      <c r="EUM61" s="24"/>
      <c r="EUN61" s="24"/>
      <c r="EUO61" s="24"/>
      <c r="EUP61" s="24"/>
      <c r="EUQ61" s="24"/>
      <c r="EUR61" s="24"/>
      <c r="EUS61" s="24"/>
      <c r="EUT61" s="24"/>
      <c r="EUU61" s="24"/>
      <c r="EUV61" s="24"/>
      <c r="EUW61" s="24"/>
      <c r="EUX61" s="24"/>
      <c r="EUY61" s="24"/>
      <c r="EUZ61" s="24"/>
      <c r="EVA61" s="24"/>
      <c r="EVB61" s="24"/>
      <c r="EVC61" s="24"/>
      <c r="EVD61" s="24"/>
      <c r="EVE61" s="24"/>
      <c r="EVF61" s="24"/>
      <c r="EVG61" s="24"/>
      <c r="EVH61" s="24"/>
      <c r="EVI61" s="24"/>
      <c r="EVJ61" s="24"/>
      <c r="EVK61" s="24"/>
      <c r="EVL61" s="24"/>
      <c r="EVM61" s="24"/>
      <c r="EVN61" s="24"/>
      <c r="EVO61" s="24"/>
      <c r="EVP61" s="24"/>
      <c r="EVQ61" s="24"/>
      <c r="EVR61" s="24"/>
      <c r="EVS61" s="24"/>
      <c r="EVT61" s="24"/>
      <c r="EVU61" s="24"/>
      <c r="EVV61" s="24"/>
      <c r="EVW61" s="24"/>
      <c r="EVX61" s="24"/>
      <c r="EVY61" s="24"/>
      <c r="EVZ61" s="24"/>
      <c r="EWA61" s="24"/>
      <c r="EWB61" s="24"/>
      <c r="EWC61" s="24"/>
      <c r="EWD61" s="24"/>
      <c r="EWE61" s="24"/>
      <c r="EWF61" s="24"/>
      <c r="EWG61" s="24"/>
      <c r="EWH61" s="24"/>
      <c r="EWI61" s="24"/>
      <c r="EWJ61" s="24"/>
      <c r="EWK61" s="24"/>
      <c r="EWL61" s="24"/>
      <c r="EWM61" s="24"/>
      <c r="EWN61" s="24"/>
      <c r="EWO61" s="24"/>
      <c r="EWP61" s="24"/>
      <c r="EWQ61" s="24"/>
      <c r="EWR61" s="24"/>
      <c r="EWS61" s="24"/>
      <c r="EWT61" s="24"/>
      <c r="EWU61" s="24"/>
      <c r="EWV61" s="24"/>
      <c r="EWW61" s="24"/>
      <c r="EWX61" s="24"/>
      <c r="EWY61" s="24"/>
      <c r="EWZ61" s="24"/>
      <c r="EXA61" s="24"/>
      <c r="EXB61" s="24"/>
      <c r="EXC61" s="24"/>
      <c r="EXD61" s="24"/>
      <c r="EXE61" s="24"/>
      <c r="EXF61" s="24"/>
      <c r="EXG61" s="24"/>
      <c r="EXH61" s="24"/>
      <c r="EXI61" s="24"/>
      <c r="EXJ61" s="24"/>
      <c r="EXK61" s="24"/>
      <c r="EXL61" s="24"/>
      <c r="EXM61" s="24"/>
      <c r="EXN61" s="24"/>
      <c r="EXO61" s="24"/>
      <c r="EXP61" s="24"/>
      <c r="EXQ61" s="24"/>
      <c r="EXR61" s="24"/>
      <c r="EXS61" s="24"/>
      <c r="EXT61" s="24"/>
      <c r="EXU61" s="24"/>
      <c r="EXV61" s="24"/>
      <c r="EXW61" s="24"/>
      <c r="EXX61" s="24"/>
      <c r="EXY61" s="24"/>
      <c r="EXZ61" s="24"/>
      <c r="EYA61" s="24"/>
      <c r="EYB61" s="24"/>
      <c r="EYC61" s="24"/>
      <c r="EYD61" s="24"/>
      <c r="EYE61" s="24"/>
      <c r="EYF61" s="24"/>
      <c r="EYG61" s="24"/>
      <c r="EYH61" s="24"/>
      <c r="EYI61" s="24"/>
      <c r="EYJ61" s="24"/>
      <c r="EYK61" s="24"/>
      <c r="EYL61" s="24"/>
      <c r="EYM61" s="24"/>
      <c r="EYN61" s="24"/>
      <c r="EYO61" s="24"/>
      <c r="EYP61" s="24"/>
      <c r="EYQ61" s="24"/>
      <c r="EYR61" s="24"/>
      <c r="EYS61" s="24"/>
      <c r="EYT61" s="24"/>
      <c r="EYU61" s="24"/>
      <c r="EYV61" s="24"/>
      <c r="EYW61" s="24"/>
      <c r="EYX61" s="24"/>
      <c r="EYY61" s="24"/>
      <c r="EYZ61" s="24"/>
      <c r="EZA61" s="24"/>
      <c r="EZB61" s="24"/>
      <c r="EZC61" s="24"/>
      <c r="EZD61" s="24"/>
      <c r="EZE61" s="24"/>
      <c r="EZF61" s="24"/>
      <c r="EZG61" s="24"/>
      <c r="EZH61" s="24"/>
      <c r="EZI61" s="24"/>
      <c r="EZJ61" s="24"/>
      <c r="EZK61" s="24"/>
      <c r="EZL61" s="24"/>
      <c r="EZM61" s="24"/>
      <c r="EZN61" s="24"/>
      <c r="EZO61" s="24"/>
      <c r="EZP61" s="24"/>
      <c r="EZQ61" s="24"/>
      <c r="EZR61" s="24"/>
      <c r="EZS61" s="24"/>
      <c r="EZT61" s="24"/>
      <c r="EZU61" s="24"/>
      <c r="EZV61" s="24"/>
      <c r="EZW61" s="24"/>
      <c r="EZX61" s="24"/>
      <c r="EZY61" s="24"/>
      <c r="EZZ61" s="24"/>
      <c r="FAA61" s="24"/>
      <c r="FAB61" s="24"/>
      <c r="FAC61" s="24"/>
      <c r="FAD61" s="24"/>
      <c r="FAE61" s="24"/>
      <c r="FAF61" s="24"/>
      <c r="FAG61" s="24"/>
      <c r="FAH61" s="24"/>
      <c r="FAI61" s="24"/>
      <c r="FAJ61" s="24"/>
      <c r="FAK61" s="24"/>
      <c r="FAL61" s="24"/>
      <c r="FAM61" s="24"/>
      <c r="FAN61" s="24"/>
      <c r="FAO61" s="24"/>
      <c r="FAP61" s="24"/>
      <c r="FAQ61" s="24"/>
      <c r="FAR61" s="24"/>
      <c r="FAS61" s="24"/>
      <c r="FAT61" s="24"/>
      <c r="FAU61" s="24"/>
      <c r="FAV61" s="24"/>
      <c r="FAW61" s="24"/>
      <c r="FAX61" s="24"/>
      <c r="FAY61" s="24"/>
      <c r="FAZ61" s="24"/>
      <c r="FBA61" s="24"/>
      <c r="FBB61" s="24"/>
      <c r="FBC61" s="24"/>
      <c r="FBD61" s="24"/>
      <c r="FBE61" s="24"/>
      <c r="FBF61" s="24"/>
      <c r="FBG61" s="24"/>
      <c r="FBH61" s="24"/>
      <c r="FBI61" s="24"/>
      <c r="FBJ61" s="24"/>
      <c r="FBK61" s="24"/>
      <c r="FBL61" s="24"/>
      <c r="FBM61" s="24"/>
      <c r="FBN61" s="24"/>
      <c r="FBO61" s="24"/>
      <c r="FBP61" s="24"/>
      <c r="FBQ61" s="24"/>
      <c r="FBR61" s="24"/>
      <c r="FBS61" s="24"/>
      <c r="FBT61" s="24"/>
      <c r="FBU61" s="24"/>
      <c r="FBV61" s="24"/>
      <c r="FBW61" s="24"/>
      <c r="FBX61" s="24"/>
      <c r="FBY61" s="24"/>
      <c r="FBZ61" s="24"/>
      <c r="FCA61" s="24"/>
      <c r="FCB61" s="24"/>
      <c r="FCC61" s="24"/>
      <c r="FCD61" s="24"/>
      <c r="FCE61" s="24"/>
      <c r="FCF61" s="24"/>
      <c r="FCG61" s="24"/>
      <c r="FCH61" s="24"/>
      <c r="FCI61" s="24"/>
      <c r="FCJ61" s="24"/>
      <c r="FCK61" s="24"/>
      <c r="FCL61" s="24"/>
      <c r="FCM61" s="24"/>
      <c r="FCN61" s="24"/>
      <c r="FCO61" s="24"/>
      <c r="FCP61" s="24"/>
      <c r="FCQ61" s="24"/>
      <c r="FCR61" s="24"/>
      <c r="FCS61" s="24"/>
      <c r="FCT61" s="24"/>
      <c r="FCU61" s="24"/>
      <c r="FCV61" s="24"/>
      <c r="FCW61" s="24"/>
      <c r="FCX61" s="24"/>
      <c r="FCY61" s="24"/>
      <c r="FCZ61" s="24"/>
      <c r="FDA61" s="24"/>
      <c r="FDB61" s="24"/>
      <c r="FDC61" s="24"/>
      <c r="FDD61" s="24"/>
      <c r="FDE61" s="24"/>
      <c r="FDF61" s="24"/>
      <c r="FDG61" s="24"/>
      <c r="FDH61" s="24"/>
      <c r="FDI61" s="24"/>
      <c r="FDJ61" s="24"/>
      <c r="FDK61" s="24"/>
      <c r="FDL61" s="24"/>
      <c r="FDM61" s="24"/>
      <c r="FDN61" s="24"/>
      <c r="FDO61" s="24"/>
      <c r="FDP61" s="24"/>
      <c r="FDQ61" s="24"/>
      <c r="FDR61" s="24"/>
      <c r="FDS61" s="24"/>
      <c r="FDT61" s="24"/>
      <c r="FDU61" s="24"/>
      <c r="FDV61" s="24"/>
      <c r="FDW61" s="24"/>
      <c r="FDX61" s="24"/>
      <c r="FDY61" s="24"/>
      <c r="FDZ61" s="24"/>
      <c r="FEA61" s="24"/>
      <c r="FEB61" s="24"/>
      <c r="FEC61" s="24"/>
      <c r="FED61" s="24"/>
      <c r="FEE61" s="24"/>
      <c r="FEF61" s="24"/>
      <c r="FEG61" s="24"/>
      <c r="FEH61" s="24"/>
      <c r="FEI61" s="24"/>
      <c r="FEJ61" s="24"/>
      <c r="FEK61" s="24"/>
      <c r="FEL61" s="24"/>
      <c r="FEM61" s="24"/>
      <c r="FEN61" s="24"/>
      <c r="FEO61" s="24"/>
      <c r="FEP61" s="24"/>
      <c r="FEQ61" s="24"/>
      <c r="FER61" s="24"/>
      <c r="FES61" s="24"/>
      <c r="FET61" s="24"/>
      <c r="FEU61" s="24"/>
      <c r="FEV61" s="24"/>
      <c r="FEW61" s="24"/>
      <c r="FEX61" s="24"/>
      <c r="FEY61" s="24"/>
      <c r="FEZ61" s="24"/>
      <c r="FFA61" s="24"/>
      <c r="FFB61" s="24"/>
      <c r="FFC61" s="24"/>
      <c r="FFD61" s="24"/>
      <c r="FFE61" s="24"/>
      <c r="FFF61" s="24"/>
      <c r="FFG61" s="24"/>
      <c r="FFH61" s="24"/>
      <c r="FFI61" s="24"/>
      <c r="FFJ61" s="24"/>
      <c r="FFK61" s="24"/>
      <c r="FFL61" s="24"/>
      <c r="FFM61" s="24"/>
      <c r="FFN61" s="24"/>
      <c r="FFO61" s="24"/>
      <c r="FFP61" s="24"/>
      <c r="FFQ61" s="24"/>
      <c r="FFR61" s="24"/>
      <c r="FFS61" s="24"/>
      <c r="FFT61" s="24"/>
      <c r="FFU61" s="24"/>
      <c r="FFV61" s="24"/>
      <c r="FFW61" s="24"/>
      <c r="FFX61" s="24"/>
      <c r="FFY61" s="24"/>
      <c r="FFZ61" s="24"/>
      <c r="FGA61" s="24"/>
      <c r="FGB61" s="24"/>
      <c r="FGC61" s="24"/>
      <c r="FGD61" s="24"/>
      <c r="FGE61" s="24"/>
      <c r="FGF61" s="24"/>
      <c r="FGG61" s="24"/>
      <c r="FGH61" s="24"/>
      <c r="FGI61" s="24"/>
      <c r="FGJ61" s="24"/>
      <c r="FGK61" s="24"/>
      <c r="FGL61" s="24"/>
      <c r="FGM61" s="24"/>
      <c r="FGN61" s="24"/>
      <c r="FGO61" s="24"/>
      <c r="FGP61" s="24"/>
      <c r="FGQ61" s="24"/>
      <c r="FGR61" s="24"/>
      <c r="FGS61" s="24"/>
      <c r="FGT61" s="24"/>
      <c r="FGU61" s="24"/>
      <c r="FGV61" s="24"/>
      <c r="FGW61" s="24"/>
      <c r="FGX61" s="24"/>
      <c r="FGY61" s="24"/>
      <c r="FGZ61" s="24"/>
      <c r="FHA61" s="24"/>
      <c r="FHB61" s="24"/>
      <c r="FHC61" s="24"/>
      <c r="FHD61" s="24"/>
      <c r="FHE61" s="24"/>
      <c r="FHF61" s="24"/>
      <c r="FHG61" s="24"/>
      <c r="FHH61" s="24"/>
      <c r="FHI61" s="24"/>
      <c r="FHJ61" s="24"/>
      <c r="FHK61" s="24"/>
      <c r="FHL61" s="24"/>
      <c r="FHM61" s="24"/>
      <c r="FHN61" s="24"/>
      <c r="FHO61" s="24"/>
      <c r="FHP61" s="24"/>
      <c r="FHQ61" s="24"/>
      <c r="FHR61" s="24"/>
      <c r="FHS61" s="24"/>
      <c r="FHT61" s="24"/>
      <c r="FHU61" s="24"/>
      <c r="FHV61" s="24"/>
      <c r="FHW61" s="24"/>
      <c r="FHX61" s="24"/>
      <c r="FHY61" s="24"/>
      <c r="FHZ61" s="24"/>
      <c r="FIA61" s="24"/>
      <c r="FIB61" s="24"/>
      <c r="FIC61" s="24"/>
      <c r="FID61" s="24"/>
      <c r="FIE61" s="24"/>
      <c r="FIF61" s="24"/>
      <c r="FIG61" s="24"/>
      <c r="FIH61" s="24"/>
      <c r="FII61" s="24"/>
      <c r="FIJ61" s="24"/>
      <c r="FIK61" s="24"/>
      <c r="FIL61" s="24"/>
      <c r="FIM61" s="24"/>
      <c r="FIN61" s="24"/>
      <c r="FIO61" s="24"/>
      <c r="FIP61" s="24"/>
      <c r="FIQ61" s="24"/>
      <c r="FIR61" s="24"/>
      <c r="FIS61" s="24"/>
      <c r="FIT61" s="24"/>
      <c r="FIU61" s="24"/>
      <c r="FIV61" s="24"/>
      <c r="FIW61" s="24"/>
      <c r="FIX61" s="24"/>
      <c r="FIY61" s="24"/>
      <c r="FIZ61" s="24"/>
      <c r="FJA61" s="24"/>
      <c r="FJB61" s="24"/>
      <c r="FJC61" s="24"/>
      <c r="FJD61" s="24"/>
      <c r="FJE61" s="24"/>
      <c r="FJF61" s="24"/>
      <c r="FJG61" s="24"/>
      <c r="FJH61" s="24"/>
      <c r="FJI61" s="24"/>
      <c r="FJJ61" s="24"/>
      <c r="FJK61" s="24"/>
      <c r="FJL61" s="24"/>
      <c r="FJM61" s="24"/>
      <c r="FJN61" s="24"/>
      <c r="FJO61" s="24"/>
      <c r="FJP61" s="24"/>
      <c r="FJQ61" s="24"/>
      <c r="FJR61" s="24"/>
      <c r="FJS61" s="24"/>
      <c r="FJT61" s="24"/>
      <c r="FJU61" s="24"/>
      <c r="FJV61" s="24"/>
      <c r="FJW61" s="24"/>
      <c r="FJX61" s="24"/>
      <c r="FJY61" s="24"/>
      <c r="FJZ61" s="24"/>
      <c r="FKA61" s="24"/>
      <c r="FKB61" s="24"/>
      <c r="FKC61" s="24"/>
      <c r="FKD61" s="24"/>
      <c r="FKE61" s="24"/>
      <c r="FKF61" s="24"/>
      <c r="FKG61" s="24"/>
      <c r="FKH61" s="24"/>
      <c r="FKI61" s="24"/>
      <c r="FKJ61" s="24"/>
      <c r="FKK61" s="24"/>
      <c r="FKL61" s="24"/>
      <c r="FKM61" s="24"/>
      <c r="FKN61" s="24"/>
      <c r="FKO61" s="24"/>
      <c r="FKP61" s="24"/>
      <c r="FKQ61" s="24"/>
      <c r="FKR61" s="24"/>
      <c r="FKS61" s="24"/>
      <c r="FKT61" s="24"/>
      <c r="FKU61" s="24"/>
      <c r="FKV61" s="24"/>
      <c r="FKW61" s="24"/>
      <c r="FKX61" s="24"/>
      <c r="FKY61" s="24"/>
      <c r="FKZ61" s="24"/>
      <c r="FLA61" s="24"/>
      <c r="FLB61" s="24"/>
      <c r="FLC61" s="24"/>
      <c r="FLD61" s="24"/>
      <c r="FLE61" s="24"/>
      <c r="FLF61" s="24"/>
      <c r="FLG61" s="24"/>
      <c r="FLH61" s="24"/>
      <c r="FLI61" s="24"/>
      <c r="FLJ61" s="24"/>
      <c r="FLK61" s="24"/>
      <c r="FLL61" s="24"/>
      <c r="FLM61" s="24"/>
      <c r="FLN61" s="24"/>
      <c r="FLO61" s="24"/>
      <c r="FLP61" s="24"/>
      <c r="FLQ61" s="24"/>
      <c r="FLR61" s="24"/>
      <c r="FLS61" s="24"/>
      <c r="FLT61" s="24"/>
      <c r="FLU61" s="24"/>
      <c r="FLV61" s="24"/>
      <c r="FLW61" s="24"/>
      <c r="FLX61" s="24"/>
      <c r="FLY61" s="24"/>
      <c r="FLZ61" s="24"/>
      <c r="FMA61" s="24"/>
      <c r="FMB61" s="24"/>
      <c r="FMC61" s="24"/>
      <c r="FMD61" s="24"/>
      <c r="FME61" s="24"/>
      <c r="FMF61" s="24"/>
      <c r="FMG61" s="24"/>
      <c r="FMH61" s="24"/>
      <c r="FMI61" s="24"/>
      <c r="FMJ61" s="24"/>
      <c r="FMK61" s="24"/>
      <c r="FML61" s="24"/>
      <c r="FMM61" s="24"/>
      <c r="FMN61" s="24"/>
      <c r="FMO61" s="24"/>
      <c r="FMP61" s="24"/>
      <c r="FMQ61" s="24"/>
      <c r="FMR61" s="24"/>
      <c r="FMS61" s="24"/>
      <c r="FMT61" s="24"/>
      <c r="FMU61" s="24"/>
      <c r="FMV61" s="24"/>
      <c r="FMW61" s="24"/>
      <c r="FMX61" s="24"/>
      <c r="FMY61" s="24"/>
      <c r="FMZ61" s="24"/>
      <c r="FNA61" s="24"/>
      <c r="FNB61" s="24"/>
      <c r="FNC61" s="24"/>
      <c r="FND61" s="24"/>
      <c r="FNE61" s="24"/>
      <c r="FNF61" s="24"/>
      <c r="FNG61" s="24"/>
      <c r="FNH61" s="24"/>
    </row>
    <row r="62" spans="1:4432 13125:16383" x14ac:dyDescent="0.25">
      <c r="A62" s="94"/>
      <c r="B62" s="42"/>
      <c r="C62" s="37"/>
      <c r="D62" s="38"/>
      <c r="E62" s="37"/>
      <c r="F62" s="39"/>
      <c r="G62" s="34"/>
      <c r="H62" s="35"/>
      <c r="I62" s="177">
        <f t="shared" ref="I62:I63" si="102">IF(G62="",H62,H62*G62)</f>
        <v>0</v>
      </c>
      <c r="J62" s="35"/>
      <c r="K62" s="177">
        <f t="shared" ref="K62:K63" si="103">IF(J62="",I62,MIN(I62,J62))</f>
        <v>0</v>
      </c>
      <c r="L62" s="177">
        <f t="shared" ref="L62:L63" si="104">K62</f>
        <v>0</v>
      </c>
      <c r="M62" s="177">
        <f>IF(L62="","",L62*$I$112)</f>
        <v>0</v>
      </c>
      <c r="N62" s="177">
        <f>IFERROR(IF(($I$111*$I$112)&gt;$I$114,((M62/($I$111*$I$112))*$I$114),M62),"")</f>
        <v>0</v>
      </c>
      <c r="O62" s="161"/>
      <c r="P62" s="177">
        <f>IF(N62="","",N62-O62)</f>
        <v>0</v>
      </c>
      <c r="Q62" s="162"/>
      <c r="R62" s="177">
        <f t="shared" ref="R62:R63" si="105">IF(P62="","",P62*Q62)</f>
        <v>0</v>
      </c>
      <c r="S62" s="178">
        <f t="shared" ref="S62:S63" si="106">IF(R62="","",P62-R62)</f>
        <v>0</v>
      </c>
      <c r="T62" s="21"/>
      <c r="U62" s="21"/>
      <c r="V62" s="21"/>
      <c r="W62" s="21"/>
      <c r="FNI62" s="12"/>
      <c r="FNJ62" s="12"/>
      <c r="FNK62" s="12"/>
      <c r="FNL62" s="12"/>
      <c r="SJU62" s="21"/>
      <c r="SJV62" s="21"/>
      <c r="SJW62" s="21"/>
      <c r="SJX62" s="21"/>
      <c r="SJY62" s="21"/>
      <c r="SJZ62" s="21"/>
      <c r="SKA62" s="21"/>
      <c r="SKB62" s="21"/>
      <c r="SKC62" s="21"/>
      <c r="SKD62" s="21"/>
      <c r="SKE62" s="21"/>
      <c r="SKF62" s="21"/>
      <c r="SKG62" s="21"/>
      <c r="SKH62" s="21"/>
      <c r="SKI62" s="21"/>
      <c r="SKJ62" s="21"/>
      <c r="SKK62" s="21"/>
      <c r="SKL62" s="21"/>
      <c r="SKM62" s="21"/>
      <c r="SKN62" s="21"/>
      <c r="SKO62" s="21"/>
      <c r="SKP62" s="21"/>
      <c r="SKQ62" s="21"/>
      <c r="SKR62" s="21"/>
      <c r="SKS62" s="21"/>
      <c r="SKT62" s="21"/>
      <c r="SKU62" s="21"/>
      <c r="SKV62" s="21"/>
      <c r="SKW62" s="21"/>
      <c r="SKX62" s="21"/>
      <c r="SKY62" s="21"/>
      <c r="SKZ62" s="21"/>
      <c r="SLA62" s="21"/>
      <c r="SLB62" s="21"/>
      <c r="SLC62" s="21"/>
      <c r="SLD62" s="21"/>
      <c r="SLE62" s="21"/>
      <c r="SLF62" s="21"/>
      <c r="SLG62" s="21"/>
      <c r="SLH62" s="21"/>
      <c r="SLI62" s="21"/>
      <c r="SLJ62" s="21"/>
      <c r="SLK62" s="21"/>
      <c r="SLL62" s="21"/>
      <c r="SLM62" s="21"/>
      <c r="SLN62" s="21"/>
      <c r="SLO62" s="21"/>
      <c r="SLP62" s="21"/>
      <c r="SLQ62" s="21"/>
      <c r="SLR62" s="21"/>
      <c r="SLS62" s="21"/>
      <c r="SLT62" s="21"/>
      <c r="SLU62" s="21"/>
      <c r="SLV62" s="21"/>
      <c r="SLW62" s="21"/>
      <c r="SLX62" s="21"/>
      <c r="SLY62" s="21"/>
      <c r="SLZ62" s="21"/>
      <c r="SMA62" s="21"/>
      <c r="SMB62" s="21"/>
      <c r="SMC62" s="21"/>
      <c r="SMD62" s="21"/>
      <c r="SME62" s="21"/>
      <c r="SMF62" s="21"/>
      <c r="SMG62" s="21"/>
      <c r="SMH62" s="21"/>
      <c r="SMI62" s="21"/>
      <c r="SMJ62" s="21"/>
      <c r="SMK62" s="21"/>
      <c r="SML62" s="21"/>
      <c r="SMM62" s="21"/>
      <c r="SMN62" s="21"/>
      <c r="SMO62" s="21"/>
      <c r="SMP62" s="21"/>
      <c r="SMQ62" s="21"/>
      <c r="SMR62" s="21"/>
      <c r="SMS62" s="21"/>
      <c r="SMT62" s="21"/>
      <c r="SMU62" s="21"/>
      <c r="SMV62" s="21"/>
      <c r="SMW62" s="21"/>
      <c r="SMX62" s="21"/>
      <c r="SMY62" s="21"/>
      <c r="SMZ62" s="21"/>
      <c r="SNA62" s="21"/>
      <c r="SNB62" s="21"/>
      <c r="SNC62" s="21"/>
      <c r="SND62" s="21"/>
      <c r="SNE62" s="21"/>
      <c r="SNF62" s="21"/>
      <c r="SNG62" s="21"/>
      <c r="SNH62" s="21"/>
      <c r="SNI62" s="21"/>
      <c r="SNJ62" s="21"/>
      <c r="SNK62" s="21"/>
      <c r="SNL62" s="21"/>
      <c r="SNM62" s="21"/>
      <c r="SNN62" s="21"/>
      <c r="SNO62" s="21"/>
      <c r="SNP62" s="21"/>
      <c r="SNQ62" s="21"/>
      <c r="SNR62" s="21"/>
      <c r="SNS62" s="21"/>
      <c r="SNT62" s="21"/>
      <c r="SNU62" s="21"/>
      <c r="SNV62" s="21"/>
      <c r="SNW62" s="21"/>
      <c r="SNX62" s="21"/>
      <c r="SNY62" s="21"/>
      <c r="SNZ62" s="21"/>
      <c r="SOA62" s="21"/>
      <c r="SOB62" s="21"/>
      <c r="SOC62" s="21"/>
      <c r="SOD62" s="21"/>
      <c r="SOE62" s="21"/>
      <c r="SOF62" s="21"/>
      <c r="SOG62" s="21"/>
      <c r="SOH62" s="21"/>
      <c r="SOI62" s="21"/>
      <c r="SOJ62" s="21"/>
      <c r="SOK62" s="21"/>
      <c r="SOL62" s="21"/>
      <c r="SOM62" s="21"/>
      <c r="SON62" s="21"/>
      <c r="SOO62" s="21"/>
      <c r="SOP62" s="21"/>
      <c r="SOQ62" s="21"/>
      <c r="SOR62" s="21"/>
      <c r="SOS62" s="21"/>
      <c r="SOT62" s="21"/>
      <c r="SOU62" s="21"/>
      <c r="SOV62" s="21"/>
      <c r="SOW62" s="21"/>
      <c r="SOX62" s="21"/>
      <c r="SOY62" s="21"/>
      <c r="SOZ62" s="21"/>
      <c r="SPA62" s="21"/>
      <c r="SPB62" s="21"/>
      <c r="SPC62" s="21"/>
      <c r="SPD62" s="21"/>
      <c r="SPE62" s="21"/>
      <c r="SPF62" s="21"/>
      <c r="SPG62" s="21"/>
      <c r="SPH62" s="21"/>
      <c r="SPI62" s="21"/>
      <c r="SPJ62" s="21"/>
      <c r="SPK62" s="21"/>
      <c r="SPL62" s="21"/>
      <c r="SPM62" s="21"/>
      <c r="SPN62" s="21"/>
      <c r="SPO62" s="21"/>
      <c r="SPP62" s="21"/>
      <c r="SPQ62" s="21"/>
      <c r="SPR62" s="21"/>
      <c r="SPS62" s="21"/>
      <c r="SPT62" s="21"/>
      <c r="SPU62" s="21"/>
      <c r="SPV62" s="21"/>
      <c r="SPW62" s="21"/>
      <c r="SPX62" s="21"/>
      <c r="SPY62" s="21"/>
      <c r="SPZ62" s="21"/>
      <c r="SQA62" s="21"/>
      <c r="SQB62" s="21"/>
      <c r="SQC62" s="21"/>
      <c r="SQD62" s="21"/>
      <c r="SQE62" s="21"/>
      <c r="SQF62" s="21"/>
      <c r="SQG62" s="21"/>
      <c r="SQH62" s="21"/>
      <c r="SQI62" s="21"/>
      <c r="SQJ62" s="21"/>
      <c r="SQK62" s="21"/>
      <c r="SQL62" s="21"/>
      <c r="SQM62" s="21"/>
      <c r="SQN62" s="21"/>
      <c r="SQO62" s="21"/>
      <c r="SQP62" s="21"/>
      <c r="SQQ62" s="21"/>
      <c r="SQR62" s="21"/>
      <c r="SQS62" s="21"/>
      <c r="SQT62" s="21"/>
      <c r="SQU62" s="21"/>
      <c r="SQV62" s="21"/>
      <c r="SQW62" s="21"/>
      <c r="SQX62" s="21"/>
      <c r="SQY62" s="21"/>
      <c r="SQZ62" s="21"/>
      <c r="SRA62" s="21"/>
      <c r="SRB62" s="21"/>
      <c r="SRC62" s="21"/>
      <c r="SRD62" s="21"/>
      <c r="SRE62" s="21"/>
      <c r="SRF62" s="21"/>
      <c r="SRG62" s="21"/>
      <c r="SRH62" s="21"/>
      <c r="SRI62" s="21"/>
      <c r="SRJ62" s="21"/>
      <c r="SRK62" s="21"/>
      <c r="SRL62" s="21"/>
      <c r="SRM62" s="21"/>
      <c r="SRN62" s="21"/>
      <c r="SRO62" s="21"/>
      <c r="SRP62" s="21"/>
      <c r="SRQ62" s="21"/>
      <c r="SRR62" s="21"/>
      <c r="SRS62" s="21"/>
      <c r="SRT62" s="21"/>
      <c r="SRU62" s="21"/>
      <c r="SRV62" s="21"/>
      <c r="SRW62" s="21"/>
      <c r="SRX62" s="21"/>
      <c r="SRY62" s="21"/>
      <c r="SRZ62" s="21"/>
      <c r="SSA62" s="21"/>
      <c r="SSB62" s="21"/>
      <c r="SSC62" s="21"/>
      <c r="SSD62" s="21"/>
      <c r="SSE62" s="21"/>
      <c r="SSF62" s="21"/>
      <c r="SSG62" s="21"/>
      <c r="SSH62" s="21"/>
      <c r="SSI62" s="21"/>
      <c r="SSJ62" s="21"/>
      <c r="SSK62" s="21"/>
      <c r="SSL62" s="21"/>
      <c r="SSM62" s="21"/>
      <c r="SSN62" s="21"/>
      <c r="SSO62" s="21"/>
      <c r="SSP62" s="21"/>
      <c r="SSQ62" s="21"/>
      <c r="SSR62" s="21"/>
      <c r="SSS62" s="21"/>
      <c r="SST62" s="21"/>
      <c r="SSU62" s="21"/>
      <c r="SSV62" s="21"/>
      <c r="SSW62" s="21"/>
      <c r="SSX62" s="21"/>
      <c r="SSY62" s="21"/>
      <c r="SSZ62" s="21"/>
      <c r="STA62" s="21"/>
      <c r="STB62" s="21"/>
      <c r="STC62" s="21"/>
      <c r="STD62" s="21"/>
      <c r="STE62" s="21"/>
      <c r="STF62" s="21"/>
      <c r="STG62" s="21"/>
      <c r="STH62" s="21"/>
      <c r="STI62" s="21"/>
      <c r="STJ62" s="21"/>
      <c r="STK62" s="21"/>
      <c r="STL62" s="21"/>
      <c r="STM62" s="21"/>
      <c r="STN62" s="21"/>
      <c r="STO62" s="21"/>
      <c r="STP62" s="21"/>
      <c r="STQ62" s="21"/>
      <c r="STR62" s="21"/>
      <c r="STS62" s="21"/>
      <c r="STT62" s="21"/>
      <c r="STU62" s="21"/>
      <c r="STV62" s="21"/>
      <c r="STW62" s="21"/>
      <c r="STX62" s="21"/>
      <c r="STY62" s="21"/>
      <c r="STZ62" s="21"/>
      <c r="SUA62" s="21"/>
      <c r="SUB62" s="21"/>
      <c r="SUC62" s="21"/>
      <c r="SUD62" s="21"/>
      <c r="SUE62" s="21"/>
      <c r="SUF62" s="21"/>
      <c r="SUG62" s="21"/>
      <c r="SUH62" s="21"/>
      <c r="SUI62" s="21"/>
      <c r="SUJ62" s="21"/>
      <c r="SUK62" s="21"/>
      <c r="SUL62" s="21"/>
      <c r="SUM62" s="21"/>
      <c r="SUN62" s="21"/>
      <c r="SUO62" s="21"/>
      <c r="SUP62" s="21"/>
      <c r="SUQ62" s="21"/>
      <c r="SUR62" s="21"/>
      <c r="SUS62" s="21"/>
      <c r="SUT62" s="21"/>
      <c r="SUU62" s="21"/>
      <c r="SUV62" s="21"/>
      <c r="SUW62" s="21"/>
      <c r="SUX62" s="21"/>
      <c r="SUY62" s="21"/>
      <c r="SUZ62" s="21"/>
      <c r="SVA62" s="21"/>
      <c r="SVB62" s="21"/>
      <c r="SVC62" s="21"/>
      <c r="SVD62" s="21"/>
      <c r="SVE62" s="21"/>
      <c r="SVF62" s="21"/>
      <c r="SVG62" s="21"/>
      <c r="SVH62" s="21"/>
      <c r="SVI62" s="21"/>
      <c r="SVJ62" s="21"/>
      <c r="SVK62" s="21"/>
      <c r="SVL62" s="21"/>
      <c r="SVM62" s="21"/>
      <c r="SVN62" s="21"/>
      <c r="SVO62" s="21"/>
      <c r="SVP62" s="21"/>
      <c r="SVQ62" s="21"/>
      <c r="SVR62" s="21"/>
      <c r="SVS62" s="21"/>
      <c r="SVT62" s="21"/>
      <c r="SVU62" s="21"/>
      <c r="SVV62" s="21"/>
      <c r="SVW62" s="21"/>
      <c r="SVX62" s="21"/>
      <c r="SVY62" s="21"/>
      <c r="SVZ62" s="21"/>
      <c r="SWA62" s="21"/>
      <c r="SWB62" s="21"/>
      <c r="SWC62" s="21"/>
      <c r="SWD62" s="21"/>
      <c r="SWE62" s="21"/>
      <c r="SWF62" s="21"/>
      <c r="SWG62" s="21"/>
      <c r="SWH62" s="21"/>
      <c r="SWI62" s="21"/>
      <c r="SWJ62" s="21"/>
      <c r="SWK62" s="21"/>
      <c r="SWL62" s="21"/>
      <c r="SWM62" s="21"/>
      <c r="SWN62" s="21"/>
      <c r="SWO62" s="21"/>
      <c r="SWP62" s="21"/>
      <c r="SWQ62" s="21"/>
      <c r="SWR62" s="21"/>
      <c r="SWS62" s="21"/>
      <c r="SWT62" s="21"/>
      <c r="SWU62" s="21"/>
      <c r="SWV62" s="21"/>
      <c r="SWW62" s="21"/>
      <c r="SWX62" s="21"/>
      <c r="SWY62" s="21"/>
      <c r="SWZ62" s="21"/>
      <c r="SXA62" s="21"/>
      <c r="SXB62" s="21"/>
      <c r="SXC62" s="21"/>
      <c r="SXD62" s="21"/>
      <c r="SXE62" s="21"/>
      <c r="SXF62" s="21"/>
      <c r="SXG62" s="21"/>
      <c r="SXH62" s="21"/>
      <c r="SXI62" s="21"/>
      <c r="SXJ62" s="21"/>
      <c r="SXK62" s="21"/>
      <c r="SXL62" s="21"/>
      <c r="SXM62" s="21"/>
      <c r="SXN62" s="21"/>
      <c r="SXO62" s="21"/>
      <c r="SXP62" s="21"/>
      <c r="SXQ62" s="21"/>
      <c r="SXR62" s="21"/>
      <c r="SXS62" s="21"/>
      <c r="SXT62" s="21"/>
      <c r="SXU62" s="21"/>
      <c r="SXV62" s="21"/>
      <c r="SXW62" s="21"/>
      <c r="SXX62" s="21"/>
      <c r="SXY62" s="21"/>
      <c r="SXZ62" s="21"/>
      <c r="SYA62" s="21"/>
      <c r="SYB62" s="21"/>
      <c r="SYC62" s="21"/>
      <c r="SYD62" s="21"/>
      <c r="SYE62" s="21"/>
      <c r="SYF62" s="21"/>
      <c r="SYG62" s="21"/>
      <c r="SYH62" s="21"/>
      <c r="SYI62" s="21"/>
      <c r="SYJ62" s="21"/>
      <c r="SYK62" s="21"/>
      <c r="SYL62" s="21"/>
      <c r="SYM62" s="21"/>
      <c r="SYN62" s="21"/>
      <c r="SYO62" s="21"/>
      <c r="SYP62" s="21"/>
      <c r="SYQ62" s="21"/>
      <c r="SYR62" s="21"/>
      <c r="SYS62" s="21"/>
      <c r="SYT62" s="21"/>
      <c r="SYU62" s="21"/>
      <c r="SYV62" s="21"/>
      <c r="SYW62" s="21"/>
      <c r="SYX62" s="21"/>
      <c r="SYY62" s="21"/>
      <c r="SYZ62" s="21"/>
      <c r="SZA62" s="21"/>
      <c r="SZB62" s="21"/>
      <c r="SZC62" s="21"/>
      <c r="SZD62" s="21"/>
      <c r="SZE62" s="21"/>
      <c r="SZF62" s="21"/>
      <c r="SZG62" s="21"/>
      <c r="SZH62" s="21"/>
      <c r="SZI62" s="21"/>
      <c r="SZJ62" s="21"/>
      <c r="SZK62" s="21"/>
      <c r="SZL62" s="21"/>
      <c r="SZM62" s="21"/>
      <c r="SZN62" s="21"/>
      <c r="SZO62" s="21"/>
      <c r="SZP62" s="21"/>
      <c r="SZQ62" s="21"/>
      <c r="SZR62" s="21"/>
      <c r="SZS62" s="21"/>
      <c r="SZT62" s="21"/>
      <c r="SZU62" s="21"/>
      <c r="SZV62" s="21"/>
      <c r="SZW62" s="21"/>
      <c r="SZX62" s="21"/>
      <c r="SZY62" s="21"/>
      <c r="SZZ62" s="21"/>
      <c r="TAA62" s="21"/>
      <c r="TAB62" s="21"/>
      <c r="TAC62" s="21"/>
      <c r="TAD62" s="21"/>
      <c r="TAE62" s="21"/>
      <c r="TAF62" s="21"/>
      <c r="TAG62" s="21"/>
      <c r="TAH62" s="21"/>
      <c r="TAI62" s="21"/>
      <c r="TAJ62" s="21"/>
      <c r="TAK62" s="21"/>
      <c r="TAL62" s="21"/>
      <c r="TAM62" s="21"/>
      <c r="TAN62" s="21"/>
      <c r="TAO62" s="21"/>
      <c r="TAP62" s="21"/>
      <c r="TAQ62" s="21"/>
      <c r="TAR62" s="21"/>
      <c r="TAS62" s="21"/>
      <c r="TAT62" s="21"/>
      <c r="TAU62" s="21"/>
      <c r="TAV62" s="21"/>
      <c r="TAW62" s="21"/>
      <c r="TAX62" s="21"/>
      <c r="TAY62" s="21"/>
      <c r="TAZ62" s="21"/>
      <c r="TBA62" s="21"/>
      <c r="TBB62" s="21"/>
      <c r="TBC62" s="21"/>
      <c r="TBD62" s="21"/>
      <c r="TBE62" s="21"/>
      <c r="TBF62" s="21"/>
      <c r="TBG62" s="21"/>
      <c r="TBH62" s="21"/>
      <c r="TBI62" s="21"/>
      <c r="TBJ62" s="21"/>
      <c r="TBK62" s="21"/>
      <c r="TBL62" s="21"/>
      <c r="TBM62" s="21"/>
      <c r="TBN62" s="21"/>
      <c r="TBO62" s="21"/>
      <c r="TBP62" s="21"/>
      <c r="TBQ62" s="21"/>
      <c r="TBR62" s="21"/>
      <c r="TBS62" s="21"/>
      <c r="TBT62" s="21"/>
      <c r="TBU62" s="21"/>
      <c r="TBV62" s="21"/>
      <c r="TBW62" s="21"/>
      <c r="TBX62" s="21"/>
      <c r="TBY62" s="21"/>
      <c r="TBZ62" s="21"/>
      <c r="TCA62" s="21"/>
      <c r="TCB62" s="21"/>
      <c r="TCC62" s="21"/>
      <c r="TCD62" s="21"/>
      <c r="TCE62" s="21"/>
      <c r="TCF62" s="21"/>
      <c r="TCG62" s="21"/>
      <c r="TCH62" s="21"/>
      <c r="TCI62" s="21"/>
      <c r="TCJ62" s="21"/>
      <c r="TCK62" s="21"/>
      <c r="TCL62" s="21"/>
      <c r="TCM62" s="21"/>
      <c r="TCN62" s="21"/>
      <c r="TCO62" s="21"/>
      <c r="TCP62" s="21"/>
      <c r="TCQ62" s="21"/>
      <c r="TCR62" s="21"/>
      <c r="TCS62" s="21"/>
      <c r="TCT62" s="21"/>
      <c r="TCU62" s="21"/>
      <c r="TCV62" s="21"/>
      <c r="TCW62" s="21"/>
      <c r="TCX62" s="21"/>
      <c r="TCY62" s="21"/>
      <c r="TCZ62" s="21"/>
      <c r="TDA62" s="21"/>
      <c r="TDB62" s="21"/>
      <c r="TDC62" s="21"/>
      <c r="TDD62" s="21"/>
      <c r="TDE62" s="21"/>
      <c r="TDF62" s="21"/>
      <c r="TDG62" s="21"/>
      <c r="TDH62" s="21"/>
      <c r="TDI62" s="21"/>
      <c r="TDJ62" s="21"/>
      <c r="TDK62" s="21"/>
      <c r="TDL62" s="21"/>
      <c r="TDM62" s="21"/>
      <c r="TDN62" s="21"/>
      <c r="TDO62" s="21"/>
      <c r="TDP62" s="21"/>
      <c r="TDQ62" s="21"/>
      <c r="TDR62" s="21"/>
      <c r="TDS62" s="21"/>
      <c r="TDT62" s="21"/>
      <c r="TDU62" s="21"/>
      <c r="TDV62" s="21"/>
      <c r="TDW62" s="21"/>
      <c r="TDX62" s="21"/>
      <c r="TDY62" s="21"/>
      <c r="TDZ62" s="21"/>
      <c r="TEA62" s="21"/>
      <c r="TEB62" s="21"/>
      <c r="TEC62" s="21"/>
      <c r="TED62" s="21"/>
      <c r="TEE62" s="21"/>
      <c r="TEF62" s="21"/>
      <c r="TEG62" s="21"/>
      <c r="TEH62" s="21"/>
      <c r="TEI62" s="21"/>
      <c r="TEJ62" s="21"/>
      <c r="TEK62" s="21"/>
      <c r="TEL62" s="21"/>
      <c r="TEM62" s="21"/>
      <c r="TEN62" s="21"/>
      <c r="TEO62" s="21"/>
      <c r="TEP62" s="21"/>
      <c r="TEQ62" s="21"/>
      <c r="TER62" s="21"/>
      <c r="TES62" s="21"/>
      <c r="TET62" s="21"/>
      <c r="TEU62" s="21"/>
      <c r="TEV62" s="21"/>
      <c r="TEW62" s="21"/>
      <c r="TEX62" s="21"/>
      <c r="TEY62" s="21"/>
      <c r="TEZ62" s="21"/>
      <c r="TFA62" s="21"/>
      <c r="TFB62" s="21"/>
      <c r="TFC62" s="21"/>
      <c r="TFD62" s="21"/>
      <c r="TFE62" s="21"/>
      <c r="TFF62" s="21"/>
      <c r="TFG62" s="21"/>
      <c r="TFH62" s="21"/>
      <c r="TFI62" s="21"/>
      <c r="TFJ62" s="21"/>
      <c r="TFK62" s="21"/>
      <c r="TFL62" s="21"/>
      <c r="TFM62" s="21"/>
      <c r="TFN62" s="21"/>
      <c r="TFO62" s="21"/>
      <c r="TFP62" s="21"/>
      <c r="TFQ62" s="21"/>
      <c r="TFR62" s="21"/>
      <c r="TFS62" s="21"/>
      <c r="TFT62" s="21"/>
      <c r="TFU62" s="21"/>
      <c r="TFV62" s="21"/>
      <c r="TFW62" s="21"/>
      <c r="TFX62" s="21"/>
      <c r="TFY62" s="21"/>
      <c r="TFZ62" s="21"/>
      <c r="TGA62" s="21"/>
      <c r="TGB62" s="21"/>
      <c r="TGC62" s="21"/>
      <c r="TGD62" s="21"/>
      <c r="TGE62" s="21"/>
      <c r="TGF62" s="21"/>
      <c r="TGG62" s="21"/>
      <c r="TGH62" s="21"/>
      <c r="TGI62" s="21"/>
      <c r="TGJ62" s="21"/>
      <c r="TGK62" s="21"/>
      <c r="TGL62" s="21"/>
      <c r="TGM62" s="21"/>
      <c r="TGN62" s="21"/>
      <c r="TGO62" s="21"/>
      <c r="TGP62" s="21"/>
      <c r="TGQ62" s="21"/>
      <c r="TGR62" s="21"/>
      <c r="TGS62" s="21"/>
      <c r="TGT62" s="21"/>
      <c r="TGU62" s="21"/>
      <c r="TGV62" s="21"/>
      <c r="TGW62" s="21"/>
      <c r="TGX62" s="21"/>
      <c r="TGY62" s="21"/>
      <c r="TGZ62" s="21"/>
      <c r="THA62" s="21"/>
      <c r="THB62" s="21"/>
      <c r="THC62" s="21"/>
      <c r="THD62" s="21"/>
      <c r="THE62" s="21"/>
      <c r="THF62" s="21"/>
      <c r="THG62" s="21"/>
      <c r="THH62" s="21"/>
      <c r="THI62" s="21"/>
      <c r="THJ62" s="21"/>
      <c r="THK62" s="21"/>
      <c r="THL62" s="21"/>
      <c r="THM62" s="21"/>
      <c r="THN62" s="21"/>
      <c r="THO62" s="21"/>
      <c r="THP62" s="21"/>
      <c r="THQ62" s="21"/>
      <c r="THR62" s="21"/>
      <c r="THS62" s="21"/>
      <c r="THT62" s="21"/>
      <c r="THU62" s="21"/>
      <c r="THV62" s="21"/>
      <c r="THW62" s="21"/>
      <c r="THX62" s="21"/>
      <c r="THY62" s="21"/>
      <c r="THZ62" s="21"/>
      <c r="TIA62" s="21"/>
      <c r="TIB62" s="21"/>
      <c r="TIC62" s="21"/>
      <c r="TID62" s="21"/>
      <c r="TIE62" s="21"/>
      <c r="TIF62" s="21"/>
      <c r="TIG62" s="21"/>
      <c r="TIH62" s="21"/>
      <c r="TII62" s="21"/>
      <c r="TIJ62" s="21"/>
      <c r="TIK62" s="21"/>
      <c r="TIL62" s="21"/>
      <c r="TIM62" s="21"/>
      <c r="TIN62" s="21"/>
      <c r="TIO62" s="21"/>
      <c r="TIP62" s="21"/>
      <c r="TIQ62" s="21"/>
      <c r="TIR62" s="21"/>
      <c r="TIS62" s="21"/>
      <c r="TIT62" s="21"/>
      <c r="TIU62" s="21"/>
      <c r="TIV62" s="21"/>
      <c r="TIW62" s="21"/>
      <c r="TIX62" s="21"/>
      <c r="TIY62" s="21"/>
      <c r="TIZ62" s="21"/>
      <c r="TJA62" s="21"/>
      <c r="TJB62" s="21"/>
      <c r="TJC62" s="21"/>
      <c r="TJD62" s="21"/>
      <c r="TJE62" s="21"/>
      <c r="TJF62" s="21"/>
      <c r="TJG62" s="21"/>
      <c r="TJH62" s="21"/>
      <c r="TJI62" s="21"/>
      <c r="TJJ62" s="21"/>
      <c r="TJK62" s="21"/>
      <c r="TJL62" s="21"/>
      <c r="TJM62" s="21"/>
      <c r="TJN62" s="21"/>
      <c r="TJO62" s="21"/>
      <c r="TJP62" s="21"/>
      <c r="TJQ62" s="21"/>
      <c r="TJR62" s="21"/>
      <c r="TJS62" s="21"/>
      <c r="TJT62" s="21"/>
      <c r="TJU62" s="21"/>
      <c r="TJV62" s="21"/>
      <c r="TJW62" s="21"/>
      <c r="TJX62" s="21"/>
      <c r="TJY62" s="21"/>
      <c r="TJZ62" s="21"/>
      <c r="TKA62" s="21"/>
      <c r="TKB62" s="21"/>
      <c r="TKC62" s="21"/>
      <c r="TKD62" s="21"/>
      <c r="TKE62" s="21"/>
      <c r="TKF62" s="21"/>
      <c r="TKG62" s="21"/>
      <c r="TKH62" s="21"/>
      <c r="TKI62" s="21"/>
      <c r="TKJ62" s="21"/>
      <c r="TKK62" s="21"/>
      <c r="TKL62" s="21"/>
      <c r="TKM62" s="21"/>
      <c r="TKN62" s="21"/>
      <c r="TKO62" s="21"/>
      <c r="TKP62" s="21"/>
      <c r="TKQ62" s="21"/>
      <c r="TKR62" s="21"/>
      <c r="TKS62" s="21"/>
      <c r="TKT62" s="21"/>
      <c r="TKU62" s="21"/>
      <c r="TKV62" s="21"/>
      <c r="TKW62" s="21"/>
      <c r="TKX62" s="21"/>
      <c r="TKY62" s="21"/>
      <c r="TKZ62" s="21"/>
      <c r="TLA62" s="21"/>
      <c r="TLB62" s="21"/>
      <c r="TLC62" s="21"/>
      <c r="TLD62" s="21"/>
      <c r="TLE62" s="21"/>
      <c r="TLF62" s="21"/>
      <c r="TLG62" s="21"/>
      <c r="TLH62" s="21"/>
      <c r="TLI62" s="21"/>
      <c r="TLJ62" s="21"/>
      <c r="TLK62" s="21"/>
      <c r="TLL62" s="21"/>
      <c r="TLM62" s="21"/>
      <c r="TLN62" s="21"/>
      <c r="TLO62" s="21"/>
      <c r="TLP62" s="21"/>
      <c r="TLQ62" s="21"/>
      <c r="TLR62" s="21"/>
      <c r="TLS62" s="21"/>
      <c r="TLT62" s="21"/>
      <c r="TLU62" s="21"/>
      <c r="TLV62" s="21"/>
      <c r="TLW62" s="21"/>
      <c r="TLX62" s="21"/>
      <c r="TLY62" s="21"/>
      <c r="TLZ62" s="21"/>
      <c r="TMA62" s="21"/>
      <c r="TMB62" s="21"/>
      <c r="TMC62" s="21"/>
      <c r="TMD62" s="21"/>
      <c r="TME62" s="21"/>
      <c r="TMF62" s="21"/>
      <c r="TMG62" s="21"/>
      <c r="TMH62" s="21"/>
      <c r="TMI62" s="21"/>
      <c r="TMJ62" s="21"/>
      <c r="TMK62" s="21"/>
      <c r="TML62" s="21"/>
      <c r="TMM62" s="21"/>
      <c r="TMN62" s="21"/>
      <c r="TMO62" s="21"/>
      <c r="TMP62" s="21"/>
      <c r="TMQ62" s="21"/>
      <c r="TMR62" s="21"/>
      <c r="TMS62" s="21"/>
      <c r="TMT62" s="21"/>
      <c r="TMU62" s="21"/>
      <c r="TMV62" s="21"/>
      <c r="TMW62" s="21"/>
      <c r="TMX62" s="21"/>
      <c r="TMY62" s="21"/>
      <c r="TMZ62" s="21"/>
      <c r="TNA62" s="21"/>
      <c r="TNB62" s="21"/>
      <c r="TNC62" s="21"/>
      <c r="TND62" s="21"/>
      <c r="TNE62" s="21"/>
      <c r="TNF62" s="21"/>
      <c r="TNG62" s="21"/>
      <c r="TNH62" s="21"/>
      <c r="TNI62" s="21"/>
      <c r="TNJ62" s="21"/>
      <c r="TNK62" s="21"/>
      <c r="TNL62" s="21"/>
      <c r="TNM62" s="21"/>
      <c r="TNN62" s="21"/>
      <c r="TNO62" s="21"/>
      <c r="TNP62" s="21"/>
      <c r="TNQ62" s="21"/>
      <c r="TNR62" s="21"/>
      <c r="TNS62" s="21"/>
      <c r="TNT62" s="21"/>
      <c r="TNU62" s="21"/>
      <c r="TNV62" s="21"/>
      <c r="TNW62" s="21"/>
      <c r="TNX62" s="21"/>
      <c r="TNY62" s="21"/>
      <c r="TNZ62" s="21"/>
      <c r="TOA62" s="21"/>
      <c r="TOB62" s="21"/>
      <c r="TOC62" s="21"/>
      <c r="TOD62" s="21"/>
      <c r="TOE62" s="21"/>
      <c r="TOF62" s="21"/>
      <c r="TOG62" s="21"/>
      <c r="TOH62" s="21"/>
      <c r="TOI62" s="21"/>
      <c r="TOJ62" s="21"/>
      <c r="TOK62" s="21"/>
      <c r="TOL62" s="21"/>
      <c r="TOM62" s="21"/>
      <c r="TON62" s="21"/>
      <c r="TOO62" s="21"/>
      <c r="TOP62" s="21"/>
      <c r="TOQ62" s="21"/>
      <c r="TOR62" s="21"/>
      <c r="TOS62" s="21"/>
      <c r="TOT62" s="21"/>
      <c r="TOU62" s="21"/>
      <c r="TOV62" s="21"/>
      <c r="TOW62" s="21"/>
      <c r="TOX62" s="21"/>
      <c r="TOY62" s="21"/>
      <c r="TOZ62" s="21"/>
      <c r="TPA62" s="21"/>
      <c r="TPB62" s="21"/>
      <c r="TPC62" s="21"/>
      <c r="TPD62" s="21"/>
      <c r="TPE62" s="21"/>
      <c r="TPF62" s="21"/>
      <c r="TPG62" s="21"/>
      <c r="TPH62" s="21"/>
      <c r="TPI62" s="21"/>
      <c r="TPJ62" s="21"/>
      <c r="TPK62" s="21"/>
      <c r="TPL62" s="21"/>
      <c r="TPM62" s="21"/>
      <c r="TPN62" s="21"/>
      <c r="TPO62" s="21"/>
      <c r="TPP62" s="21"/>
      <c r="TPQ62" s="21"/>
      <c r="TPR62" s="21"/>
      <c r="TPS62" s="21"/>
      <c r="TPT62" s="21"/>
      <c r="TPU62" s="21"/>
      <c r="TPV62" s="21"/>
      <c r="TPW62" s="21"/>
      <c r="TPX62" s="21"/>
      <c r="TPY62" s="21"/>
      <c r="TPZ62" s="21"/>
      <c r="TQA62" s="21"/>
      <c r="TQB62" s="21"/>
      <c r="TQC62" s="21"/>
      <c r="TQD62" s="21"/>
      <c r="TQE62" s="21"/>
      <c r="TQF62" s="21"/>
      <c r="TQG62" s="21"/>
      <c r="TQH62" s="21"/>
      <c r="TQI62" s="21"/>
      <c r="TQJ62" s="21"/>
      <c r="TQK62" s="21"/>
      <c r="TQL62" s="21"/>
      <c r="TQM62" s="21"/>
      <c r="TQN62" s="21"/>
      <c r="TQO62" s="21"/>
      <c r="TQP62" s="21"/>
      <c r="TQQ62" s="21"/>
      <c r="TQR62" s="21"/>
      <c r="TQS62" s="21"/>
      <c r="TQT62" s="21"/>
      <c r="TQU62" s="21"/>
      <c r="TQV62" s="21"/>
      <c r="TQW62" s="21"/>
      <c r="TQX62" s="21"/>
      <c r="TQY62" s="21"/>
      <c r="TQZ62" s="21"/>
      <c r="TRA62" s="21"/>
      <c r="TRB62" s="21"/>
      <c r="TRC62" s="21"/>
      <c r="TRD62" s="21"/>
      <c r="TRE62" s="21"/>
      <c r="TRF62" s="21"/>
      <c r="TRG62" s="21"/>
      <c r="TRH62" s="21"/>
      <c r="TRI62" s="21"/>
      <c r="TRJ62" s="21"/>
      <c r="TRK62" s="21"/>
      <c r="TRL62" s="21"/>
      <c r="TRM62" s="21"/>
      <c r="TRN62" s="21"/>
      <c r="TRO62" s="21"/>
      <c r="TRP62" s="21"/>
      <c r="TRQ62" s="21"/>
      <c r="TRR62" s="21"/>
      <c r="TRS62" s="21"/>
      <c r="TRT62" s="21"/>
      <c r="TRU62" s="21"/>
      <c r="TRV62" s="21"/>
      <c r="TRW62" s="21"/>
      <c r="TRX62" s="21"/>
      <c r="TRY62" s="21"/>
      <c r="TRZ62" s="21"/>
      <c r="TSA62" s="21"/>
      <c r="TSB62" s="21"/>
      <c r="TSC62" s="21"/>
      <c r="TSD62" s="21"/>
      <c r="TSE62" s="21"/>
      <c r="TSF62" s="21"/>
      <c r="TSG62" s="21"/>
      <c r="TSH62" s="21"/>
      <c r="TSI62" s="21"/>
      <c r="TSJ62" s="21"/>
      <c r="TSK62" s="21"/>
      <c r="TSL62" s="21"/>
      <c r="TSM62" s="21"/>
      <c r="TSN62" s="21"/>
      <c r="TSO62" s="21"/>
      <c r="TSP62" s="21"/>
      <c r="TSQ62" s="21"/>
      <c r="TSR62" s="21"/>
      <c r="TSS62" s="21"/>
      <c r="TST62" s="21"/>
      <c r="TSU62" s="21"/>
      <c r="TSV62" s="21"/>
      <c r="TSW62" s="21"/>
      <c r="TSX62" s="21"/>
      <c r="TSY62" s="21"/>
      <c r="TSZ62" s="21"/>
      <c r="TTA62" s="21"/>
      <c r="TTB62" s="21"/>
      <c r="TTC62" s="21"/>
      <c r="TTD62" s="21"/>
      <c r="TTE62" s="21"/>
      <c r="TTF62" s="21"/>
      <c r="TTG62" s="21"/>
      <c r="TTH62" s="21"/>
      <c r="TTI62" s="21"/>
      <c r="TTJ62" s="21"/>
      <c r="TTK62" s="21"/>
      <c r="TTL62" s="21"/>
      <c r="TTM62" s="21"/>
      <c r="TTN62" s="21"/>
      <c r="TTO62" s="21"/>
      <c r="TTP62" s="21"/>
      <c r="TTQ62" s="21"/>
      <c r="TTR62" s="21"/>
      <c r="TTS62" s="21"/>
      <c r="TTT62" s="21"/>
      <c r="TTU62" s="21"/>
      <c r="TTV62" s="21"/>
      <c r="TTW62" s="21"/>
      <c r="TTX62" s="21"/>
      <c r="TTY62" s="21"/>
      <c r="TTZ62" s="21"/>
      <c r="TUA62" s="21"/>
      <c r="TUB62" s="21"/>
      <c r="TUC62" s="21"/>
      <c r="TUD62" s="21"/>
      <c r="TUE62" s="21"/>
      <c r="TUF62" s="21"/>
      <c r="TUG62" s="21"/>
      <c r="TUH62" s="21"/>
      <c r="TUI62" s="21"/>
      <c r="TUJ62" s="21"/>
      <c r="TUK62" s="21"/>
      <c r="TUL62" s="21"/>
      <c r="TUM62" s="21"/>
      <c r="TUN62" s="21"/>
      <c r="TUO62" s="21"/>
      <c r="TUP62" s="21"/>
      <c r="TUQ62" s="21"/>
      <c r="TUR62" s="21"/>
      <c r="TUS62" s="21"/>
      <c r="TUT62" s="21"/>
      <c r="TUU62" s="21"/>
      <c r="TUV62" s="21"/>
      <c r="TUW62" s="21"/>
      <c r="TUX62" s="21"/>
      <c r="TUY62" s="21"/>
      <c r="TUZ62" s="21"/>
      <c r="TVA62" s="21"/>
      <c r="TVB62" s="21"/>
      <c r="TVC62" s="21"/>
      <c r="TVD62" s="21"/>
      <c r="TVE62" s="21"/>
      <c r="TVF62" s="21"/>
      <c r="TVG62" s="21"/>
      <c r="TVH62" s="21"/>
      <c r="TVI62" s="21"/>
      <c r="TVJ62" s="21"/>
      <c r="TVK62" s="21"/>
      <c r="TVL62" s="21"/>
      <c r="TVM62" s="21"/>
      <c r="TVN62" s="21"/>
      <c r="TVO62" s="21"/>
      <c r="TVP62" s="21"/>
      <c r="TVQ62" s="21"/>
      <c r="TVR62" s="21"/>
      <c r="TVS62" s="21"/>
      <c r="TVT62" s="21"/>
      <c r="TVU62" s="21"/>
      <c r="TVV62" s="21"/>
      <c r="TVW62" s="21"/>
      <c r="TVX62" s="21"/>
      <c r="TVY62" s="21"/>
      <c r="TVZ62" s="21"/>
      <c r="TWA62" s="21"/>
      <c r="TWB62" s="21"/>
      <c r="TWC62" s="21"/>
      <c r="TWD62" s="21"/>
      <c r="TWE62" s="21"/>
      <c r="TWF62" s="21"/>
      <c r="TWG62" s="21"/>
      <c r="TWH62" s="21"/>
      <c r="TWI62" s="21"/>
      <c r="TWJ62" s="21"/>
      <c r="TWK62" s="21"/>
      <c r="TWL62" s="21"/>
      <c r="TWM62" s="21"/>
      <c r="TWN62" s="21"/>
      <c r="TWO62" s="21"/>
      <c r="TWP62" s="21"/>
      <c r="TWQ62" s="21"/>
      <c r="TWR62" s="21"/>
      <c r="TWS62" s="21"/>
      <c r="TWT62" s="21"/>
      <c r="TWU62" s="21"/>
      <c r="TWV62" s="21"/>
      <c r="TWW62" s="21"/>
      <c r="TWX62" s="21"/>
      <c r="TWY62" s="21"/>
      <c r="TWZ62" s="21"/>
      <c r="TXA62" s="21"/>
      <c r="TXB62" s="21"/>
      <c r="TXC62" s="21"/>
      <c r="TXD62" s="21"/>
      <c r="TXE62" s="21"/>
      <c r="TXF62" s="21"/>
      <c r="TXG62" s="21"/>
      <c r="TXH62" s="21"/>
      <c r="TXI62" s="21"/>
      <c r="TXJ62" s="21"/>
      <c r="TXK62" s="21"/>
      <c r="TXL62" s="21"/>
      <c r="TXM62" s="21"/>
      <c r="TXN62" s="21"/>
      <c r="TXO62" s="21"/>
      <c r="TXP62" s="21"/>
      <c r="TXQ62" s="21"/>
      <c r="TXR62" s="21"/>
      <c r="TXS62" s="21"/>
      <c r="TXT62" s="21"/>
      <c r="TXU62" s="21"/>
      <c r="TXV62" s="21"/>
      <c r="TXW62" s="21"/>
      <c r="TXX62" s="21"/>
      <c r="TXY62" s="21"/>
      <c r="TXZ62" s="21"/>
      <c r="TYA62" s="21"/>
      <c r="TYB62" s="21"/>
      <c r="TYC62" s="21"/>
      <c r="TYD62" s="21"/>
      <c r="TYE62" s="21"/>
      <c r="TYF62" s="21"/>
      <c r="TYG62" s="21"/>
      <c r="TYH62" s="21"/>
      <c r="TYI62" s="21"/>
      <c r="TYJ62" s="21"/>
      <c r="TYK62" s="21"/>
      <c r="TYL62" s="21"/>
      <c r="TYM62" s="21"/>
      <c r="TYN62" s="21"/>
      <c r="TYO62" s="21"/>
      <c r="TYP62" s="21"/>
      <c r="TYQ62" s="21"/>
      <c r="TYR62" s="21"/>
      <c r="TYS62" s="21"/>
      <c r="TYT62" s="21"/>
      <c r="TYU62" s="21"/>
      <c r="TYV62" s="21"/>
      <c r="TYW62" s="21"/>
      <c r="TYX62" s="21"/>
      <c r="TYY62" s="21"/>
      <c r="TYZ62" s="21"/>
      <c r="TZA62" s="21"/>
      <c r="TZB62" s="21"/>
      <c r="TZC62" s="21"/>
      <c r="TZD62" s="21"/>
      <c r="TZE62" s="21"/>
      <c r="TZF62" s="21"/>
      <c r="TZG62" s="21"/>
      <c r="TZH62" s="21"/>
      <c r="TZI62" s="21"/>
      <c r="TZJ62" s="21"/>
      <c r="TZK62" s="21"/>
      <c r="TZL62" s="21"/>
      <c r="TZM62" s="21"/>
      <c r="TZN62" s="21"/>
      <c r="TZO62" s="21"/>
      <c r="TZP62" s="21"/>
      <c r="TZQ62" s="21"/>
      <c r="TZR62" s="21"/>
      <c r="TZS62" s="21"/>
      <c r="TZT62" s="21"/>
      <c r="TZU62" s="21"/>
      <c r="TZV62" s="21"/>
      <c r="TZW62" s="21"/>
      <c r="TZX62" s="21"/>
      <c r="TZY62" s="21"/>
      <c r="TZZ62" s="21"/>
      <c r="UAA62" s="21"/>
      <c r="UAB62" s="21"/>
      <c r="UAC62" s="21"/>
      <c r="UAD62" s="21"/>
      <c r="UAE62" s="21"/>
      <c r="UAF62" s="21"/>
      <c r="UAG62" s="21"/>
      <c r="UAH62" s="21"/>
      <c r="UAI62" s="21"/>
      <c r="UAJ62" s="21"/>
      <c r="UAK62" s="21"/>
      <c r="UAL62" s="21"/>
      <c r="UAM62" s="21"/>
      <c r="UAN62" s="21"/>
      <c r="UAO62" s="21"/>
      <c r="UAP62" s="21"/>
      <c r="UAQ62" s="21"/>
      <c r="UAR62" s="21"/>
      <c r="UAS62" s="21"/>
      <c r="UAT62" s="21"/>
      <c r="UAU62" s="21"/>
      <c r="UAV62" s="21"/>
      <c r="UAW62" s="21"/>
      <c r="UAX62" s="21"/>
      <c r="UAY62" s="21"/>
      <c r="UAZ62" s="21"/>
      <c r="UBA62" s="21"/>
      <c r="UBB62" s="21"/>
      <c r="UBC62" s="21"/>
      <c r="UBD62" s="21"/>
      <c r="UBE62" s="21"/>
      <c r="UBF62" s="21"/>
      <c r="UBG62" s="21"/>
      <c r="UBH62" s="21"/>
      <c r="UBI62" s="21"/>
      <c r="UBJ62" s="21"/>
      <c r="UBK62" s="21"/>
      <c r="UBL62" s="21"/>
      <c r="UBM62" s="21"/>
      <c r="UBN62" s="21"/>
      <c r="UBO62" s="21"/>
      <c r="UBP62" s="21"/>
      <c r="UBQ62" s="21"/>
      <c r="UBR62" s="21"/>
      <c r="UBS62" s="21"/>
      <c r="UBT62" s="21"/>
      <c r="UBU62" s="21"/>
      <c r="UBV62" s="21"/>
      <c r="UBW62" s="21"/>
      <c r="UBX62" s="21"/>
      <c r="UBY62" s="21"/>
      <c r="UBZ62" s="21"/>
      <c r="UCA62" s="21"/>
      <c r="UCB62" s="21"/>
      <c r="UCC62" s="21"/>
      <c r="UCD62" s="21"/>
      <c r="UCE62" s="21"/>
      <c r="UCF62" s="21"/>
      <c r="UCG62" s="21"/>
      <c r="UCH62" s="21"/>
      <c r="UCI62" s="21"/>
      <c r="UCJ62" s="21"/>
      <c r="UCK62" s="21"/>
      <c r="UCL62" s="21"/>
      <c r="UCM62" s="21"/>
      <c r="UCN62" s="21"/>
      <c r="UCO62" s="21"/>
      <c r="UCP62" s="21"/>
      <c r="UCQ62" s="21"/>
      <c r="UCR62" s="21"/>
      <c r="UCS62" s="21"/>
      <c r="UCT62" s="21"/>
      <c r="UCU62" s="21"/>
      <c r="UCV62" s="21"/>
      <c r="UCW62" s="21"/>
      <c r="UCX62" s="21"/>
      <c r="UCY62" s="21"/>
      <c r="UCZ62" s="21"/>
      <c r="UDA62" s="21"/>
      <c r="UDB62" s="21"/>
      <c r="UDC62" s="21"/>
      <c r="UDD62" s="21"/>
      <c r="UDE62" s="21"/>
      <c r="UDF62" s="21"/>
      <c r="UDG62" s="21"/>
      <c r="UDH62" s="21"/>
      <c r="UDI62" s="21"/>
      <c r="UDJ62" s="21"/>
      <c r="UDK62" s="21"/>
      <c r="UDL62" s="21"/>
      <c r="UDM62" s="21"/>
      <c r="UDN62" s="21"/>
      <c r="UDO62" s="21"/>
      <c r="UDP62" s="21"/>
      <c r="UDQ62" s="21"/>
      <c r="UDR62" s="21"/>
      <c r="UDS62" s="21"/>
      <c r="UDT62" s="21"/>
      <c r="UDU62" s="21"/>
      <c r="UDV62" s="21"/>
      <c r="UDW62" s="21"/>
      <c r="UDX62" s="21"/>
      <c r="UDY62" s="21"/>
      <c r="UDZ62" s="21"/>
      <c r="UEA62" s="21"/>
      <c r="UEB62" s="21"/>
      <c r="UEC62" s="21"/>
      <c r="UED62" s="21"/>
      <c r="UEE62" s="21"/>
      <c r="UEF62" s="21"/>
      <c r="UEG62" s="21"/>
      <c r="UEH62" s="21"/>
      <c r="UEI62" s="21"/>
      <c r="UEJ62" s="21"/>
      <c r="UEK62" s="21"/>
      <c r="UEL62" s="21"/>
      <c r="UEM62" s="21"/>
      <c r="UEN62" s="21"/>
      <c r="UEO62" s="21"/>
      <c r="UEP62" s="21"/>
      <c r="UEQ62" s="21"/>
      <c r="UER62" s="21"/>
      <c r="UES62" s="21"/>
      <c r="UET62" s="21"/>
      <c r="UEU62" s="21"/>
      <c r="UEV62" s="21"/>
      <c r="UEW62" s="21"/>
      <c r="UEX62" s="21"/>
      <c r="UEY62" s="21"/>
      <c r="UEZ62" s="21"/>
      <c r="UFA62" s="21"/>
      <c r="UFB62" s="21"/>
      <c r="UFC62" s="21"/>
      <c r="UFD62" s="21"/>
      <c r="UFE62" s="21"/>
      <c r="UFF62" s="21"/>
      <c r="UFG62" s="21"/>
      <c r="UFH62" s="21"/>
      <c r="UFI62" s="21"/>
      <c r="UFJ62" s="21"/>
      <c r="UFK62" s="21"/>
      <c r="UFL62" s="21"/>
      <c r="UFM62" s="21"/>
      <c r="UFN62" s="21"/>
      <c r="UFO62" s="21"/>
      <c r="UFP62" s="21"/>
      <c r="UFQ62" s="21"/>
      <c r="UFR62" s="21"/>
      <c r="UFS62" s="21"/>
      <c r="UFT62" s="21"/>
      <c r="UFU62" s="21"/>
      <c r="UFV62" s="21"/>
      <c r="UFW62" s="21"/>
      <c r="UFX62" s="21"/>
      <c r="UFY62" s="21"/>
      <c r="UFZ62" s="21"/>
      <c r="UGA62" s="21"/>
      <c r="UGB62" s="21"/>
      <c r="UGC62" s="21"/>
      <c r="UGD62" s="21"/>
      <c r="UGE62" s="21"/>
      <c r="UGF62" s="21"/>
      <c r="UGG62" s="21"/>
      <c r="UGH62" s="21"/>
      <c r="UGI62" s="21"/>
      <c r="UGJ62" s="21"/>
      <c r="UGK62" s="21"/>
      <c r="UGL62" s="21"/>
      <c r="UGM62" s="21"/>
      <c r="UGN62" s="21"/>
      <c r="UGO62" s="21"/>
      <c r="UGP62" s="21"/>
      <c r="UGQ62" s="21"/>
      <c r="UGR62" s="21"/>
      <c r="UGS62" s="21"/>
      <c r="UGT62" s="21"/>
      <c r="UGU62" s="21"/>
      <c r="UGV62" s="21"/>
      <c r="UGW62" s="21"/>
      <c r="UGX62" s="21"/>
      <c r="UGY62" s="21"/>
      <c r="UGZ62" s="21"/>
      <c r="UHA62" s="21"/>
      <c r="UHB62" s="21"/>
      <c r="UHC62" s="21"/>
      <c r="UHD62" s="21"/>
      <c r="UHE62" s="21"/>
      <c r="UHF62" s="21"/>
      <c r="UHG62" s="21"/>
      <c r="UHH62" s="21"/>
      <c r="UHI62" s="21"/>
      <c r="UHJ62" s="21"/>
      <c r="UHK62" s="21"/>
      <c r="UHL62" s="21"/>
      <c r="UHM62" s="21"/>
      <c r="UHN62" s="21"/>
      <c r="UHO62" s="21"/>
      <c r="UHP62" s="21"/>
      <c r="UHQ62" s="21"/>
      <c r="UHR62" s="21"/>
      <c r="UHS62" s="21"/>
      <c r="UHT62" s="21"/>
      <c r="UHU62" s="21"/>
      <c r="UHV62" s="21"/>
      <c r="UHW62" s="21"/>
      <c r="UHX62" s="21"/>
      <c r="UHY62" s="21"/>
      <c r="UHZ62" s="21"/>
      <c r="UIA62" s="21"/>
      <c r="UIB62" s="21"/>
      <c r="UIC62" s="21"/>
      <c r="UID62" s="21"/>
      <c r="UIE62" s="21"/>
      <c r="UIF62" s="21"/>
      <c r="UIG62" s="21"/>
      <c r="UIH62" s="21"/>
      <c r="UII62" s="21"/>
      <c r="UIJ62" s="21"/>
      <c r="UIK62" s="21"/>
      <c r="UIL62" s="21"/>
      <c r="UIM62" s="21"/>
      <c r="UIN62" s="21"/>
      <c r="UIO62" s="21"/>
      <c r="UIP62" s="21"/>
      <c r="UIQ62" s="21"/>
      <c r="UIR62" s="21"/>
      <c r="UIS62" s="21"/>
      <c r="UIT62" s="21"/>
      <c r="UIU62" s="21"/>
      <c r="UIV62" s="21"/>
      <c r="UIW62" s="21"/>
      <c r="UIX62" s="21"/>
      <c r="UIY62" s="21"/>
      <c r="UIZ62" s="21"/>
      <c r="UJA62" s="21"/>
      <c r="UJB62" s="21"/>
      <c r="UJC62" s="21"/>
      <c r="UJD62" s="21"/>
      <c r="UJE62" s="21"/>
      <c r="UJF62" s="21"/>
      <c r="UJG62" s="21"/>
      <c r="UJH62" s="21"/>
      <c r="UJI62" s="21"/>
      <c r="UJJ62" s="21"/>
      <c r="UJK62" s="21"/>
      <c r="UJL62" s="21"/>
      <c r="UJM62" s="21"/>
      <c r="UJN62" s="21"/>
      <c r="UJO62" s="21"/>
      <c r="UJP62" s="21"/>
      <c r="UJQ62" s="21"/>
      <c r="UJR62" s="21"/>
      <c r="UJS62" s="21"/>
      <c r="UJT62" s="21"/>
      <c r="UJU62" s="21"/>
      <c r="UJV62" s="21"/>
      <c r="UJW62" s="21"/>
      <c r="UJX62" s="21"/>
      <c r="UJY62" s="21"/>
      <c r="UJZ62" s="21"/>
      <c r="UKA62" s="21"/>
      <c r="UKB62" s="21"/>
      <c r="UKC62" s="21"/>
      <c r="UKD62" s="21"/>
      <c r="UKE62" s="21"/>
      <c r="UKF62" s="21"/>
      <c r="UKG62" s="21"/>
      <c r="UKH62" s="21"/>
      <c r="UKI62" s="21"/>
      <c r="UKJ62" s="21"/>
      <c r="UKK62" s="21"/>
      <c r="UKL62" s="21"/>
      <c r="UKM62" s="21"/>
      <c r="UKN62" s="21"/>
      <c r="UKO62" s="21"/>
      <c r="UKP62" s="21"/>
      <c r="UKQ62" s="21"/>
      <c r="UKR62" s="21"/>
      <c r="UKS62" s="21"/>
      <c r="UKT62" s="21"/>
      <c r="UKU62" s="21"/>
      <c r="UKV62" s="21"/>
      <c r="UKW62" s="21"/>
      <c r="UKX62" s="21"/>
      <c r="UKY62" s="21"/>
      <c r="UKZ62" s="21"/>
      <c r="ULA62" s="21"/>
      <c r="ULB62" s="21"/>
      <c r="ULC62" s="21"/>
      <c r="ULD62" s="21"/>
      <c r="ULE62" s="21"/>
      <c r="ULF62" s="21"/>
      <c r="ULG62" s="21"/>
      <c r="ULH62" s="21"/>
      <c r="ULI62" s="21"/>
      <c r="ULJ62" s="21"/>
      <c r="ULK62" s="21"/>
      <c r="ULL62" s="21"/>
      <c r="ULM62" s="21"/>
      <c r="ULN62" s="21"/>
      <c r="ULO62" s="21"/>
      <c r="ULP62" s="21"/>
      <c r="ULQ62" s="21"/>
      <c r="ULR62" s="21"/>
      <c r="ULS62" s="21"/>
      <c r="ULT62" s="21"/>
      <c r="ULU62" s="21"/>
      <c r="ULV62" s="21"/>
      <c r="ULW62" s="21"/>
      <c r="ULX62" s="21"/>
      <c r="ULY62" s="21"/>
      <c r="ULZ62" s="21"/>
      <c r="UMA62" s="21"/>
      <c r="UMB62" s="21"/>
      <c r="UMC62" s="21"/>
      <c r="UMD62" s="21"/>
      <c r="UME62" s="21"/>
      <c r="UMF62" s="21"/>
      <c r="UMG62" s="21"/>
      <c r="UMH62" s="21"/>
      <c r="UMI62" s="21"/>
      <c r="UMJ62" s="21"/>
      <c r="UMK62" s="21"/>
      <c r="UML62" s="21"/>
      <c r="UMM62" s="21"/>
      <c r="UMN62" s="21"/>
      <c r="UMO62" s="21"/>
      <c r="UMP62" s="21"/>
      <c r="UMQ62" s="21"/>
      <c r="UMR62" s="21"/>
      <c r="UMS62" s="21"/>
      <c r="UMT62" s="21"/>
      <c r="UMU62" s="21"/>
      <c r="UMV62" s="21"/>
      <c r="UMW62" s="21"/>
      <c r="UMX62" s="21"/>
      <c r="UMY62" s="21"/>
      <c r="UMZ62" s="21"/>
      <c r="UNA62" s="21"/>
      <c r="UNB62" s="21"/>
      <c r="UNC62" s="21"/>
      <c r="UND62" s="21"/>
      <c r="UNE62" s="21"/>
      <c r="UNF62" s="21"/>
      <c r="UNG62" s="21"/>
      <c r="UNH62" s="21"/>
      <c r="UNI62" s="21"/>
      <c r="UNJ62" s="21"/>
      <c r="UNK62" s="21"/>
      <c r="UNL62" s="21"/>
      <c r="UNM62" s="21"/>
      <c r="UNN62" s="21"/>
      <c r="UNO62" s="21"/>
      <c r="UNP62" s="21"/>
      <c r="UNQ62" s="21"/>
      <c r="UNR62" s="21"/>
      <c r="UNS62" s="21"/>
      <c r="UNT62" s="21"/>
      <c r="UNU62" s="21"/>
      <c r="UNV62" s="21"/>
      <c r="UNW62" s="21"/>
      <c r="UNX62" s="21"/>
      <c r="UNY62" s="21"/>
      <c r="UNZ62" s="21"/>
      <c r="UOA62" s="21"/>
      <c r="UOB62" s="21"/>
      <c r="UOC62" s="21"/>
      <c r="UOD62" s="21"/>
      <c r="UOE62" s="21"/>
      <c r="UOF62" s="21"/>
      <c r="UOG62" s="21"/>
      <c r="UOH62" s="21"/>
      <c r="UOI62" s="21"/>
      <c r="UOJ62" s="21"/>
      <c r="UOK62" s="21"/>
      <c r="UOL62" s="21"/>
      <c r="UOM62" s="21"/>
      <c r="UON62" s="21"/>
      <c r="UOO62" s="21"/>
      <c r="UOP62" s="21"/>
      <c r="UOQ62" s="21"/>
      <c r="UOR62" s="21"/>
      <c r="UOS62" s="21"/>
      <c r="UOT62" s="21"/>
      <c r="UOU62" s="21"/>
      <c r="UOV62" s="21"/>
      <c r="UOW62" s="21"/>
      <c r="UOX62" s="21"/>
      <c r="UOY62" s="21"/>
      <c r="UOZ62" s="21"/>
      <c r="UPA62" s="21"/>
      <c r="UPB62" s="21"/>
      <c r="UPC62" s="21"/>
      <c r="UPD62" s="21"/>
      <c r="UPE62" s="21"/>
      <c r="UPF62" s="21"/>
      <c r="UPG62" s="21"/>
      <c r="UPH62" s="21"/>
      <c r="UPI62" s="21"/>
      <c r="UPJ62" s="21"/>
      <c r="UPK62" s="21"/>
      <c r="UPL62" s="21"/>
      <c r="UPM62" s="21"/>
      <c r="UPN62" s="21"/>
      <c r="UPO62" s="21"/>
      <c r="UPP62" s="21"/>
      <c r="UPQ62" s="21"/>
      <c r="UPR62" s="21"/>
      <c r="UPS62" s="21"/>
      <c r="UPT62" s="21"/>
      <c r="UPU62" s="21"/>
      <c r="UPV62" s="21"/>
      <c r="UPW62" s="21"/>
      <c r="UPX62" s="21"/>
      <c r="UPY62" s="21"/>
      <c r="UPZ62" s="21"/>
      <c r="UQA62" s="21"/>
      <c r="UQB62" s="21"/>
      <c r="UQC62" s="21"/>
      <c r="UQD62" s="21"/>
      <c r="UQE62" s="21"/>
      <c r="UQF62" s="21"/>
      <c r="UQG62" s="21"/>
      <c r="UQH62" s="21"/>
      <c r="UQI62" s="21"/>
      <c r="UQJ62" s="21"/>
      <c r="UQK62" s="21"/>
      <c r="UQL62" s="21"/>
      <c r="UQM62" s="21"/>
      <c r="UQN62" s="21"/>
      <c r="UQO62" s="21"/>
      <c r="UQP62" s="21"/>
      <c r="UQQ62" s="21"/>
      <c r="UQR62" s="21"/>
      <c r="UQS62" s="21"/>
      <c r="UQT62" s="21"/>
      <c r="UQU62" s="21"/>
      <c r="UQV62" s="21"/>
      <c r="UQW62" s="21"/>
      <c r="UQX62" s="21"/>
      <c r="UQY62" s="21"/>
      <c r="UQZ62" s="21"/>
      <c r="URA62" s="21"/>
      <c r="URB62" s="21"/>
      <c r="URC62" s="21"/>
      <c r="URD62" s="21"/>
      <c r="URE62" s="21"/>
      <c r="URF62" s="21"/>
      <c r="URG62" s="21"/>
      <c r="URH62" s="21"/>
      <c r="URI62" s="21"/>
      <c r="URJ62" s="21"/>
      <c r="URK62" s="21"/>
      <c r="URL62" s="21"/>
      <c r="URM62" s="21"/>
      <c r="URN62" s="21"/>
      <c r="URO62" s="21"/>
      <c r="URP62" s="21"/>
      <c r="URQ62" s="21"/>
      <c r="URR62" s="21"/>
      <c r="URS62" s="21"/>
      <c r="URT62" s="21"/>
      <c r="URU62" s="21"/>
      <c r="URV62" s="21"/>
      <c r="URW62" s="21"/>
      <c r="URX62" s="21"/>
      <c r="URY62" s="21"/>
      <c r="URZ62" s="21"/>
      <c r="USA62" s="21"/>
      <c r="USB62" s="21"/>
      <c r="USC62" s="21"/>
      <c r="USD62" s="21"/>
      <c r="USE62" s="21"/>
      <c r="USF62" s="21"/>
      <c r="USG62" s="21"/>
      <c r="USH62" s="21"/>
      <c r="USI62" s="21"/>
      <c r="USJ62" s="21"/>
      <c r="USK62" s="21"/>
      <c r="USL62" s="21"/>
      <c r="USM62" s="21"/>
      <c r="USN62" s="21"/>
      <c r="USO62" s="21"/>
      <c r="USP62" s="21"/>
      <c r="USQ62" s="21"/>
      <c r="USR62" s="21"/>
      <c r="USS62" s="21"/>
      <c r="UST62" s="21"/>
      <c r="USU62" s="21"/>
      <c r="USV62" s="21"/>
      <c r="USW62" s="21"/>
      <c r="USX62" s="21"/>
      <c r="USY62" s="21"/>
      <c r="USZ62" s="21"/>
      <c r="UTA62" s="21"/>
      <c r="UTB62" s="21"/>
      <c r="UTC62" s="21"/>
      <c r="UTD62" s="21"/>
      <c r="UTE62" s="21"/>
      <c r="UTF62" s="21"/>
      <c r="UTG62" s="21"/>
      <c r="UTH62" s="21"/>
      <c r="UTI62" s="21"/>
      <c r="UTJ62" s="21"/>
      <c r="UTK62" s="21"/>
      <c r="UTL62" s="21"/>
      <c r="UTM62" s="21"/>
      <c r="UTN62" s="21"/>
      <c r="UTO62" s="21"/>
      <c r="UTP62" s="21"/>
      <c r="UTQ62" s="21"/>
      <c r="UTR62" s="21"/>
      <c r="UTS62" s="21"/>
      <c r="UTT62" s="21"/>
      <c r="UTU62" s="21"/>
      <c r="UTV62" s="21"/>
      <c r="UTW62" s="21"/>
      <c r="UTX62" s="21"/>
      <c r="UTY62" s="21"/>
      <c r="UTZ62" s="21"/>
      <c r="UUA62" s="21"/>
      <c r="UUB62" s="21"/>
      <c r="UUC62" s="21"/>
      <c r="UUD62" s="21"/>
      <c r="UUE62" s="21"/>
      <c r="UUF62" s="21"/>
      <c r="UUG62" s="21"/>
      <c r="UUH62" s="21"/>
      <c r="UUI62" s="21"/>
      <c r="UUJ62" s="21"/>
      <c r="UUK62" s="21"/>
      <c r="UUL62" s="21"/>
      <c r="UUM62" s="21"/>
      <c r="UUN62" s="21"/>
      <c r="UUO62" s="21"/>
      <c r="UUP62" s="21"/>
      <c r="UUQ62" s="21"/>
      <c r="UUR62" s="21"/>
      <c r="UUS62" s="21"/>
      <c r="UUT62" s="21"/>
      <c r="UUU62" s="21"/>
      <c r="UUV62" s="21"/>
      <c r="UUW62" s="21"/>
      <c r="UUX62" s="21"/>
      <c r="UUY62" s="21"/>
      <c r="UUZ62" s="21"/>
      <c r="UVA62" s="21"/>
      <c r="UVB62" s="21"/>
      <c r="UVC62" s="21"/>
      <c r="UVD62" s="21"/>
      <c r="UVE62" s="21"/>
      <c r="UVF62" s="21"/>
      <c r="UVG62" s="21"/>
      <c r="UVH62" s="21"/>
      <c r="UVI62" s="21"/>
      <c r="UVJ62" s="21"/>
      <c r="UVK62" s="21"/>
      <c r="UVL62" s="21"/>
      <c r="UVM62" s="21"/>
      <c r="UVN62" s="21"/>
      <c r="UVO62" s="21"/>
      <c r="UVP62" s="21"/>
      <c r="UVQ62" s="21"/>
      <c r="UVR62" s="21"/>
      <c r="UVS62" s="21"/>
      <c r="UVT62" s="21"/>
      <c r="UVU62" s="21"/>
      <c r="UVV62" s="21"/>
      <c r="UVW62" s="21"/>
      <c r="UVX62" s="21"/>
      <c r="UVY62" s="21"/>
      <c r="UVZ62" s="21"/>
      <c r="UWA62" s="21"/>
      <c r="UWB62" s="21"/>
      <c r="UWC62" s="21"/>
      <c r="UWD62" s="21"/>
      <c r="UWE62" s="21"/>
      <c r="UWF62" s="21"/>
      <c r="UWG62" s="21"/>
      <c r="UWH62" s="21"/>
      <c r="UWI62" s="21"/>
      <c r="UWJ62" s="21"/>
      <c r="UWK62" s="21"/>
      <c r="UWL62" s="21"/>
      <c r="UWM62" s="21"/>
      <c r="UWN62" s="21"/>
      <c r="UWO62" s="21"/>
      <c r="UWP62" s="21"/>
      <c r="UWQ62" s="21"/>
      <c r="UWR62" s="21"/>
      <c r="UWS62" s="21"/>
      <c r="UWT62" s="21"/>
      <c r="UWU62" s="21"/>
      <c r="UWV62" s="21"/>
      <c r="UWW62" s="21"/>
      <c r="UWX62" s="21"/>
      <c r="UWY62" s="21"/>
      <c r="UWZ62" s="21"/>
      <c r="UXA62" s="21"/>
      <c r="UXB62" s="21"/>
      <c r="UXC62" s="21"/>
      <c r="UXD62" s="21"/>
      <c r="UXE62" s="21"/>
      <c r="UXF62" s="21"/>
      <c r="UXG62" s="21"/>
      <c r="UXH62" s="21"/>
      <c r="UXI62" s="21"/>
      <c r="UXJ62" s="21"/>
      <c r="UXK62" s="21"/>
      <c r="UXL62" s="21"/>
      <c r="UXM62" s="21"/>
      <c r="UXN62" s="21"/>
      <c r="UXO62" s="21"/>
      <c r="UXP62" s="21"/>
      <c r="UXQ62" s="21"/>
      <c r="UXR62" s="21"/>
      <c r="UXS62" s="21"/>
      <c r="UXT62" s="21"/>
      <c r="UXU62" s="21"/>
      <c r="UXV62" s="21"/>
      <c r="UXW62" s="21"/>
      <c r="UXX62" s="21"/>
      <c r="UXY62" s="21"/>
      <c r="UXZ62" s="21"/>
      <c r="UYA62" s="21"/>
      <c r="UYB62" s="21"/>
      <c r="UYC62" s="21"/>
      <c r="UYD62" s="21"/>
      <c r="UYE62" s="21"/>
      <c r="UYF62" s="21"/>
      <c r="UYG62" s="21"/>
      <c r="UYH62" s="21"/>
      <c r="UYI62" s="21"/>
      <c r="UYJ62" s="21"/>
      <c r="UYK62" s="21"/>
      <c r="UYL62" s="21"/>
      <c r="UYM62" s="21"/>
      <c r="UYN62" s="21"/>
      <c r="UYO62" s="21"/>
      <c r="UYP62" s="21"/>
      <c r="UYQ62" s="21"/>
      <c r="UYR62" s="21"/>
      <c r="UYS62" s="21"/>
      <c r="UYT62" s="21"/>
      <c r="UYU62" s="21"/>
      <c r="UYV62" s="21"/>
      <c r="UYW62" s="21"/>
      <c r="UYX62" s="21"/>
      <c r="UYY62" s="21"/>
      <c r="UYZ62" s="21"/>
      <c r="UZA62" s="21"/>
      <c r="UZB62" s="21"/>
      <c r="UZC62" s="21"/>
      <c r="UZD62" s="21"/>
      <c r="UZE62" s="21"/>
      <c r="UZF62" s="21"/>
      <c r="UZG62" s="21"/>
      <c r="UZH62" s="21"/>
      <c r="UZI62" s="21"/>
      <c r="UZJ62" s="21"/>
      <c r="UZK62" s="21"/>
      <c r="UZL62" s="21"/>
      <c r="UZM62" s="21"/>
      <c r="UZN62" s="21"/>
      <c r="UZO62" s="21"/>
      <c r="UZP62" s="21"/>
      <c r="UZQ62" s="21"/>
      <c r="UZR62" s="21"/>
      <c r="UZS62" s="21"/>
      <c r="UZT62" s="21"/>
      <c r="UZU62" s="21"/>
      <c r="UZV62" s="21"/>
      <c r="UZW62" s="21"/>
      <c r="UZX62" s="21"/>
      <c r="UZY62" s="21"/>
      <c r="UZZ62" s="21"/>
      <c r="VAA62" s="21"/>
      <c r="VAB62" s="21"/>
      <c r="VAC62" s="21"/>
      <c r="VAD62" s="21"/>
      <c r="VAE62" s="21"/>
      <c r="VAF62" s="21"/>
      <c r="VAG62" s="21"/>
      <c r="VAH62" s="21"/>
      <c r="VAI62" s="21"/>
      <c r="VAJ62" s="21"/>
      <c r="VAK62" s="21"/>
      <c r="VAL62" s="21"/>
      <c r="VAM62" s="21"/>
      <c r="VAN62" s="21"/>
      <c r="VAO62" s="21"/>
      <c r="VAP62" s="21"/>
      <c r="VAQ62" s="21"/>
      <c r="VAR62" s="21"/>
      <c r="VAS62" s="21"/>
      <c r="VAT62" s="21"/>
      <c r="VAU62" s="21"/>
      <c r="VAV62" s="21"/>
      <c r="VAW62" s="21"/>
      <c r="VAX62" s="21"/>
      <c r="VAY62" s="21"/>
      <c r="VAZ62" s="21"/>
      <c r="VBA62" s="21"/>
      <c r="VBB62" s="21"/>
      <c r="VBC62" s="21"/>
      <c r="VBD62" s="21"/>
      <c r="VBE62" s="21"/>
      <c r="VBF62" s="21"/>
      <c r="VBG62" s="21"/>
      <c r="VBH62" s="21"/>
      <c r="VBI62" s="21"/>
      <c r="VBJ62" s="21"/>
      <c r="VBK62" s="21"/>
      <c r="VBL62" s="21"/>
      <c r="VBM62" s="21"/>
      <c r="VBN62" s="21"/>
      <c r="VBO62" s="21"/>
      <c r="VBP62" s="21"/>
      <c r="VBQ62" s="21"/>
      <c r="VBR62" s="21"/>
      <c r="VBS62" s="21"/>
      <c r="VBT62" s="21"/>
      <c r="VBU62" s="21"/>
      <c r="VBV62" s="21"/>
      <c r="VBW62" s="21"/>
      <c r="VBX62" s="21"/>
      <c r="VBY62" s="21"/>
      <c r="VBZ62" s="21"/>
      <c r="VCA62" s="21"/>
      <c r="VCB62" s="21"/>
      <c r="VCC62" s="21"/>
      <c r="VCD62" s="21"/>
      <c r="VCE62" s="21"/>
      <c r="VCF62" s="21"/>
      <c r="VCG62" s="21"/>
      <c r="VCH62" s="21"/>
      <c r="VCI62" s="21"/>
      <c r="VCJ62" s="21"/>
      <c r="VCK62" s="21"/>
      <c r="VCL62" s="21"/>
      <c r="VCM62" s="21"/>
      <c r="VCN62" s="21"/>
      <c r="VCO62" s="21"/>
      <c r="VCP62" s="21"/>
      <c r="VCQ62" s="21"/>
      <c r="VCR62" s="21"/>
      <c r="VCS62" s="21"/>
      <c r="VCT62" s="21"/>
      <c r="VCU62" s="21"/>
      <c r="VCV62" s="21"/>
      <c r="VCW62" s="21"/>
      <c r="VCX62" s="21"/>
      <c r="VCY62" s="21"/>
      <c r="VCZ62" s="21"/>
      <c r="VDA62" s="21"/>
      <c r="VDB62" s="21"/>
      <c r="VDC62" s="21"/>
      <c r="VDD62" s="21"/>
      <c r="VDE62" s="21"/>
      <c r="VDF62" s="21"/>
      <c r="VDG62" s="21"/>
      <c r="VDH62" s="21"/>
      <c r="VDI62" s="21"/>
      <c r="VDJ62" s="21"/>
      <c r="VDK62" s="21"/>
      <c r="VDL62" s="21"/>
      <c r="VDM62" s="21"/>
      <c r="VDN62" s="21"/>
      <c r="VDO62" s="21"/>
      <c r="VDP62" s="21"/>
      <c r="VDQ62" s="21"/>
      <c r="VDR62" s="21"/>
      <c r="VDS62" s="21"/>
      <c r="VDT62" s="21"/>
      <c r="VDU62" s="21"/>
      <c r="VDV62" s="21"/>
      <c r="VDW62" s="21"/>
      <c r="VDX62" s="21"/>
      <c r="VDY62" s="21"/>
      <c r="VDZ62" s="21"/>
      <c r="VEA62" s="21"/>
      <c r="VEB62" s="21"/>
      <c r="VEC62" s="21"/>
      <c r="VED62" s="21"/>
      <c r="VEE62" s="21"/>
      <c r="VEF62" s="21"/>
      <c r="VEG62" s="21"/>
      <c r="VEH62" s="21"/>
      <c r="VEI62" s="21"/>
      <c r="VEJ62" s="21"/>
      <c r="VEK62" s="21"/>
      <c r="VEL62" s="21"/>
      <c r="VEM62" s="21"/>
      <c r="VEN62" s="21"/>
      <c r="VEO62" s="21"/>
      <c r="VEP62" s="21"/>
      <c r="VEQ62" s="21"/>
      <c r="VER62" s="21"/>
      <c r="VES62" s="21"/>
      <c r="VET62" s="21"/>
      <c r="VEU62" s="21"/>
      <c r="VEV62" s="21"/>
      <c r="VEW62" s="21"/>
      <c r="VEX62" s="21"/>
      <c r="VEY62" s="21"/>
      <c r="VEZ62" s="21"/>
      <c r="VFA62" s="21"/>
      <c r="VFB62" s="21"/>
      <c r="VFC62" s="21"/>
      <c r="VFD62" s="21"/>
      <c r="VFE62" s="21"/>
      <c r="VFF62" s="21"/>
      <c r="VFG62" s="21"/>
      <c r="VFH62" s="21"/>
      <c r="VFI62" s="21"/>
      <c r="VFJ62" s="21"/>
      <c r="VFK62" s="21"/>
      <c r="VFL62" s="21"/>
      <c r="VFM62" s="21"/>
      <c r="VFN62" s="21"/>
      <c r="VFO62" s="21"/>
      <c r="VFP62" s="21"/>
      <c r="VFQ62" s="21"/>
      <c r="VFR62" s="21"/>
      <c r="VFS62" s="21"/>
      <c r="VFT62" s="21"/>
      <c r="VFU62" s="21"/>
      <c r="VFV62" s="21"/>
      <c r="VFW62" s="21"/>
      <c r="VFX62" s="21"/>
      <c r="VFY62" s="21"/>
      <c r="VFZ62" s="21"/>
      <c r="VGA62" s="21"/>
      <c r="VGB62" s="21"/>
      <c r="VGC62" s="21"/>
      <c r="VGD62" s="21"/>
      <c r="VGE62" s="21"/>
      <c r="VGF62" s="21"/>
      <c r="VGG62" s="21"/>
      <c r="VGH62" s="21"/>
      <c r="VGI62" s="21"/>
      <c r="VGJ62" s="21"/>
      <c r="VGK62" s="21"/>
      <c r="VGL62" s="21"/>
      <c r="VGM62" s="21"/>
      <c r="VGN62" s="21"/>
      <c r="VGO62" s="21"/>
      <c r="VGP62" s="21"/>
      <c r="VGQ62" s="21"/>
      <c r="VGR62" s="21"/>
      <c r="VGS62" s="21"/>
      <c r="VGT62" s="21"/>
      <c r="VGU62" s="21"/>
      <c r="VGV62" s="21"/>
      <c r="VGW62" s="21"/>
      <c r="VGX62" s="21"/>
      <c r="VGY62" s="21"/>
      <c r="VGZ62" s="21"/>
      <c r="VHA62" s="21"/>
      <c r="VHB62" s="21"/>
      <c r="VHC62" s="21"/>
      <c r="VHD62" s="21"/>
      <c r="VHE62" s="21"/>
      <c r="VHF62" s="21"/>
      <c r="VHG62" s="21"/>
      <c r="VHH62" s="21"/>
      <c r="VHI62" s="21"/>
      <c r="VHJ62" s="21"/>
      <c r="VHK62" s="21"/>
      <c r="VHL62" s="21"/>
      <c r="VHM62" s="21"/>
      <c r="VHN62" s="21"/>
      <c r="VHO62" s="21"/>
      <c r="VHP62" s="21"/>
      <c r="VHQ62" s="21"/>
      <c r="VHR62" s="21"/>
      <c r="VHS62" s="21"/>
      <c r="VHT62" s="21"/>
      <c r="VHU62" s="21"/>
      <c r="VHV62" s="21"/>
      <c r="VHW62" s="21"/>
      <c r="VHX62" s="21"/>
      <c r="VHY62" s="21"/>
      <c r="VHZ62" s="21"/>
      <c r="VIA62" s="21"/>
      <c r="VIB62" s="21"/>
      <c r="VIC62" s="21"/>
      <c r="VID62" s="21"/>
      <c r="VIE62" s="21"/>
      <c r="VIF62" s="21"/>
      <c r="VIG62" s="21"/>
      <c r="VIH62" s="21"/>
      <c r="VII62" s="21"/>
      <c r="VIJ62" s="21"/>
      <c r="VIK62" s="21"/>
      <c r="VIL62" s="21"/>
      <c r="VIM62" s="21"/>
      <c r="VIN62" s="21"/>
      <c r="VIO62" s="21"/>
      <c r="VIP62" s="21"/>
      <c r="VIQ62" s="21"/>
      <c r="VIR62" s="21"/>
      <c r="VIS62" s="21"/>
      <c r="VIT62" s="21"/>
      <c r="VIU62" s="21"/>
      <c r="VIV62" s="21"/>
      <c r="VIW62" s="21"/>
      <c r="VIX62" s="21"/>
      <c r="VIY62" s="21"/>
      <c r="VIZ62" s="21"/>
      <c r="VJA62" s="21"/>
      <c r="VJB62" s="21"/>
      <c r="VJC62" s="21"/>
      <c r="VJD62" s="21"/>
      <c r="VJE62" s="21"/>
      <c r="VJF62" s="21"/>
      <c r="VJG62" s="21"/>
      <c r="VJH62" s="21"/>
      <c r="VJI62" s="21"/>
      <c r="VJJ62" s="21"/>
      <c r="VJK62" s="21"/>
      <c r="VJL62" s="21"/>
      <c r="VJM62" s="21"/>
      <c r="VJN62" s="21"/>
      <c r="VJO62" s="21"/>
      <c r="VJP62" s="21"/>
      <c r="VJQ62" s="21"/>
      <c r="VJR62" s="21"/>
      <c r="VJS62" s="21"/>
      <c r="VJT62" s="21"/>
      <c r="VJU62" s="21"/>
      <c r="VJV62" s="21"/>
      <c r="VJW62" s="21"/>
      <c r="VJX62" s="21"/>
      <c r="VJY62" s="21"/>
      <c r="VJZ62" s="21"/>
      <c r="VKA62" s="21"/>
      <c r="VKB62" s="21"/>
      <c r="VKC62" s="21"/>
      <c r="VKD62" s="21"/>
      <c r="VKE62" s="21"/>
      <c r="VKF62" s="21"/>
      <c r="VKG62" s="21"/>
      <c r="VKH62" s="21"/>
      <c r="VKI62" s="21"/>
      <c r="VKJ62" s="21"/>
      <c r="VKK62" s="21"/>
      <c r="VKL62" s="21"/>
      <c r="VKM62" s="21"/>
      <c r="VKN62" s="21"/>
      <c r="VKO62" s="21"/>
      <c r="VKP62" s="21"/>
      <c r="VKQ62" s="21"/>
      <c r="VKR62" s="21"/>
      <c r="VKS62" s="21"/>
      <c r="VKT62" s="21"/>
      <c r="VKU62" s="21"/>
      <c r="VKV62" s="21"/>
      <c r="VKW62" s="21"/>
      <c r="VKX62" s="21"/>
      <c r="VKY62" s="21"/>
      <c r="VKZ62" s="21"/>
      <c r="VLA62" s="21"/>
      <c r="VLB62" s="21"/>
      <c r="VLC62" s="21"/>
      <c r="VLD62" s="21"/>
      <c r="VLE62" s="21"/>
      <c r="VLF62" s="21"/>
      <c r="VLG62" s="21"/>
      <c r="VLH62" s="21"/>
      <c r="VLI62" s="21"/>
      <c r="VLJ62" s="21"/>
      <c r="VLK62" s="21"/>
      <c r="VLL62" s="21"/>
      <c r="VLM62" s="21"/>
      <c r="VLN62" s="21"/>
      <c r="VLO62" s="21"/>
      <c r="VLP62" s="21"/>
      <c r="VLQ62" s="21"/>
      <c r="VLR62" s="21"/>
      <c r="VLS62" s="21"/>
      <c r="VLT62" s="21"/>
      <c r="VLU62" s="21"/>
      <c r="VLV62" s="21"/>
      <c r="VLW62" s="21"/>
      <c r="VLX62" s="21"/>
      <c r="VLY62" s="21"/>
      <c r="VLZ62" s="21"/>
      <c r="VMA62" s="21"/>
      <c r="VMB62" s="21"/>
      <c r="VMC62" s="21"/>
      <c r="VMD62" s="21"/>
      <c r="VME62" s="21"/>
      <c r="VMF62" s="21"/>
      <c r="VMG62" s="21"/>
      <c r="VMH62" s="21"/>
      <c r="VMI62" s="21"/>
      <c r="VMJ62" s="21"/>
      <c r="VMK62" s="21"/>
      <c r="VML62" s="21"/>
      <c r="VMM62" s="21"/>
      <c r="VMN62" s="21"/>
      <c r="VMO62" s="21"/>
      <c r="VMP62" s="21"/>
      <c r="VMQ62" s="21"/>
      <c r="VMR62" s="21"/>
      <c r="VMS62" s="21"/>
      <c r="VMT62" s="21"/>
      <c r="VMU62" s="21"/>
      <c r="VMV62" s="21"/>
      <c r="VMW62" s="21"/>
      <c r="VMX62" s="21"/>
      <c r="VMY62" s="21"/>
      <c r="VMZ62" s="21"/>
      <c r="VNA62" s="21"/>
      <c r="VNB62" s="21"/>
      <c r="VNC62" s="21"/>
      <c r="VND62" s="21"/>
      <c r="VNE62" s="21"/>
      <c r="VNF62" s="21"/>
      <c r="VNG62" s="21"/>
      <c r="VNH62" s="21"/>
      <c r="VNI62" s="21"/>
      <c r="VNJ62" s="21"/>
      <c r="VNK62" s="21"/>
      <c r="VNL62" s="21"/>
      <c r="VNM62" s="21"/>
      <c r="VNN62" s="21"/>
      <c r="VNO62" s="21"/>
      <c r="VNP62" s="21"/>
      <c r="VNQ62" s="21"/>
      <c r="VNR62" s="21"/>
      <c r="VNS62" s="21"/>
      <c r="VNT62" s="21"/>
      <c r="VNU62" s="21"/>
      <c r="VNV62" s="21"/>
      <c r="VNW62" s="21"/>
      <c r="VNX62" s="21"/>
      <c r="VNY62" s="21"/>
      <c r="VNZ62" s="21"/>
      <c r="VOA62" s="21"/>
      <c r="VOB62" s="21"/>
      <c r="VOC62" s="21"/>
      <c r="VOD62" s="21"/>
      <c r="VOE62" s="21"/>
      <c r="VOF62" s="21"/>
      <c r="VOG62" s="21"/>
      <c r="VOH62" s="21"/>
      <c r="VOI62" s="21"/>
      <c r="VOJ62" s="21"/>
      <c r="VOK62" s="21"/>
      <c r="VOL62" s="21"/>
      <c r="VOM62" s="21"/>
      <c r="VON62" s="21"/>
      <c r="VOO62" s="21"/>
      <c r="VOP62" s="21"/>
      <c r="VOQ62" s="21"/>
      <c r="VOR62" s="21"/>
      <c r="VOS62" s="21"/>
      <c r="VOT62" s="21"/>
      <c r="VOU62" s="21"/>
      <c r="VOV62" s="21"/>
      <c r="VOW62" s="21"/>
      <c r="VOX62" s="21"/>
      <c r="VOY62" s="21"/>
      <c r="VOZ62" s="21"/>
      <c r="VPA62" s="21"/>
      <c r="VPB62" s="21"/>
      <c r="VPC62" s="21"/>
      <c r="VPD62" s="21"/>
      <c r="VPE62" s="21"/>
      <c r="VPF62" s="21"/>
      <c r="VPG62" s="21"/>
      <c r="VPH62" s="21"/>
      <c r="VPI62" s="21"/>
      <c r="VPJ62" s="21"/>
      <c r="VPK62" s="21"/>
      <c r="VPL62" s="21"/>
      <c r="VPM62" s="21"/>
      <c r="VPN62" s="21"/>
      <c r="VPO62" s="21"/>
      <c r="VPP62" s="21"/>
      <c r="VPQ62" s="21"/>
      <c r="VPR62" s="21"/>
      <c r="VPS62" s="21"/>
      <c r="VPT62" s="21"/>
      <c r="VPU62" s="21"/>
      <c r="VPV62" s="21"/>
      <c r="VPW62" s="21"/>
      <c r="VPX62" s="21"/>
      <c r="VPY62" s="21"/>
      <c r="VPZ62" s="21"/>
      <c r="VQA62" s="21"/>
      <c r="VQB62" s="21"/>
      <c r="VQC62" s="21"/>
      <c r="VQD62" s="21"/>
      <c r="VQE62" s="21"/>
      <c r="VQF62" s="21"/>
      <c r="VQG62" s="21"/>
      <c r="VQH62" s="21"/>
      <c r="VQI62" s="21"/>
      <c r="VQJ62" s="21"/>
      <c r="VQK62" s="21"/>
      <c r="VQL62" s="21"/>
      <c r="VQM62" s="21"/>
      <c r="VQN62" s="21"/>
      <c r="VQO62" s="21"/>
      <c r="VQP62" s="21"/>
      <c r="VQQ62" s="21"/>
      <c r="VQR62" s="21"/>
      <c r="VQS62" s="21"/>
      <c r="VQT62" s="21"/>
      <c r="VQU62" s="21"/>
      <c r="VQV62" s="21"/>
      <c r="VQW62" s="21"/>
      <c r="VQX62" s="21"/>
      <c r="VQY62" s="21"/>
      <c r="VQZ62" s="21"/>
      <c r="VRA62" s="21"/>
      <c r="VRB62" s="21"/>
      <c r="VRC62" s="21"/>
      <c r="VRD62" s="21"/>
      <c r="VRE62" s="21"/>
      <c r="VRF62" s="21"/>
      <c r="VRG62" s="21"/>
      <c r="VRH62" s="21"/>
      <c r="VRI62" s="21"/>
      <c r="VRJ62" s="21"/>
      <c r="VRK62" s="21"/>
      <c r="VRL62" s="21"/>
      <c r="VRM62" s="21"/>
      <c r="VRN62" s="21"/>
      <c r="VRO62" s="21"/>
      <c r="VRP62" s="21"/>
      <c r="VRQ62" s="21"/>
      <c r="VRR62" s="21"/>
      <c r="VRS62" s="21"/>
      <c r="VRT62" s="21"/>
      <c r="VRU62" s="21"/>
      <c r="VRV62" s="21"/>
      <c r="VRW62" s="21"/>
      <c r="VRX62" s="21"/>
      <c r="VRY62" s="21"/>
      <c r="VRZ62" s="21"/>
      <c r="VSA62" s="21"/>
      <c r="VSB62" s="21"/>
      <c r="VSC62" s="21"/>
      <c r="VSD62" s="21"/>
      <c r="VSE62" s="21"/>
      <c r="VSF62" s="21"/>
      <c r="VSG62" s="21"/>
      <c r="VSH62" s="21"/>
      <c r="VSI62" s="21"/>
      <c r="VSJ62" s="21"/>
      <c r="VSK62" s="21"/>
      <c r="VSL62" s="21"/>
      <c r="VSM62" s="21"/>
      <c r="VSN62" s="21"/>
      <c r="VSO62" s="21"/>
      <c r="VSP62" s="21"/>
      <c r="VSQ62" s="21"/>
      <c r="VSR62" s="21"/>
      <c r="VSS62" s="21"/>
      <c r="VST62" s="21"/>
      <c r="VSU62" s="21"/>
      <c r="VSV62" s="21"/>
      <c r="VSW62" s="21"/>
      <c r="VSX62" s="21"/>
      <c r="VSY62" s="21"/>
      <c r="VSZ62" s="21"/>
      <c r="VTA62" s="21"/>
      <c r="VTB62" s="21"/>
      <c r="VTC62" s="21"/>
      <c r="VTD62" s="21"/>
      <c r="VTE62" s="21"/>
      <c r="VTF62" s="21"/>
      <c r="VTG62" s="21"/>
      <c r="VTH62" s="21"/>
      <c r="VTI62" s="21"/>
      <c r="VTJ62" s="21"/>
      <c r="VTK62" s="21"/>
      <c r="VTL62" s="21"/>
      <c r="VTM62" s="21"/>
      <c r="VTN62" s="21"/>
      <c r="VTO62" s="21"/>
      <c r="VTP62" s="21"/>
      <c r="VTQ62" s="21"/>
      <c r="VTR62" s="21"/>
      <c r="VTS62" s="21"/>
      <c r="VTT62" s="21"/>
      <c r="VTU62" s="21"/>
      <c r="VTV62" s="21"/>
      <c r="VTW62" s="21"/>
      <c r="VTX62" s="21"/>
      <c r="VTY62" s="21"/>
      <c r="VTZ62" s="21"/>
      <c r="VUA62" s="21"/>
      <c r="VUB62" s="21"/>
      <c r="VUC62" s="21"/>
      <c r="VUD62" s="21"/>
      <c r="VUE62" s="21"/>
      <c r="VUF62" s="21"/>
      <c r="VUG62" s="21"/>
      <c r="VUH62" s="21"/>
      <c r="VUI62" s="21"/>
      <c r="VUJ62" s="21"/>
      <c r="VUK62" s="21"/>
      <c r="VUL62" s="21"/>
      <c r="VUM62" s="21"/>
      <c r="VUN62" s="21"/>
      <c r="VUO62" s="21"/>
      <c r="VUP62" s="21"/>
      <c r="VUQ62" s="21"/>
      <c r="VUR62" s="21"/>
      <c r="VUS62" s="21"/>
      <c r="VUT62" s="21"/>
      <c r="VUU62" s="21"/>
      <c r="VUV62" s="21"/>
      <c r="VUW62" s="21"/>
      <c r="VUX62" s="21"/>
      <c r="VUY62" s="21"/>
      <c r="VUZ62" s="21"/>
      <c r="VVA62" s="21"/>
      <c r="VVB62" s="21"/>
      <c r="VVC62" s="21"/>
      <c r="VVD62" s="21"/>
      <c r="VVE62" s="21"/>
      <c r="VVF62" s="21"/>
      <c r="VVG62" s="21"/>
      <c r="VVH62" s="21"/>
      <c r="VVI62" s="21"/>
      <c r="VVJ62" s="21"/>
      <c r="VVK62" s="21"/>
      <c r="VVL62" s="21"/>
      <c r="VVM62" s="21"/>
      <c r="VVN62" s="21"/>
      <c r="VVO62" s="21"/>
      <c r="VVP62" s="21"/>
      <c r="VVQ62" s="21"/>
      <c r="VVR62" s="21"/>
      <c r="VVS62" s="21"/>
      <c r="VVT62" s="21"/>
      <c r="VVU62" s="21"/>
      <c r="VVV62" s="21"/>
      <c r="VVW62" s="21"/>
      <c r="VVX62" s="21"/>
      <c r="VVY62" s="21"/>
      <c r="VVZ62" s="21"/>
      <c r="VWA62" s="21"/>
      <c r="VWB62" s="21"/>
      <c r="VWC62" s="21"/>
      <c r="VWD62" s="21"/>
      <c r="VWE62" s="21"/>
      <c r="VWF62" s="21"/>
      <c r="VWG62" s="21"/>
      <c r="VWH62" s="21"/>
      <c r="VWI62" s="21"/>
      <c r="VWJ62" s="21"/>
      <c r="VWK62" s="21"/>
      <c r="VWL62" s="21"/>
      <c r="VWM62" s="21"/>
      <c r="VWN62" s="21"/>
      <c r="VWO62" s="21"/>
      <c r="VWP62" s="21"/>
      <c r="VWQ62" s="21"/>
      <c r="VWR62" s="21"/>
      <c r="VWS62" s="21"/>
      <c r="VWT62" s="21"/>
      <c r="VWU62" s="21"/>
      <c r="VWV62" s="21"/>
      <c r="VWW62" s="21"/>
      <c r="VWX62" s="21"/>
      <c r="VWY62" s="21"/>
      <c r="VWZ62" s="21"/>
      <c r="VXA62" s="21"/>
      <c r="VXB62" s="21"/>
      <c r="VXC62" s="21"/>
      <c r="VXD62" s="21"/>
      <c r="VXE62" s="21"/>
      <c r="VXF62" s="21"/>
      <c r="VXG62" s="21"/>
      <c r="VXH62" s="21"/>
      <c r="VXI62" s="21"/>
      <c r="VXJ62" s="21"/>
      <c r="VXK62" s="21"/>
      <c r="VXL62" s="21"/>
      <c r="VXM62" s="21"/>
      <c r="VXN62" s="21"/>
      <c r="VXO62" s="21"/>
      <c r="VXP62" s="21"/>
      <c r="VXQ62" s="21"/>
      <c r="VXR62" s="21"/>
      <c r="VXS62" s="21"/>
      <c r="VXT62" s="21"/>
      <c r="VXU62" s="21"/>
      <c r="VXV62" s="21"/>
      <c r="VXW62" s="21"/>
      <c r="VXX62" s="21"/>
      <c r="VXY62" s="21"/>
      <c r="VXZ62" s="21"/>
      <c r="VYA62" s="21"/>
      <c r="VYB62" s="21"/>
      <c r="VYC62" s="21"/>
      <c r="VYD62" s="21"/>
      <c r="VYE62" s="21"/>
      <c r="VYF62" s="21"/>
      <c r="VYG62" s="21"/>
      <c r="VYH62" s="21"/>
      <c r="VYI62" s="21"/>
      <c r="VYJ62" s="21"/>
      <c r="VYK62" s="21"/>
      <c r="VYL62" s="21"/>
      <c r="VYM62" s="21"/>
      <c r="VYN62" s="21"/>
      <c r="VYO62" s="21"/>
      <c r="VYP62" s="21"/>
      <c r="VYQ62" s="21"/>
      <c r="VYR62" s="21"/>
      <c r="VYS62" s="21"/>
      <c r="VYT62" s="21"/>
      <c r="VYU62" s="21"/>
      <c r="VYV62" s="21"/>
      <c r="VYW62" s="21"/>
      <c r="VYX62" s="21"/>
      <c r="VYY62" s="21"/>
      <c r="VYZ62" s="21"/>
      <c r="VZA62" s="21"/>
      <c r="VZB62" s="21"/>
      <c r="VZC62" s="21"/>
      <c r="VZD62" s="21"/>
      <c r="VZE62" s="21"/>
      <c r="VZF62" s="21"/>
      <c r="VZG62" s="21"/>
      <c r="VZH62" s="21"/>
      <c r="VZI62" s="21"/>
      <c r="VZJ62" s="21"/>
      <c r="VZK62" s="21"/>
      <c r="VZL62" s="21"/>
      <c r="VZM62" s="21"/>
      <c r="VZN62" s="21"/>
      <c r="VZO62" s="21"/>
      <c r="VZP62" s="21"/>
      <c r="VZQ62" s="21"/>
      <c r="VZR62" s="21"/>
      <c r="VZS62" s="21"/>
      <c r="VZT62" s="21"/>
      <c r="VZU62" s="21"/>
      <c r="VZV62" s="21"/>
      <c r="VZW62" s="21"/>
      <c r="VZX62" s="21"/>
      <c r="VZY62" s="21"/>
      <c r="VZZ62" s="21"/>
      <c r="WAA62" s="21"/>
      <c r="WAB62" s="21"/>
      <c r="WAC62" s="21"/>
      <c r="WAD62" s="21"/>
      <c r="WAE62" s="21"/>
      <c r="WAF62" s="21"/>
      <c r="WAG62" s="21"/>
      <c r="WAH62" s="21"/>
      <c r="WAI62" s="21"/>
      <c r="WAJ62" s="21"/>
      <c r="WAK62" s="21"/>
      <c r="WAL62" s="21"/>
      <c r="WAM62" s="21"/>
      <c r="WAN62" s="21"/>
      <c r="WAO62" s="21"/>
      <c r="WAP62" s="21"/>
      <c r="WAQ62" s="21"/>
      <c r="WAR62" s="21"/>
      <c r="WAS62" s="21"/>
      <c r="WAT62" s="21"/>
      <c r="WAU62" s="21"/>
      <c r="WAV62" s="21"/>
      <c r="WAW62" s="21"/>
      <c r="WAX62" s="21"/>
      <c r="WAY62" s="21"/>
      <c r="WAZ62" s="21"/>
      <c r="WBA62" s="21"/>
      <c r="WBB62" s="21"/>
      <c r="WBC62" s="21"/>
      <c r="WBD62" s="21"/>
      <c r="WBE62" s="21"/>
      <c r="WBF62" s="21"/>
      <c r="WBG62" s="21"/>
      <c r="WBH62" s="21"/>
      <c r="WBI62" s="21"/>
      <c r="WBJ62" s="21"/>
      <c r="WBK62" s="21"/>
      <c r="WBL62" s="21"/>
      <c r="WBM62" s="21"/>
      <c r="WBN62" s="21"/>
      <c r="WBO62" s="21"/>
      <c r="WBP62" s="21"/>
      <c r="WBQ62" s="21"/>
      <c r="WBR62" s="21"/>
      <c r="WBS62" s="21"/>
      <c r="WBT62" s="21"/>
      <c r="WBU62" s="21"/>
      <c r="WBV62" s="21"/>
      <c r="WBW62" s="21"/>
      <c r="WBX62" s="21"/>
      <c r="WBY62" s="21"/>
      <c r="WBZ62" s="21"/>
      <c r="WCA62" s="21"/>
      <c r="WCB62" s="21"/>
      <c r="WCC62" s="21"/>
      <c r="WCD62" s="21"/>
      <c r="WCE62" s="21"/>
      <c r="WCF62" s="21"/>
      <c r="WCG62" s="21"/>
      <c r="WCH62" s="21"/>
      <c r="WCI62" s="21"/>
      <c r="WCJ62" s="21"/>
      <c r="WCK62" s="21"/>
      <c r="WCL62" s="21"/>
      <c r="WCM62" s="21"/>
      <c r="WCN62" s="21"/>
      <c r="WCO62" s="21"/>
      <c r="WCP62" s="21"/>
      <c r="WCQ62" s="21"/>
      <c r="WCR62" s="21"/>
      <c r="WCS62" s="21"/>
      <c r="WCT62" s="21"/>
      <c r="WCU62" s="21"/>
      <c r="WCV62" s="21"/>
      <c r="WCW62" s="21"/>
      <c r="WCX62" s="21"/>
      <c r="WCY62" s="21"/>
      <c r="WCZ62" s="21"/>
      <c r="WDA62" s="21"/>
      <c r="WDB62" s="21"/>
      <c r="WDC62" s="21"/>
      <c r="WDD62" s="21"/>
      <c r="WDE62" s="21"/>
      <c r="WDF62" s="21"/>
      <c r="WDG62" s="21"/>
      <c r="WDH62" s="21"/>
      <c r="WDI62" s="21"/>
      <c r="WDJ62" s="21"/>
      <c r="WDK62" s="21"/>
      <c r="WDL62" s="21"/>
      <c r="WDM62" s="21"/>
      <c r="WDN62" s="21"/>
      <c r="WDO62" s="21"/>
      <c r="WDP62" s="21"/>
      <c r="WDQ62" s="21"/>
      <c r="WDR62" s="21"/>
      <c r="WDS62" s="21"/>
      <c r="WDT62" s="21"/>
      <c r="WDU62" s="21"/>
      <c r="WDV62" s="21"/>
      <c r="WDW62" s="21"/>
      <c r="WDX62" s="21"/>
      <c r="WDY62" s="21"/>
      <c r="WDZ62" s="21"/>
      <c r="WEA62" s="21"/>
      <c r="WEB62" s="21"/>
      <c r="WEC62" s="21"/>
      <c r="WED62" s="21"/>
      <c r="WEE62" s="21"/>
      <c r="WEF62" s="21"/>
      <c r="WEG62" s="21"/>
      <c r="WEH62" s="21"/>
      <c r="WEI62" s="21"/>
      <c r="WEJ62" s="21"/>
      <c r="WEK62" s="21"/>
      <c r="WEL62" s="21"/>
      <c r="WEM62" s="21"/>
      <c r="WEN62" s="21"/>
      <c r="WEO62" s="21"/>
      <c r="WEP62" s="21"/>
      <c r="WEQ62" s="21"/>
      <c r="WER62" s="21"/>
      <c r="WES62" s="21"/>
      <c r="WET62" s="21"/>
      <c r="WEU62" s="21"/>
      <c r="WEV62" s="21"/>
      <c r="WEW62" s="21"/>
      <c r="WEX62" s="21"/>
      <c r="WEY62" s="21"/>
      <c r="WEZ62" s="21"/>
      <c r="WFA62" s="21"/>
      <c r="WFB62" s="21"/>
      <c r="WFC62" s="21"/>
      <c r="WFD62" s="21"/>
      <c r="WFE62" s="21"/>
      <c r="WFF62" s="21"/>
      <c r="WFG62" s="21"/>
      <c r="WFH62" s="21"/>
      <c r="WFI62" s="21"/>
      <c r="WFJ62" s="21"/>
      <c r="WFK62" s="21"/>
      <c r="WFL62" s="21"/>
      <c r="WFM62" s="21"/>
      <c r="WFN62" s="21"/>
      <c r="WFO62" s="21"/>
      <c r="WFP62" s="21"/>
      <c r="WFQ62" s="21"/>
      <c r="WFR62" s="21"/>
      <c r="WFS62" s="21"/>
      <c r="WFT62" s="21"/>
      <c r="WFU62" s="21"/>
      <c r="WFV62" s="21"/>
      <c r="WFW62" s="21"/>
      <c r="WFX62" s="21"/>
      <c r="WFY62" s="21"/>
      <c r="WFZ62" s="21"/>
      <c r="WGA62" s="21"/>
      <c r="WGB62" s="21"/>
      <c r="WGC62" s="21"/>
      <c r="WGD62" s="21"/>
      <c r="WGE62" s="21"/>
      <c r="WGF62" s="21"/>
      <c r="WGG62" s="21"/>
      <c r="WGH62" s="21"/>
      <c r="WGI62" s="21"/>
      <c r="WGJ62" s="21"/>
      <c r="WGK62" s="21"/>
      <c r="WGL62" s="21"/>
      <c r="WGM62" s="21"/>
      <c r="WGN62" s="21"/>
      <c r="WGO62" s="21"/>
      <c r="WGP62" s="21"/>
      <c r="WGQ62" s="21"/>
      <c r="WGR62" s="21"/>
      <c r="WGS62" s="21"/>
      <c r="WGT62" s="21"/>
      <c r="WGU62" s="21"/>
      <c r="WGV62" s="21"/>
      <c r="WGW62" s="21"/>
      <c r="WGX62" s="21"/>
      <c r="WGY62" s="21"/>
      <c r="WGZ62" s="21"/>
      <c r="WHA62" s="21"/>
      <c r="WHB62" s="21"/>
      <c r="WHC62" s="21"/>
      <c r="WHD62" s="21"/>
      <c r="WHE62" s="21"/>
      <c r="WHF62" s="21"/>
      <c r="WHG62" s="21"/>
      <c r="WHH62" s="21"/>
      <c r="WHI62" s="21"/>
      <c r="WHJ62" s="21"/>
      <c r="WHK62" s="21"/>
      <c r="WHL62" s="21"/>
      <c r="WHM62" s="21"/>
      <c r="WHN62" s="21"/>
      <c r="WHO62" s="21"/>
      <c r="WHP62" s="21"/>
      <c r="WHQ62" s="21"/>
      <c r="WHR62" s="21"/>
      <c r="WHS62" s="21"/>
      <c r="WHT62" s="21"/>
      <c r="WHU62" s="21"/>
      <c r="WHV62" s="21"/>
      <c r="WHW62" s="21"/>
      <c r="WHX62" s="21"/>
      <c r="WHY62" s="21"/>
      <c r="WHZ62" s="21"/>
      <c r="WIA62" s="21"/>
      <c r="WIB62" s="21"/>
      <c r="WIC62" s="21"/>
      <c r="WID62" s="21"/>
      <c r="WIE62" s="21"/>
      <c r="WIF62" s="21"/>
      <c r="WIG62" s="21"/>
      <c r="WIH62" s="21"/>
      <c r="WII62" s="21"/>
      <c r="WIJ62" s="21"/>
      <c r="WIK62" s="21"/>
      <c r="WIL62" s="21"/>
      <c r="WIM62" s="21"/>
      <c r="WIN62" s="21"/>
      <c r="WIO62" s="21"/>
      <c r="WIP62" s="21"/>
      <c r="WIQ62" s="21"/>
      <c r="WIR62" s="21"/>
      <c r="WIS62" s="21"/>
      <c r="WIT62" s="21"/>
      <c r="WIU62" s="21"/>
      <c r="WIV62" s="21"/>
      <c r="WIW62" s="21"/>
      <c r="WIX62" s="21"/>
      <c r="WIY62" s="21"/>
      <c r="WIZ62" s="21"/>
      <c r="WJA62" s="21"/>
      <c r="WJB62" s="21"/>
      <c r="WJC62" s="21"/>
      <c r="WJD62" s="21"/>
      <c r="WJE62" s="21"/>
      <c r="WJF62" s="21"/>
      <c r="WJG62" s="21"/>
      <c r="WJH62" s="21"/>
      <c r="WJI62" s="21"/>
      <c r="WJJ62" s="21"/>
      <c r="WJK62" s="21"/>
      <c r="WJL62" s="21"/>
      <c r="WJM62" s="21"/>
      <c r="WJN62" s="21"/>
      <c r="WJO62" s="21"/>
      <c r="WJP62" s="21"/>
      <c r="WJQ62" s="21"/>
      <c r="WJR62" s="21"/>
      <c r="WJS62" s="21"/>
      <c r="WJT62" s="21"/>
      <c r="WJU62" s="21"/>
      <c r="WJV62" s="21"/>
      <c r="WJW62" s="21"/>
      <c r="WJX62" s="21"/>
      <c r="WJY62" s="21"/>
      <c r="WJZ62" s="21"/>
      <c r="WKA62" s="21"/>
      <c r="WKB62" s="21"/>
      <c r="WKC62" s="21"/>
      <c r="WKD62" s="21"/>
      <c r="WKE62" s="21"/>
      <c r="WKF62" s="21"/>
      <c r="WKG62" s="21"/>
      <c r="WKH62" s="21"/>
      <c r="WKI62" s="21"/>
      <c r="WKJ62" s="21"/>
      <c r="WKK62" s="21"/>
      <c r="WKL62" s="21"/>
      <c r="WKM62" s="21"/>
      <c r="WKN62" s="21"/>
      <c r="WKO62" s="21"/>
      <c r="WKP62" s="21"/>
      <c r="WKQ62" s="21"/>
      <c r="WKR62" s="21"/>
      <c r="WKS62" s="21"/>
      <c r="WKT62" s="21"/>
      <c r="WKU62" s="21"/>
      <c r="WKV62" s="21"/>
      <c r="WKW62" s="21"/>
      <c r="WKX62" s="21"/>
      <c r="WKY62" s="21"/>
      <c r="WKZ62" s="21"/>
      <c r="WLA62" s="21"/>
      <c r="WLB62" s="21"/>
      <c r="WLC62" s="21"/>
      <c r="WLD62" s="21"/>
      <c r="WLE62" s="21"/>
      <c r="WLF62" s="21"/>
      <c r="WLG62" s="21"/>
      <c r="WLH62" s="21"/>
      <c r="WLI62" s="21"/>
      <c r="WLJ62" s="21"/>
      <c r="WLK62" s="21"/>
      <c r="WLL62" s="21"/>
      <c r="WLM62" s="21"/>
      <c r="WLN62" s="21"/>
      <c r="WLO62" s="21"/>
      <c r="WLP62" s="21"/>
      <c r="WLQ62" s="21"/>
      <c r="WLR62" s="21"/>
      <c r="WLS62" s="21"/>
      <c r="WLT62" s="21"/>
      <c r="WLU62" s="21"/>
      <c r="WLV62" s="21"/>
      <c r="WLW62" s="21"/>
      <c r="WLX62" s="21"/>
      <c r="WLY62" s="21"/>
      <c r="WLZ62" s="21"/>
      <c r="WMA62" s="21"/>
      <c r="WMB62" s="21"/>
      <c r="WMC62" s="21"/>
      <c r="WMD62" s="21"/>
      <c r="WME62" s="21"/>
      <c r="WMF62" s="21"/>
      <c r="WMG62" s="21"/>
      <c r="WMH62" s="21"/>
      <c r="WMI62" s="21"/>
      <c r="WMJ62" s="21"/>
      <c r="WMK62" s="21"/>
      <c r="WML62" s="21"/>
      <c r="WMM62" s="21"/>
      <c r="WMN62" s="21"/>
      <c r="WMO62" s="21"/>
      <c r="WMP62" s="21"/>
      <c r="WMQ62" s="21"/>
      <c r="WMR62" s="21"/>
      <c r="WMS62" s="21"/>
      <c r="WMT62" s="21"/>
      <c r="WMU62" s="21"/>
      <c r="WMV62" s="21"/>
      <c r="WMW62" s="21"/>
      <c r="WMX62" s="21"/>
      <c r="WMY62" s="21"/>
      <c r="WMZ62" s="21"/>
      <c r="WNA62" s="21"/>
      <c r="WNB62" s="21"/>
      <c r="WNC62" s="21"/>
      <c r="WND62" s="21"/>
      <c r="WNE62" s="21"/>
      <c r="WNF62" s="21"/>
      <c r="WNG62" s="21"/>
      <c r="WNH62" s="21"/>
      <c r="WNI62" s="21"/>
      <c r="WNJ62" s="21"/>
      <c r="WNK62" s="21"/>
      <c r="WNL62" s="21"/>
      <c r="WNM62" s="21"/>
      <c r="WNN62" s="21"/>
      <c r="WNO62" s="21"/>
      <c r="WNP62" s="21"/>
      <c r="WNQ62" s="21"/>
      <c r="WNR62" s="21"/>
      <c r="WNS62" s="21"/>
      <c r="WNT62" s="21"/>
      <c r="WNU62" s="21"/>
      <c r="WNV62" s="21"/>
      <c r="WNW62" s="21"/>
      <c r="WNX62" s="21"/>
      <c r="WNY62" s="21"/>
      <c r="WNZ62" s="21"/>
      <c r="WOA62" s="21"/>
      <c r="WOB62" s="21"/>
      <c r="WOC62" s="21"/>
      <c r="WOD62" s="21"/>
      <c r="WOE62" s="21"/>
      <c r="WOF62" s="21"/>
      <c r="WOG62" s="21"/>
      <c r="WOH62" s="21"/>
      <c r="WOI62" s="21"/>
      <c r="WOJ62" s="21"/>
      <c r="WOK62" s="21"/>
      <c r="WOL62" s="21"/>
      <c r="WOM62" s="21"/>
      <c r="WON62" s="21"/>
      <c r="WOO62" s="21"/>
      <c r="WOP62" s="21"/>
      <c r="WOQ62" s="21"/>
      <c r="WOR62" s="21"/>
      <c r="WOS62" s="21"/>
      <c r="WOT62" s="21"/>
      <c r="WOU62" s="21"/>
      <c r="WOV62" s="21"/>
      <c r="WOW62" s="21"/>
      <c r="WOX62" s="21"/>
      <c r="WOY62" s="21"/>
      <c r="WOZ62" s="21"/>
      <c r="WPA62" s="21"/>
      <c r="WPB62" s="21"/>
      <c r="WPC62" s="21"/>
      <c r="WPD62" s="21"/>
      <c r="WPE62" s="21"/>
      <c r="WPF62" s="21"/>
      <c r="WPG62" s="21"/>
      <c r="WPH62" s="21"/>
      <c r="WPI62" s="21"/>
      <c r="WPJ62" s="21"/>
      <c r="WPK62" s="21"/>
      <c r="WPL62" s="21"/>
      <c r="WPM62" s="21"/>
      <c r="WPN62" s="21"/>
      <c r="WPO62" s="21"/>
      <c r="WPP62" s="21"/>
      <c r="WPQ62" s="21"/>
      <c r="WPR62" s="21"/>
      <c r="WPS62" s="21"/>
      <c r="WPT62" s="21"/>
      <c r="WPU62" s="21"/>
      <c r="WPV62" s="21"/>
      <c r="WPW62" s="21"/>
      <c r="WPX62" s="21"/>
      <c r="WPY62" s="21"/>
      <c r="WPZ62" s="21"/>
      <c r="WQA62" s="21"/>
      <c r="WQB62" s="21"/>
      <c r="WQC62" s="21"/>
      <c r="WQD62" s="21"/>
      <c r="WQE62" s="21"/>
      <c r="WQF62" s="21"/>
      <c r="WQG62" s="21"/>
      <c r="WQH62" s="21"/>
      <c r="WQI62" s="21"/>
      <c r="WQJ62" s="21"/>
      <c r="WQK62" s="21"/>
      <c r="WQL62" s="21"/>
      <c r="WQM62" s="21"/>
      <c r="WQN62" s="21"/>
      <c r="WQO62" s="21"/>
      <c r="WQP62" s="21"/>
      <c r="WQQ62" s="21"/>
      <c r="WQR62" s="21"/>
      <c r="WQS62" s="21"/>
      <c r="WQT62" s="21"/>
      <c r="WQU62" s="21"/>
      <c r="WQV62" s="21"/>
      <c r="WQW62" s="21"/>
      <c r="WQX62" s="21"/>
      <c r="WQY62" s="21"/>
      <c r="WQZ62" s="21"/>
      <c r="WRA62" s="21"/>
      <c r="WRB62" s="21"/>
      <c r="WRC62" s="21"/>
      <c r="WRD62" s="21"/>
      <c r="WRE62" s="21"/>
      <c r="WRF62" s="21"/>
      <c r="WRG62" s="21"/>
      <c r="WRH62" s="21"/>
      <c r="WRI62" s="21"/>
      <c r="WRJ62" s="21"/>
      <c r="WRK62" s="21"/>
      <c r="WRL62" s="21"/>
      <c r="WRM62" s="21"/>
      <c r="WRN62" s="21"/>
      <c r="WRO62" s="21"/>
      <c r="WRP62" s="21"/>
      <c r="WRQ62" s="21"/>
      <c r="WRR62" s="21"/>
      <c r="WRS62" s="21"/>
      <c r="WRT62" s="21"/>
      <c r="WRU62" s="21"/>
      <c r="WRV62" s="21"/>
      <c r="WRW62" s="21"/>
      <c r="WRX62" s="21"/>
      <c r="WRY62" s="21"/>
      <c r="WRZ62" s="21"/>
      <c r="WSA62" s="21"/>
      <c r="WSB62" s="21"/>
      <c r="WSC62" s="21"/>
      <c r="WSD62" s="21"/>
      <c r="WSE62" s="21"/>
      <c r="WSF62" s="21"/>
      <c r="WSG62" s="21"/>
      <c r="WSH62" s="21"/>
      <c r="WSI62" s="21"/>
      <c r="WSJ62" s="21"/>
      <c r="WSK62" s="21"/>
      <c r="WSL62" s="21"/>
      <c r="WSM62" s="21"/>
      <c r="WSN62" s="21"/>
      <c r="WSO62" s="21"/>
      <c r="WSP62" s="21"/>
      <c r="WSQ62" s="21"/>
      <c r="WSR62" s="21"/>
      <c r="WSS62" s="21"/>
      <c r="WST62" s="21"/>
      <c r="WSU62" s="21"/>
      <c r="WSV62" s="21"/>
      <c r="WSW62" s="21"/>
      <c r="WSX62" s="21"/>
      <c r="WSY62" s="21"/>
      <c r="WSZ62" s="21"/>
      <c r="WTA62" s="21"/>
      <c r="WTB62" s="21"/>
      <c r="WTC62" s="21"/>
      <c r="WTD62" s="21"/>
      <c r="WTE62" s="21"/>
      <c r="WTF62" s="21"/>
      <c r="WTG62" s="21"/>
      <c r="WTH62" s="21"/>
      <c r="WTI62" s="21"/>
      <c r="WTJ62" s="21"/>
      <c r="WTK62" s="21"/>
      <c r="WTL62" s="21"/>
      <c r="WTM62" s="21"/>
      <c r="WTN62" s="21"/>
      <c r="WTO62" s="21"/>
      <c r="WTP62" s="21"/>
      <c r="WTQ62" s="21"/>
      <c r="WTR62" s="21"/>
      <c r="WTS62" s="21"/>
      <c r="WTT62" s="21"/>
      <c r="WTU62" s="21"/>
      <c r="WTV62" s="21"/>
      <c r="WTW62" s="21"/>
      <c r="WTX62" s="21"/>
      <c r="WTY62" s="21"/>
      <c r="WTZ62" s="21"/>
      <c r="WUA62" s="21"/>
      <c r="WUB62" s="21"/>
      <c r="WUC62" s="21"/>
      <c r="WUD62" s="21"/>
      <c r="WUE62" s="21"/>
      <c r="WUF62" s="21"/>
      <c r="WUG62" s="21"/>
      <c r="WUH62" s="21"/>
      <c r="WUI62" s="21"/>
      <c r="WUJ62" s="21"/>
      <c r="WUK62" s="21"/>
      <c r="WUL62" s="21"/>
      <c r="WUM62" s="21"/>
      <c r="WUN62" s="21"/>
      <c r="WUO62" s="21"/>
      <c r="WUP62" s="21"/>
      <c r="WUQ62" s="21"/>
      <c r="WUR62" s="21"/>
      <c r="WUS62" s="21"/>
      <c r="WUT62" s="21"/>
      <c r="WUU62" s="21"/>
      <c r="WUV62" s="21"/>
      <c r="WUW62" s="21"/>
      <c r="WUX62" s="21"/>
      <c r="WUY62" s="21"/>
      <c r="WUZ62" s="21"/>
      <c r="WVA62" s="21"/>
      <c r="WVB62" s="21"/>
      <c r="WVC62" s="21"/>
      <c r="WVD62" s="21"/>
      <c r="WVE62" s="21"/>
      <c r="WVF62" s="21"/>
      <c r="WVG62" s="21"/>
      <c r="WVH62" s="21"/>
      <c r="WVI62" s="21"/>
      <c r="WVJ62" s="21"/>
      <c r="WVK62" s="21"/>
      <c r="WVL62" s="21"/>
      <c r="WVM62" s="21"/>
      <c r="WVN62" s="21"/>
      <c r="WVO62" s="21"/>
      <c r="WVP62" s="21"/>
      <c r="WVQ62" s="21"/>
      <c r="WVR62" s="21"/>
      <c r="WVS62" s="21"/>
      <c r="WVT62" s="21"/>
      <c r="WVU62" s="21"/>
      <c r="WVV62" s="21"/>
      <c r="WVW62" s="21"/>
      <c r="WVX62" s="21"/>
      <c r="WVY62" s="21"/>
      <c r="WVZ62" s="21"/>
      <c r="WWA62" s="21"/>
      <c r="WWB62" s="21"/>
      <c r="WWC62" s="21"/>
      <c r="WWD62" s="21"/>
      <c r="WWE62" s="21"/>
      <c r="WWF62" s="21"/>
      <c r="WWG62" s="21"/>
      <c r="WWH62" s="21"/>
      <c r="WWI62" s="21"/>
      <c r="WWJ62" s="21"/>
      <c r="WWK62" s="21"/>
      <c r="WWL62" s="21"/>
      <c r="WWM62" s="21"/>
      <c r="WWN62" s="21"/>
      <c r="WWO62" s="21"/>
      <c r="WWP62" s="21"/>
      <c r="WWQ62" s="21"/>
      <c r="WWR62" s="21"/>
      <c r="WWS62" s="21"/>
      <c r="WWT62" s="21"/>
      <c r="WWU62" s="21"/>
      <c r="WWV62" s="21"/>
      <c r="WWW62" s="21"/>
      <c r="WWX62" s="21"/>
      <c r="WWY62" s="21"/>
      <c r="WWZ62" s="21"/>
      <c r="WXA62" s="21"/>
      <c r="WXB62" s="21"/>
      <c r="WXC62" s="21"/>
      <c r="WXD62" s="21"/>
      <c r="WXE62" s="21"/>
      <c r="WXF62" s="21"/>
      <c r="WXG62" s="21"/>
      <c r="WXH62" s="21"/>
      <c r="WXI62" s="21"/>
      <c r="WXJ62" s="21"/>
      <c r="WXK62" s="21"/>
      <c r="WXL62" s="21"/>
      <c r="WXM62" s="21"/>
      <c r="WXN62" s="21"/>
      <c r="WXO62" s="21"/>
      <c r="WXP62" s="21"/>
      <c r="WXQ62" s="21"/>
      <c r="WXR62" s="21"/>
      <c r="WXS62" s="21"/>
      <c r="WXT62" s="21"/>
      <c r="WXU62" s="21"/>
      <c r="WXV62" s="21"/>
      <c r="WXW62" s="21"/>
      <c r="WXX62" s="21"/>
      <c r="WXY62" s="21"/>
      <c r="WXZ62" s="21"/>
      <c r="WYA62" s="21"/>
      <c r="WYB62" s="21"/>
      <c r="WYC62" s="21"/>
      <c r="WYD62" s="21"/>
      <c r="WYE62" s="21"/>
      <c r="WYF62" s="21"/>
      <c r="WYG62" s="21"/>
      <c r="WYH62" s="21"/>
      <c r="WYI62" s="21"/>
      <c r="WYJ62" s="21"/>
      <c r="WYK62" s="21"/>
      <c r="WYL62" s="21"/>
      <c r="WYM62" s="21"/>
      <c r="WYN62" s="21"/>
      <c r="WYO62" s="21"/>
      <c r="WYP62" s="21"/>
      <c r="WYQ62" s="21"/>
      <c r="WYR62" s="21"/>
      <c r="WYS62" s="21"/>
      <c r="WYT62" s="21"/>
      <c r="WYU62" s="21"/>
      <c r="WYV62" s="21"/>
      <c r="WYW62" s="21"/>
      <c r="WYX62" s="21"/>
      <c r="WYY62" s="21"/>
      <c r="WYZ62" s="21"/>
      <c r="WZA62" s="21"/>
      <c r="WZB62" s="21"/>
      <c r="WZC62" s="21"/>
      <c r="WZD62" s="21"/>
      <c r="WZE62" s="21"/>
      <c r="WZF62" s="21"/>
      <c r="WZG62" s="21"/>
      <c r="WZH62" s="21"/>
      <c r="WZI62" s="21"/>
      <c r="WZJ62" s="21"/>
      <c r="WZK62" s="21"/>
      <c r="WZL62" s="21"/>
      <c r="WZM62" s="21"/>
      <c r="WZN62" s="21"/>
      <c r="WZO62" s="21"/>
      <c r="WZP62" s="21"/>
      <c r="WZQ62" s="21"/>
      <c r="WZR62" s="21"/>
      <c r="WZS62" s="21"/>
      <c r="WZT62" s="21"/>
      <c r="WZU62" s="21"/>
      <c r="WZV62" s="21"/>
      <c r="WZW62" s="21"/>
      <c r="WZX62" s="21"/>
      <c r="WZY62" s="21"/>
      <c r="WZZ62" s="21"/>
      <c r="XAA62" s="21"/>
      <c r="XAB62" s="21"/>
      <c r="XAC62" s="21"/>
      <c r="XAD62" s="21"/>
      <c r="XAE62" s="21"/>
      <c r="XAF62" s="21"/>
      <c r="XAG62" s="21"/>
      <c r="XAH62" s="21"/>
      <c r="XAI62" s="21"/>
      <c r="XAJ62" s="21"/>
      <c r="XAK62" s="21"/>
      <c r="XAL62" s="21"/>
      <c r="XAM62" s="21"/>
      <c r="XAN62" s="21"/>
      <c r="XAO62" s="21"/>
      <c r="XAP62" s="21"/>
      <c r="XAQ62" s="21"/>
      <c r="XAR62" s="21"/>
      <c r="XAS62" s="21"/>
      <c r="XAT62" s="21"/>
      <c r="XAU62" s="21"/>
      <c r="XAV62" s="21"/>
      <c r="XAW62" s="21"/>
      <c r="XAX62" s="21"/>
      <c r="XAY62" s="21"/>
      <c r="XAZ62" s="21"/>
      <c r="XBA62" s="21"/>
      <c r="XBB62" s="21"/>
      <c r="XBC62" s="21"/>
      <c r="XBD62" s="21"/>
      <c r="XBE62" s="21"/>
      <c r="XBF62" s="21"/>
      <c r="XBG62" s="21"/>
      <c r="XBH62" s="21"/>
      <c r="XBI62" s="21"/>
      <c r="XBJ62" s="21"/>
      <c r="XBK62" s="21"/>
      <c r="XBL62" s="21"/>
      <c r="XBM62" s="21"/>
      <c r="XBN62" s="21"/>
      <c r="XBO62" s="21"/>
      <c r="XBP62" s="21"/>
      <c r="XBQ62" s="21"/>
      <c r="XBR62" s="21"/>
      <c r="XBS62" s="21"/>
      <c r="XBT62" s="21"/>
      <c r="XBU62" s="21"/>
      <c r="XBV62" s="21"/>
      <c r="XBW62" s="21"/>
      <c r="XBX62" s="21"/>
      <c r="XBY62" s="21"/>
      <c r="XBZ62" s="21"/>
      <c r="XCA62" s="21"/>
      <c r="XCB62" s="21"/>
      <c r="XCC62" s="21"/>
      <c r="XCD62" s="21"/>
      <c r="XCE62" s="21"/>
      <c r="XCF62" s="21"/>
      <c r="XCG62" s="21"/>
      <c r="XCH62" s="21"/>
      <c r="XCI62" s="21"/>
      <c r="XCJ62" s="21"/>
      <c r="XCK62" s="21"/>
      <c r="XCL62" s="21"/>
      <c r="XCM62" s="21"/>
      <c r="XCN62" s="21"/>
      <c r="XCO62" s="21"/>
      <c r="XCP62" s="21"/>
      <c r="XCQ62" s="21"/>
      <c r="XCR62" s="21"/>
      <c r="XCS62" s="21"/>
      <c r="XCT62" s="21"/>
      <c r="XCU62" s="21"/>
      <c r="XCV62" s="21"/>
      <c r="XCW62" s="21"/>
      <c r="XCX62" s="21"/>
      <c r="XCY62" s="21"/>
      <c r="XCZ62" s="21"/>
      <c r="XDA62" s="21"/>
      <c r="XDB62" s="21"/>
      <c r="XDC62" s="21"/>
      <c r="XDD62" s="21"/>
      <c r="XDE62" s="21"/>
      <c r="XDF62" s="21"/>
      <c r="XDG62" s="21"/>
      <c r="XDH62" s="21"/>
      <c r="XDI62" s="21"/>
      <c r="XDJ62" s="21"/>
      <c r="XDK62" s="21"/>
      <c r="XDL62" s="21"/>
      <c r="XDM62" s="21"/>
      <c r="XDN62" s="21"/>
      <c r="XDO62" s="21"/>
      <c r="XDP62" s="21"/>
      <c r="XDQ62" s="21"/>
      <c r="XDR62" s="21"/>
      <c r="XDS62" s="21"/>
      <c r="XDT62" s="21"/>
      <c r="XDU62" s="21"/>
      <c r="XDV62" s="21"/>
      <c r="XDW62" s="21"/>
      <c r="XDX62" s="21"/>
      <c r="XDY62" s="21"/>
      <c r="XDZ62" s="21"/>
      <c r="XEA62" s="21"/>
      <c r="XEB62" s="21"/>
      <c r="XEC62" s="21"/>
      <c r="XED62" s="21"/>
      <c r="XEE62" s="21"/>
      <c r="XEF62" s="21"/>
      <c r="XEG62" s="21"/>
      <c r="XEH62" s="21"/>
      <c r="XEI62" s="21"/>
      <c r="XEJ62" s="21"/>
      <c r="XEK62" s="21"/>
      <c r="XEL62" s="21"/>
      <c r="XEM62" s="21"/>
      <c r="XEN62" s="21"/>
      <c r="XEO62" s="21"/>
      <c r="XEP62" s="21"/>
      <c r="XEQ62" s="21"/>
      <c r="XER62" s="21"/>
      <c r="XES62" s="21"/>
      <c r="XET62" s="21"/>
      <c r="XEU62" s="21"/>
      <c r="XEV62" s="21"/>
      <c r="XEW62" s="21"/>
      <c r="XEX62" s="21"/>
      <c r="XEY62" s="21"/>
      <c r="XEZ62" s="21"/>
      <c r="XFA62" s="21"/>
      <c r="XFB62" s="21"/>
      <c r="XFC62" s="21"/>
    </row>
    <row r="63" spans="1:4432 13125:16383" x14ac:dyDescent="0.25">
      <c r="A63" s="94"/>
      <c r="B63" s="42"/>
      <c r="C63" s="37"/>
      <c r="D63" s="38"/>
      <c r="E63" s="37"/>
      <c r="F63" s="39"/>
      <c r="G63" s="34"/>
      <c r="H63" s="35"/>
      <c r="I63" s="177">
        <f t="shared" si="102"/>
        <v>0</v>
      </c>
      <c r="J63" s="35"/>
      <c r="K63" s="177">
        <f t="shared" si="103"/>
        <v>0</v>
      </c>
      <c r="L63" s="177">
        <f t="shared" si="104"/>
        <v>0</v>
      </c>
      <c r="M63" s="177">
        <f>IF(L63="","",L63*$I$112)</f>
        <v>0</v>
      </c>
      <c r="N63" s="177">
        <f>IFERROR(IF(($I$111*$I$112)&gt;$I$114,((M63/($I$111*$I$112))*$I$114),M63),"")</f>
        <v>0</v>
      </c>
      <c r="O63" s="161"/>
      <c r="P63" s="177">
        <f>IF(N63="","",N63-O63)</f>
        <v>0</v>
      </c>
      <c r="Q63" s="162"/>
      <c r="R63" s="177">
        <f t="shared" si="105"/>
        <v>0</v>
      </c>
      <c r="S63" s="178">
        <f t="shared" si="106"/>
        <v>0</v>
      </c>
      <c r="T63" s="21"/>
      <c r="U63" s="21"/>
      <c r="V63" s="21"/>
      <c r="W63" s="21"/>
      <c r="FNI63" s="12"/>
      <c r="FNJ63" s="12"/>
      <c r="FNK63" s="12"/>
      <c r="FNL63" s="12"/>
      <c r="SJU63" s="21"/>
      <c r="SJV63" s="21"/>
      <c r="SJW63" s="21"/>
      <c r="SJX63" s="21"/>
      <c r="SJY63" s="21"/>
      <c r="SJZ63" s="21"/>
      <c r="SKA63" s="21"/>
      <c r="SKB63" s="21"/>
      <c r="SKC63" s="21"/>
      <c r="SKD63" s="21"/>
      <c r="SKE63" s="21"/>
      <c r="SKF63" s="21"/>
      <c r="SKG63" s="21"/>
      <c r="SKH63" s="21"/>
      <c r="SKI63" s="21"/>
      <c r="SKJ63" s="21"/>
      <c r="SKK63" s="21"/>
      <c r="SKL63" s="21"/>
      <c r="SKM63" s="21"/>
      <c r="SKN63" s="21"/>
      <c r="SKO63" s="21"/>
      <c r="SKP63" s="21"/>
      <c r="SKQ63" s="21"/>
      <c r="SKR63" s="21"/>
      <c r="SKS63" s="21"/>
      <c r="SKT63" s="21"/>
      <c r="SKU63" s="21"/>
      <c r="SKV63" s="21"/>
      <c r="SKW63" s="21"/>
      <c r="SKX63" s="21"/>
      <c r="SKY63" s="21"/>
      <c r="SKZ63" s="21"/>
      <c r="SLA63" s="21"/>
      <c r="SLB63" s="21"/>
      <c r="SLC63" s="21"/>
      <c r="SLD63" s="21"/>
      <c r="SLE63" s="21"/>
      <c r="SLF63" s="21"/>
      <c r="SLG63" s="21"/>
      <c r="SLH63" s="21"/>
      <c r="SLI63" s="21"/>
      <c r="SLJ63" s="21"/>
      <c r="SLK63" s="21"/>
      <c r="SLL63" s="21"/>
      <c r="SLM63" s="21"/>
      <c r="SLN63" s="21"/>
      <c r="SLO63" s="21"/>
      <c r="SLP63" s="21"/>
      <c r="SLQ63" s="21"/>
      <c r="SLR63" s="21"/>
      <c r="SLS63" s="21"/>
      <c r="SLT63" s="21"/>
      <c r="SLU63" s="21"/>
      <c r="SLV63" s="21"/>
      <c r="SLW63" s="21"/>
      <c r="SLX63" s="21"/>
      <c r="SLY63" s="21"/>
      <c r="SLZ63" s="21"/>
      <c r="SMA63" s="21"/>
      <c r="SMB63" s="21"/>
      <c r="SMC63" s="21"/>
      <c r="SMD63" s="21"/>
      <c r="SME63" s="21"/>
      <c r="SMF63" s="21"/>
      <c r="SMG63" s="21"/>
      <c r="SMH63" s="21"/>
      <c r="SMI63" s="21"/>
      <c r="SMJ63" s="21"/>
      <c r="SMK63" s="21"/>
      <c r="SML63" s="21"/>
      <c r="SMM63" s="21"/>
      <c r="SMN63" s="21"/>
      <c r="SMO63" s="21"/>
      <c r="SMP63" s="21"/>
      <c r="SMQ63" s="21"/>
      <c r="SMR63" s="21"/>
      <c r="SMS63" s="21"/>
      <c r="SMT63" s="21"/>
      <c r="SMU63" s="21"/>
      <c r="SMV63" s="21"/>
      <c r="SMW63" s="21"/>
      <c r="SMX63" s="21"/>
      <c r="SMY63" s="21"/>
      <c r="SMZ63" s="21"/>
      <c r="SNA63" s="21"/>
      <c r="SNB63" s="21"/>
      <c r="SNC63" s="21"/>
      <c r="SND63" s="21"/>
      <c r="SNE63" s="21"/>
      <c r="SNF63" s="21"/>
      <c r="SNG63" s="21"/>
      <c r="SNH63" s="21"/>
      <c r="SNI63" s="21"/>
      <c r="SNJ63" s="21"/>
      <c r="SNK63" s="21"/>
      <c r="SNL63" s="21"/>
      <c r="SNM63" s="21"/>
      <c r="SNN63" s="21"/>
      <c r="SNO63" s="21"/>
      <c r="SNP63" s="21"/>
      <c r="SNQ63" s="21"/>
      <c r="SNR63" s="21"/>
      <c r="SNS63" s="21"/>
      <c r="SNT63" s="21"/>
      <c r="SNU63" s="21"/>
      <c r="SNV63" s="21"/>
      <c r="SNW63" s="21"/>
      <c r="SNX63" s="21"/>
      <c r="SNY63" s="21"/>
      <c r="SNZ63" s="21"/>
      <c r="SOA63" s="21"/>
      <c r="SOB63" s="21"/>
      <c r="SOC63" s="21"/>
      <c r="SOD63" s="21"/>
      <c r="SOE63" s="21"/>
      <c r="SOF63" s="21"/>
      <c r="SOG63" s="21"/>
      <c r="SOH63" s="21"/>
      <c r="SOI63" s="21"/>
      <c r="SOJ63" s="21"/>
      <c r="SOK63" s="21"/>
      <c r="SOL63" s="21"/>
      <c r="SOM63" s="21"/>
      <c r="SON63" s="21"/>
      <c r="SOO63" s="21"/>
      <c r="SOP63" s="21"/>
      <c r="SOQ63" s="21"/>
      <c r="SOR63" s="21"/>
      <c r="SOS63" s="21"/>
      <c r="SOT63" s="21"/>
      <c r="SOU63" s="21"/>
      <c r="SOV63" s="21"/>
      <c r="SOW63" s="21"/>
      <c r="SOX63" s="21"/>
      <c r="SOY63" s="21"/>
      <c r="SOZ63" s="21"/>
      <c r="SPA63" s="21"/>
      <c r="SPB63" s="21"/>
      <c r="SPC63" s="21"/>
      <c r="SPD63" s="21"/>
      <c r="SPE63" s="21"/>
      <c r="SPF63" s="21"/>
      <c r="SPG63" s="21"/>
      <c r="SPH63" s="21"/>
      <c r="SPI63" s="21"/>
      <c r="SPJ63" s="21"/>
      <c r="SPK63" s="21"/>
      <c r="SPL63" s="21"/>
      <c r="SPM63" s="21"/>
      <c r="SPN63" s="21"/>
      <c r="SPO63" s="21"/>
      <c r="SPP63" s="21"/>
      <c r="SPQ63" s="21"/>
      <c r="SPR63" s="21"/>
      <c r="SPS63" s="21"/>
      <c r="SPT63" s="21"/>
      <c r="SPU63" s="21"/>
      <c r="SPV63" s="21"/>
      <c r="SPW63" s="21"/>
      <c r="SPX63" s="21"/>
      <c r="SPY63" s="21"/>
      <c r="SPZ63" s="21"/>
      <c r="SQA63" s="21"/>
      <c r="SQB63" s="21"/>
      <c r="SQC63" s="21"/>
      <c r="SQD63" s="21"/>
      <c r="SQE63" s="21"/>
      <c r="SQF63" s="21"/>
      <c r="SQG63" s="21"/>
      <c r="SQH63" s="21"/>
      <c r="SQI63" s="21"/>
      <c r="SQJ63" s="21"/>
      <c r="SQK63" s="21"/>
      <c r="SQL63" s="21"/>
      <c r="SQM63" s="21"/>
      <c r="SQN63" s="21"/>
      <c r="SQO63" s="21"/>
      <c r="SQP63" s="21"/>
      <c r="SQQ63" s="21"/>
      <c r="SQR63" s="21"/>
      <c r="SQS63" s="21"/>
      <c r="SQT63" s="21"/>
      <c r="SQU63" s="21"/>
      <c r="SQV63" s="21"/>
      <c r="SQW63" s="21"/>
      <c r="SQX63" s="21"/>
      <c r="SQY63" s="21"/>
      <c r="SQZ63" s="21"/>
      <c r="SRA63" s="21"/>
      <c r="SRB63" s="21"/>
      <c r="SRC63" s="21"/>
      <c r="SRD63" s="21"/>
      <c r="SRE63" s="21"/>
      <c r="SRF63" s="21"/>
      <c r="SRG63" s="21"/>
      <c r="SRH63" s="21"/>
      <c r="SRI63" s="21"/>
      <c r="SRJ63" s="21"/>
      <c r="SRK63" s="21"/>
      <c r="SRL63" s="21"/>
      <c r="SRM63" s="21"/>
      <c r="SRN63" s="21"/>
      <c r="SRO63" s="21"/>
      <c r="SRP63" s="21"/>
      <c r="SRQ63" s="21"/>
      <c r="SRR63" s="21"/>
      <c r="SRS63" s="21"/>
      <c r="SRT63" s="21"/>
      <c r="SRU63" s="21"/>
      <c r="SRV63" s="21"/>
      <c r="SRW63" s="21"/>
      <c r="SRX63" s="21"/>
      <c r="SRY63" s="21"/>
      <c r="SRZ63" s="21"/>
      <c r="SSA63" s="21"/>
      <c r="SSB63" s="21"/>
      <c r="SSC63" s="21"/>
      <c r="SSD63" s="21"/>
      <c r="SSE63" s="21"/>
      <c r="SSF63" s="21"/>
      <c r="SSG63" s="21"/>
      <c r="SSH63" s="21"/>
      <c r="SSI63" s="21"/>
      <c r="SSJ63" s="21"/>
      <c r="SSK63" s="21"/>
      <c r="SSL63" s="21"/>
      <c r="SSM63" s="21"/>
      <c r="SSN63" s="21"/>
      <c r="SSO63" s="21"/>
      <c r="SSP63" s="21"/>
      <c r="SSQ63" s="21"/>
      <c r="SSR63" s="21"/>
      <c r="SSS63" s="21"/>
      <c r="SST63" s="21"/>
      <c r="SSU63" s="21"/>
      <c r="SSV63" s="21"/>
      <c r="SSW63" s="21"/>
      <c r="SSX63" s="21"/>
      <c r="SSY63" s="21"/>
      <c r="SSZ63" s="21"/>
      <c r="STA63" s="21"/>
      <c r="STB63" s="21"/>
      <c r="STC63" s="21"/>
      <c r="STD63" s="21"/>
      <c r="STE63" s="21"/>
      <c r="STF63" s="21"/>
      <c r="STG63" s="21"/>
      <c r="STH63" s="21"/>
      <c r="STI63" s="21"/>
      <c r="STJ63" s="21"/>
      <c r="STK63" s="21"/>
      <c r="STL63" s="21"/>
      <c r="STM63" s="21"/>
      <c r="STN63" s="21"/>
      <c r="STO63" s="21"/>
      <c r="STP63" s="21"/>
      <c r="STQ63" s="21"/>
      <c r="STR63" s="21"/>
      <c r="STS63" s="21"/>
      <c r="STT63" s="21"/>
      <c r="STU63" s="21"/>
      <c r="STV63" s="21"/>
      <c r="STW63" s="21"/>
      <c r="STX63" s="21"/>
      <c r="STY63" s="21"/>
      <c r="STZ63" s="21"/>
      <c r="SUA63" s="21"/>
      <c r="SUB63" s="21"/>
      <c r="SUC63" s="21"/>
      <c r="SUD63" s="21"/>
      <c r="SUE63" s="21"/>
      <c r="SUF63" s="21"/>
      <c r="SUG63" s="21"/>
      <c r="SUH63" s="21"/>
      <c r="SUI63" s="21"/>
      <c r="SUJ63" s="21"/>
      <c r="SUK63" s="21"/>
      <c r="SUL63" s="21"/>
      <c r="SUM63" s="21"/>
      <c r="SUN63" s="21"/>
      <c r="SUO63" s="21"/>
      <c r="SUP63" s="21"/>
      <c r="SUQ63" s="21"/>
      <c r="SUR63" s="21"/>
      <c r="SUS63" s="21"/>
      <c r="SUT63" s="21"/>
      <c r="SUU63" s="21"/>
      <c r="SUV63" s="21"/>
      <c r="SUW63" s="21"/>
      <c r="SUX63" s="21"/>
      <c r="SUY63" s="21"/>
      <c r="SUZ63" s="21"/>
      <c r="SVA63" s="21"/>
      <c r="SVB63" s="21"/>
      <c r="SVC63" s="21"/>
      <c r="SVD63" s="21"/>
      <c r="SVE63" s="21"/>
      <c r="SVF63" s="21"/>
      <c r="SVG63" s="21"/>
      <c r="SVH63" s="21"/>
      <c r="SVI63" s="21"/>
      <c r="SVJ63" s="21"/>
      <c r="SVK63" s="21"/>
      <c r="SVL63" s="21"/>
      <c r="SVM63" s="21"/>
      <c r="SVN63" s="21"/>
      <c r="SVO63" s="21"/>
      <c r="SVP63" s="21"/>
      <c r="SVQ63" s="21"/>
      <c r="SVR63" s="21"/>
      <c r="SVS63" s="21"/>
      <c r="SVT63" s="21"/>
      <c r="SVU63" s="21"/>
      <c r="SVV63" s="21"/>
      <c r="SVW63" s="21"/>
      <c r="SVX63" s="21"/>
      <c r="SVY63" s="21"/>
      <c r="SVZ63" s="21"/>
      <c r="SWA63" s="21"/>
      <c r="SWB63" s="21"/>
      <c r="SWC63" s="21"/>
      <c r="SWD63" s="21"/>
      <c r="SWE63" s="21"/>
      <c r="SWF63" s="21"/>
      <c r="SWG63" s="21"/>
      <c r="SWH63" s="21"/>
      <c r="SWI63" s="21"/>
      <c r="SWJ63" s="21"/>
      <c r="SWK63" s="21"/>
      <c r="SWL63" s="21"/>
      <c r="SWM63" s="21"/>
      <c r="SWN63" s="21"/>
      <c r="SWO63" s="21"/>
      <c r="SWP63" s="21"/>
      <c r="SWQ63" s="21"/>
      <c r="SWR63" s="21"/>
      <c r="SWS63" s="21"/>
      <c r="SWT63" s="21"/>
      <c r="SWU63" s="21"/>
      <c r="SWV63" s="21"/>
      <c r="SWW63" s="21"/>
      <c r="SWX63" s="21"/>
      <c r="SWY63" s="21"/>
      <c r="SWZ63" s="21"/>
      <c r="SXA63" s="21"/>
      <c r="SXB63" s="21"/>
      <c r="SXC63" s="21"/>
      <c r="SXD63" s="21"/>
      <c r="SXE63" s="21"/>
      <c r="SXF63" s="21"/>
      <c r="SXG63" s="21"/>
      <c r="SXH63" s="21"/>
      <c r="SXI63" s="21"/>
      <c r="SXJ63" s="21"/>
      <c r="SXK63" s="21"/>
      <c r="SXL63" s="21"/>
      <c r="SXM63" s="21"/>
      <c r="SXN63" s="21"/>
      <c r="SXO63" s="21"/>
      <c r="SXP63" s="21"/>
      <c r="SXQ63" s="21"/>
      <c r="SXR63" s="21"/>
      <c r="SXS63" s="21"/>
      <c r="SXT63" s="21"/>
      <c r="SXU63" s="21"/>
      <c r="SXV63" s="21"/>
      <c r="SXW63" s="21"/>
      <c r="SXX63" s="21"/>
      <c r="SXY63" s="21"/>
      <c r="SXZ63" s="21"/>
      <c r="SYA63" s="21"/>
      <c r="SYB63" s="21"/>
      <c r="SYC63" s="21"/>
      <c r="SYD63" s="21"/>
      <c r="SYE63" s="21"/>
      <c r="SYF63" s="21"/>
      <c r="SYG63" s="21"/>
      <c r="SYH63" s="21"/>
      <c r="SYI63" s="21"/>
      <c r="SYJ63" s="21"/>
      <c r="SYK63" s="21"/>
      <c r="SYL63" s="21"/>
      <c r="SYM63" s="21"/>
      <c r="SYN63" s="21"/>
      <c r="SYO63" s="21"/>
      <c r="SYP63" s="21"/>
      <c r="SYQ63" s="21"/>
      <c r="SYR63" s="21"/>
      <c r="SYS63" s="21"/>
      <c r="SYT63" s="21"/>
      <c r="SYU63" s="21"/>
      <c r="SYV63" s="21"/>
      <c r="SYW63" s="21"/>
      <c r="SYX63" s="21"/>
      <c r="SYY63" s="21"/>
      <c r="SYZ63" s="21"/>
      <c r="SZA63" s="21"/>
      <c r="SZB63" s="21"/>
      <c r="SZC63" s="21"/>
      <c r="SZD63" s="21"/>
      <c r="SZE63" s="21"/>
      <c r="SZF63" s="21"/>
      <c r="SZG63" s="21"/>
      <c r="SZH63" s="21"/>
      <c r="SZI63" s="21"/>
      <c r="SZJ63" s="21"/>
      <c r="SZK63" s="21"/>
      <c r="SZL63" s="21"/>
      <c r="SZM63" s="21"/>
      <c r="SZN63" s="21"/>
      <c r="SZO63" s="21"/>
      <c r="SZP63" s="21"/>
      <c r="SZQ63" s="21"/>
      <c r="SZR63" s="21"/>
      <c r="SZS63" s="21"/>
      <c r="SZT63" s="21"/>
      <c r="SZU63" s="21"/>
      <c r="SZV63" s="21"/>
      <c r="SZW63" s="21"/>
      <c r="SZX63" s="21"/>
      <c r="SZY63" s="21"/>
      <c r="SZZ63" s="21"/>
      <c r="TAA63" s="21"/>
      <c r="TAB63" s="21"/>
      <c r="TAC63" s="21"/>
      <c r="TAD63" s="21"/>
      <c r="TAE63" s="21"/>
      <c r="TAF63" s="21"/>
      <c r="TAG63" s="21"/>
      <c r="TAH63" s="21"/>
      <c r="TAI63" s="21"/>
      <c r="TAJ63" s="21"/>
      <c r="TAK63" s="21"/>
      <c r="TAL63" s="21"/>
      <c r="TAM63" s="21"/>
      <c r="TAN63" s="21"/>
      <c r="TAO63" s="21"/>
      <c r="TAP63" s="21"/>
      <c r="TAQ63" s="21"/>
      <c r="TAR63" s="21"/>
      <c r="TAS63" s="21"/>
      <c r="TAT63" s="21"/>
      <c r="TAU63" s="21"/>
      <c r="TAV63" s="21"/>
      <c r="TAW63" s="21"/>
      <c r="TAX63" s="21"/>
      <c r="TAY63" s="21"/>
      <c r="TAZ63" s="21"/>
      <c r="TBA63" s="21"/>
      <c r="TBB63" s="21"/>
      <c r="TBC63" s="21"/>
      <c r="TBD63" s="21"/>
      <c r="TBE63" s="21"/>
      <c r="TBF63" s="21"/>
      <c r="TBG63" s="21"/>
      <c r="TBH63" s="21"/>
      <c r="TBI63" s="21"/>
      <c r="TBJ63" s="21"/>
      <c r="TBK63" s="21"/>
      <c r="TBL63" s="21"/>
      <c r="TBM63" s="21"/>
      <c r="TBN63" s="21"/>
      <c r="TBO63" s="21"/>
      <c r="TBP63" s="21"/>
      <c r="TBQ63" s="21"/>
      <c r="TBR63" s="21"/>
      <c r="TBS63" s="21"/>
      <c r="TBT63" s="21"/>
      <c r="TBU63" s="21"/>
      <c r="TBV63" s="21"/>
      <c r="TBW63" s="21"/>
      <c r="TBX63" s="21"/>
      <c r="TBY63" s="21"/>
      <c r="TBZ63" s="21"/>
      <c r="TCA63" s="21"/>
      <c r="TCB63" s="21"/>
      <c r="TCC63" s="21"/>
      <c r="TCD63" s="21"/>
      <c r="TCE63" s="21"/>
      <c r="TCF63" s="21"/>
      <c r="TCG63" s="21"/>
      <c r="TCH63" s="21"/>
      <c r="TCI63" s="21"/>
      <c r="TCJ63" s="21"/>
      <c r="TCK63" s="21"/>
      <c r="TCL63" s="21"/>
      <c r="TCM63" s="21"/>
      <c r="TCN63" s="21"/>
      <c r="TCO63" s="21"/>
      <c r="TCP63" s="21"/>
      <c r="TCQ63" s="21"/>
      <c r="TCR63" s="21"/>
      <c r="TCS63" s="21"/>
      <c r="TCT63" s="21"/>
      <c r="TCU63" s="21"/>
      <c r="TCV63" s="21"/>
      <c r="TCW63" s="21"/>
      <c r="TCX63" s="21"/>
      <c r="TCY63" s="21"/>
      <c r="TCZ63" s="21"/>
      <c r="TDA63" s="21"/>
      <c r="TDB63" s="21"/>
      <c r="TDC63" s="21"/>
      <c r="TDD63" s="21"/>
      <c r="TDE63" s="21"/>
      <c r="TDF63" s="21"/>
      <c r="TDG63" s="21"/>
      <c r="TDH63" s="21"/>
      <c r="TDI63" s="21"/>
      <c r="TDJ63" s="21"/>
      <c r="TDK63" s="21"/>
      <c r="TDL63" s="21"/>
      <c r="TDM63" s="21"/>
      <c r="TDN63" s="21"/>
      <c r="TDO63" s="21"/>
      <c r="TDP63" s="21"/>
      <c r="TDQ63" s="21"/>
      <c r="TDR63" s="21"/>
      <c r="TDS63" s="21"/>
      <c r="TDT63" s="21"/>
      <c r="TDU63" s="21"/>
      <c r="TDV63" s="21"/>
      <c r="TDW63" s="21"/>
      <c r="TDX63" s="21"/>
      <c r="TDY63" s="21"/>
      <c r="TDZ63" s="21"/>
      <c r="TEA63" s="21"/>
      <c r="TEB63" s="21"/>
      <c r="TEC63" s="21"/>
      <c r="TED63" s="21"/>
      <c r="TEE63" s="21"/>
      <c r="TEF63" s="21"/>
      <c r="TEG63" s="21"/>
      <c r="TEH63" s="21"/>
      <c r="TEI63" s="21"/>
      <c r="TEJ63" s="21"/>
      <c r="TEK63" s="21"/>
      <c r="TEL63" s="21"/>
      <c r="TEM63" s="21"/>
      <c r="TEN63" s="21"/>
      <c r="TEO63" s="21"/>
      <c r="TEP63" s="21"/>
      <c r="TEQ63" s="21"/>
      <c r="TER63" s="21"/>
      <c r="TES63" s="21"/>
      <c r="TET63" s="21"/>
      <c r="TEU63" s="21"/>
      <c r="TEV63" s="21"/>
      <c r="TEW63" s="21"/>
      <c r="TEX63" s="21"/>
      <c r="TEY63" s="21"/>
      <c r="TEZ63" s="21"/>
      <c r="TFA63" s="21"/>
      <c r="TFB63" s="21"/>
      <c r="TFC63" s="21"/>
      <c r="TFD63" s="21"/>
      <c r="TFE63" s="21"/>
      <c r="TFF63" s="21"/>
      <c r="TFG63" s="21"/>
      <c r="TFH63" s="21"/>
      <c r="TFI63" s="21"/>
      <c r="TFJ63" s="21"/>
      <c r="TFK63" s="21"/>
      <c r="TFL63" s="21"/>
      <c r="TFM63" s="21"/>
      <c r="TFN63" s="21"/>
      <c r="TFO63" s="21"/>
      <c r="TFP63" s="21"/>
      <c r="TFQ63" s="21"/>
      <c r="TFR63" s="21"/>
      <c r="TFS63" s="21"/>
      <c r="TFT63" s="21"/>
      <c r="TFU63" s="21"/>
      <c r="TFV63" s="21"/>
      <c r="TFW63" s="21"/>
      <c r="TFX63" s="21"/>
      <c r="TFY63" s="21"/>
      <c r="TFZ63" s="21"/>
      <c r="TGA63" s="21"/>
      <c r="TGB63" s="21"/>
      <c r="TGC63" s="21"/>
      <c r="TGD63" s="21"/>
      <c r="TGE63" s="21"/>
      <c r="TGF63" s="21"/>
      <c r="TGG63" s="21"/>
      <c r="TGH63" s="21"/>
      <c r="TGI63" s="21"/>
      <c r="TGJ63" s="21"/>
      <c r="TGK63" s="21"/>
      <c r="TGL63" s="21"/>
      <c r="TGM63" s="21"/>
      <c r="TGN63" s="21"/>
      <c r="TGO63" s="21"/>
      <c r="TGP63" s="21"/>
      <c r="TGQ63" s="21"/>
      <c r="TGR63" s="21"/>
      <c r="TGS63" s="21"/>
      <c r="TGT63" s="21"/>
      <c r="TGU63" s="21"/>
      <c r="TGV63" s="21"/>
      <c r="TGW63" s="21"/>
      <c r="TGX63" s="21"/>
      <c r="TGY63" s="21"/>
      <c r="TGZ63" s="21"/>
      <c r="THA63" s="21"/>
      <c r="THB63" s="21"/>
      <c r="THC63" s="21"/>
      <c r="THD63" s="21"/>
      <c r="THE63" s="21"/>
      <c r="THF63" s="21"/>
      <c r="THG63" s="21"/>
      <c r="THH63" s="21"/>
      <c r="THI63" s="21"/>
      <c r="THJ63" s="21"/>
      <c r="THK63" s="21"/>
      <c r="THL63" s="21"/>
      <c r="THM63" s="21"/>
      <c r="THN63" s="21"/>
      <c r="THO63" s="21"/>
      <c r="THP63" s="21"/>
      <c r="THQ63" s="21"/>
      <c r="THR63" s="21"/>
      <c r="THS63" s="21"/>
      <c r="THT63" s="21"/>
      <c r="THU63" s="21"/>
      <c r="THV63" s="21"/>
      <c r="THW63" s="21"/>
      <c r="THX63" s="21"/>
      <c r="THY63" s="21"/>
      <c r="THZ63" s="21"/>
      <c r="TIA63" s="21"/>
      <c r="TIB63" s="21"/>
      <c r="TIC63" s="21"/>
      <c r="TID63" s="21"/>
      <c r="TIE63" s="21"/>
      <c r="TIF63" s="21"/>
      <c r="TIG63" s="21"/>
      <c r="TIH63" s="21"/>
      <c r="TII63" s="21"/>
      <c r="TIJ63" s="21"/>
      <c r="TIK63" s="21"/>
      <c r="TIL63" s="21"/>
      <c r="TIM63" s="21"/>
      <c r="TIN63" s="21"/>
      <c r="TIO63" s="21"/>
      <c r="TIP63" s="21"/>
      <c r="TIQ63" s="21"/>
      <c r="TIR63" s="21"/>
      <c r="TIS63" s="21"/>
      <c r="TIT63" s="21"/>
      <c r="TIU63" s="21"/>
      <c r="TIV63" s="21"/>
      <c r="TIW63" s="21"/>
      <c r="TIX63" s="21"/>
      <c r="TIY63" s="21"/>
      <c r="TIZ63" s="21"/>
      <c r="TJA63" s="21"/>
      <c r="TJB63" s="21"/>
      <c r="TJC63" s="21"/>
      <c r="TJD63" s="21"/>
      <c r="TJE63" s="21"/>
      <c r="TJF63" s="21"/>
      <c r="TJG63" s="21"/>
      <c r="TJH63" s="21"/>
      <c r="TJI63" s="21"/>
      <c r="TJJ63" s="21"/>
      <c r="TJK63" s="21"/>
      <c r="TJL63" s="21"/>
      <c r="TJM63" s="21"/>
      <c r="TJN63" s="21"/>
      <c r="TJO63" s="21"/>
      <c r="TJP63" s="21"/>
      <c r="TJQ63" s="21"/>
      <c r="TJR63" s="21"/>
      <c r="TJS63" s="21"/>
      <c r="TJT63" s="21"/>
      <c r="TJU63" s="21"/>
      <c r="TJV63" s="21"/>
      <c r="TJW63" s="21"/>
      <c r="TJX63" s="21"/>
      <c r="TJY63" s="21"/>
      <c r="TJZ63" s="21"/>
      <c r="TKA63" s="21"/>
      <c r="TKB63" s="21"/>
      <c r="TKC63" s="21"/>
      <c r="TKD63" s="21"/>
      <c r="TKE63" s="21"/>
      <c r="TKF63" s="21"/>
      <c r="TKG63" s="21"/>
      <c r="TKH63" s="21"/>
      <c r="TKI63" s="21"/>
      <c r="TKJ63" s="21"/>
      <c r="TKK63" s="21"/>
      <c r="TKL63" s="21"/>
      <c r="TKM63" s="21"/>
      <c r="TKN63" s="21"/>
      <c r="TKO63" s="21"/>
      <c r="TKP63" s="21"/>
      <c r="TKQ63" s="21"/>
      <c r="TKR63" s="21"/>
      <c r="TKS63" s="21"/>
      <c r="TKT63" s="21"/>
      <c r="TKU63" s="21"/>
      <c r="TKV63" s="21"/>
      <c r="TKW63" s="21"/>
      <c r="TKX63" s="21"/>
      <c r="TKY63" s="21"/>
      <c r="TKZ63" s="21"/>
      <c r="TLA63" s="21"/>
      <c r="TLB63" s="21"/>
      <c r="TLC63" s="21"/>
      <c r="TLD63" s="21"/>
      <c r="TLE63" s="21"/>
      <c r="TLF63" s="21"/>
      <c r="TLG63" s="21"/>
      <c r="TLH63" s="21"/>
      <c r="TLI63" s="21"/>
      <c r="TLJ63" s="21"/>
      <c r="TLK63" s="21"/>
      <c r="TLL63" s="21"/>
      <c r="TLM63" s="21"/>
      <c r="TLN63" s="21"/>
      <c r="TLO63" s="21"/>
      <c r="TLP63" s="21"/>
      <c r="TLQ63" s="21"/>
      <c r="TLR63" s="21"/>
      <c r="TLS63" s="21"/>
      <c r="TLT63" s="21"/>
      <c r="TLU63" s="21"/>
      <c r="TLV63" s="21"/>
      <c r="TLW63" s="21"/>
      <c r="TLX63" s="21"/>
      <c r="TLY63" s="21"/>
      <c r="TLZ63" s="21"/>
      <c r="TMA63" s="21"/>
      <c r="TMB63" s="21"/>
      <c r="TMC63" s="21"/>
      <c r="TMD63" s="21"/>
      <c r="TME63" s="21"/>
      <c r="TMF63" s="21"/>
      <c r="TMG63" s="21"/>
      <c r="TMH63" s="21"/>
      <c r="TMI63" s="21"/>
      <c r="TMJ63" s="21"/>
      <c r="TMK63" s="21"/>
      <c r="TML63" s="21"/>
      <c r="TMM63" s="21"/>
      <c r="TMN63" s="21"/>
      <c r="TMO63" s="21"/>
      <c r="TMP63" s="21"/>
      <c r="TMQ63" s="21"/>
      <c r="TMR63" s="21"/>
      <c r="TMS63" s="21"/>
      <c r="TMT63" s="21"/>
      <c r="TMU63" s="21"/>
      <c r="TMV63" s="21"/>
      <c r="TMW63" s="21"/>
      <c r="TMX63" s="21"/>
      <c r="TMY63" s="21"/>
      <c r="TMZ63" s="21"/>
      <c r="TNA63" s="21"/>
      <c r="TNB63" s="21"/>
      <c r="TNC63" s="21"/>
      <c r="TND63" s="21"/>
      <c r="TNE63" s="21"/>
      <c r="TNF63" s="21"/>
      <c r="TNG63" s="21"/>
      <c r="TNH63" s="21"/>
      <c r="TNI63" s="21"/>
      <c r="TNJ63" s="21"/>
      <c r="TNK63" s="21"/>
      <c r="TNL63" s="21"/>
      <c r="TNM63" s="21"/>
      <c r="TNN63" s="21"/>
      <c r="TNO63" s="21"/>
      <c r="TNP63" s="21"/>
      <c r="TNQ63" s="21"/>
      <c r="TNR63" s="21"/>
      <c r="TNS63" s="21"/>
      <c r="TNT63" s="21"/>
      <c r="TNU63" s="21"/>
      <c r="TNV63" s="21"/>
      <c r="TNW63" s="21"/>
      <c r="TNX63" s="21"/>
      <c r="TNY63" s="21"/>
      <c r="TNZ63" s="21"/>
      <c r="TOA63" s="21"/>
      <c r="TOB63" s="21"/>
      <c r="TOC63" s="21"/>
      <c r="TOD63" s="21"/>
      <c r="TOE63" s="21"/>
      <c r="TOF63" s="21"/>
      <c r="TOG63" s="21"/>
      <c r="TOH63" s="21"/>
      <c r="TOI63" s="21"/>
      <c r="TOJ63" s="21"/>
      <c r="TOK63" s="21"/>
      <c r="TOL63" s="21"/>
      <c r="TOM63" s="21"/>
      <c r="TON63" s="21"/>
      <c r="TOO63" s="21"/>
      <c r="TOP63" s="21"/>
      <c r="TOQ63" s="21"/>
      <c r="TOR63" s="21"/>
      <c r="TOS63" s="21"/>
      <c r="TOT63" s="21"/>
      <c r="TOU63" s="21"/>
      <c r="TOV63" s="21"/>
      <c r="TOW63" s="21"/>
      <c r="TOX63" s="21"/>
      <c r="TOY63" s="21"/>
      <c r="TOZ63" s="21"/>
      <c r="TPA63" s="21"/>
      <c r="TPB63" s="21"/>
      <c r="TPC63" s="21"/>
      <c r="TPD63" s="21"/>
      <c r="TPE63" s="21"/>
      <c r="TPF63" s="21"/>
      <c r="TPG63" s="21"/>
      <c r="TPH63" s="21"/>
      <c r="TPI63" s="21"/>
      <c r="TPJ63" s="21"/>
      <c r="TPK63" s="21"/>
      <c r="TPL63" s="21"/>
      <c r="TPM63" s="21"/>
      <c r="TPN63" s="21"/>
      <c r="TPO63" s="21"/>
      <c r="TPP63" s="21"/>
      <c r="TPQ63" s="21"/>
      <c r="TPR63" s="21"/>
      <c r="TPS63" s="21"/>
      <c r="TPT63" s="21"/>
      <c r="TPU63" s="21"/>
      <c r="TPV63" s="21"/>
      <c r="TPW63" s="21"/>
      <c r="TPX63" s="21"/>
      <c r="TPY63" s="21"/>
      <c r="TPZ63" s="21"/>
      <c r="TQA63" s="21"/>
      <c r="TQB63" s="21"/>
      <c r="TQC63" s="21"/>
      <c r="TQD63" s="21"/>
      <c r="TQE63" s="21"/>
      <c r="TQF63" s="21"/>
      <c r="TQG63" s="21"/>
      <c r="TQH63" s="21"/>
      <c r="TQI63" s="21"/>
      <c r="TQJ63" s="21"/>
      <c r="TQK63" s="21"/>
      <c r="TQL63" s="21"/>
      <c r="TQM63" s="21"/>
      <c r="TQN63" s="21"/>
      <c r="TQO63" s="21"/>
      <c r="TQP63" s="21"/>
      <c r="TQQ63" s="21"/>
      <c r="TQR63" s="21"/>
      <c r="TQS63" s="21"/>
      <c r="TQT63" s="21"/>
      <c r="TQU63" s="21"/>
      <c r="TQV63" s="21"/>
      <c r="TQW63" s="21"/>
      <c r="TQX63" s="21"/>
      <c r="TQY63" s="21"/>
      <c r="TQZ63" s="21"/>
      <c r="TRA63" s="21"/>
      <c r="TRB63" s="21"/>
      <c r="TRC63" s="21"/>
      <c r="TRD63" s="21"/>
      <c r="TRE63" s="21"/>
      <c r="TRF63" s="21"/>
      <c r="TRG63" s="21"/>
      <c r="TRH63" s="21"/>
      <c r="TRI63" s="21"/>
      <c r="TRJ63" s="21"/>
      <c r="TRK63" s="21"/>
      <c r="TRL63" s="21"/>
      <c r="TRM63" s="21"/>
      <c r="TRN63" s="21"/>
      <c r="TRO63" s="21"/>
      <c r="TRP63" s="21"/>
      <c r="TRQ63" s="21"/>
      <c r="TRR63" s="21"/>
      <c r="TRS63" s="21"/>
      <c r="TRT63" s="21"/>
      <c r="TRU63" s="21"/>
      <c r="TRV63" s="21"/>
      <c r="TRW63" s="21"/>
      <c r="TRX63" s="21"/>
      <c r="TRY63" s="21"/>
      <c r="TRZ63" s="21"/>
      <c r="TSA63" s="21"/>
      <c r="TSB63" s="21"/>
      <c r="TSC63" s="21"/>
      <c r="TSD63" s="21"/>
      <c r="TSE63" s="21"/>
      <c r="TSF63" s="21"/>
      <c r="TSG63" s="21"/>
      <c r="TSH63" s="21"/>
      <c r="TSI63" s="21"/>
      <c r="TSJ63" s="21"/>
      <c r="TSK63" s="21"/>
      <c r="TSL63" s="21"/>
      <c r="TSM63" s="21"/>
      <c r="TSN63" s="21"/>
      <c r="TSO63" s="21"/>
      <c r="TSP63" s="21"/>
      <c r="TSQ63" s="21"/>
      <c r="TSR63" s="21"/>
      <c r="TSS63" s="21"/>
      <c r="TST63" s="21"/>
      <c r="TSU63" s="21"/>
      <c r="TSV63" s="21"/>
      <c r="TSW63" s="21"/>
      <c r="TSX63" s="21"/>
      <c r="TSY63" s="21"/>
      <c r="TSZ63" s="21"/>
      <c r="TTA63" s="21"/>
      <c r="TTB63" s="21"/>
      <c r="TTC63" s="21"/>
      <c r="TTD63" s="21"/>
      <c r="TTE63" s="21"/>
      <c r="TTF63" s="21"/>
      <c r="TTG63" s="21"/>
      <c r="TTH63" s="21"/>
      <c r="TTI63" s="21"/>
      <c r="TTJ63" s="21"/>
      <c r="TTK63" s="21"/>
      <c r="TTL63" s="21"/>
      <c r="TTM63" s="21"/>
      <c r="TTN63" s="21"/>
      <c r="TTO63" s="21"/>
      <c r="TTP63" s="21"/>
      <c r="TTQ63" s="21"/>
      <c r="TTR63" s="21"/>
      <c r="TTS63" s="21"/>
      <c r="TTT63" s="21"/>
      <c r="TTU63" s="21"/>
      <c r="TTV63" s="21"/>
      <c r="TTW63" s="21"/>
      <c r="TTX63" s="21"/>
      <c r="TTY63" s="21"/>
      <c r="TTZ63" s="21"/>
      <c r="TUA63" s="21"/>
      <c r="TUB63" s="21"/>
      <c r="TUC63" s="21"/>
      <c r="TUD63" s="21"/>
      <c r="TUE63" s="21"/>
      <c r="TUF63" s="21"/>
      <c r="TUG63" s="21"/>
      <c r="TUH63" s="21"/>
      <c r="TUI63" s="21"/>
      <c r="TUJ63" s="21"/>
      <c r="TUK63" s="21"/>
      <c r="TUL63" s="21"/>
      <c r="TUM63" s="21"/>
      <c r="TUN63" s="21"/>
      <c r="TUO63" s="21"/>
      <c r="TUP63" s="21"/>
      <c r="TUQ63" s="21"/>
      <c r="TUR63" s="21"/>
      <c r="TUS63" s="21"/>
      <c r="TUT63" s="21"/>
      <c r="TUU63" s="21"/>
      <c r="TUV63" s="21"/>
      <c r="TUW63" s="21"/>
      <c r="TUX63" s="21"/>
      <c r="TUY63" s="21"/>
      <c r="TUZ63" s="21"/>
      <c r="TVA63" s="21"/>
      <c r="TVB63" s="21"/>
      <c r="TVC63" s="21"/>
      <c r="TVD63" s="21"/>
      <c r="TVE63" s="21"/>
      <c r="TVF63" s="21"/>
      <c r="TVG63" s="21"/>
      <c r="TVH63" s="21"/>
      <c r="TVI63" s="21"/>
      <c r="TVJ63" s="21"/>
      <c r="TVK63" s="21"/>
      <c r="TVL63" s="21"/>
      <c r="TVM63" s="21"/>
      <c r="TVN63" s="21"/>
      <c r="TVO63" s="21"/>
      <c r="TVP63" s="21"/>
      <c r="TVQ63" s="21"/>
      <c r="TVR63" s="21"/>
      <c r="TVS63" s="21"/>
      <c r="TVT63" s="21"/>
      <c r="TVU63" s="21"/>
      <c r="TVV63" s="21"/>
      <c r="TVW63" s="21"/>
      <c r="TVX63" s="21"/>
      <c r="TVY63" s="21"/>
      <c r="TVZ63" s="21"/>
      <c r="TWA63" s="21"/>
      <c r="TWB63" s="21"/>
      <c r="TWC63" s="21"/>
      <c r="TWD63" s="21"/>
      <c r="TWE63" s="21"/>
      <c r="TWF63" s="21"/>
      <c r="TWG63" s="21"/>
      <c r="TWH63" s="21"/>
      <c r="TWI63" s="21"/>
      <c r="TWJ63" s="21"/>
      <c r="TWK63" s="21"/>
      <c r="TWL63" s="21"/>
      <c r="TWM63" s="21"/>
      <c r="TWN63" s="21"/>
      <c r="TWO63" s="21"/>
      <c r="TWP63" s="21"/>
      <c r="TWQ63" s="21"/>
      <c r="TWR63" s="21"/>
      <c r="TWS63" s="21"/>
      <c r="TWT63" s="21"/>
      <c r="TWU63" s="21"/>
      <c r="TWV63" s="21"/>
      <c r="TWW63" s="21"/>
      <c r="TWX63" s="21"/>
      <c r="TWY63" s="21"/>
      <c r="TWZ63" s="21"/>
      <c r="TXA63" s="21"/>
      <c r="TXB63" s="21"/>
      <c r="TXC63" s="21"/>
      <c r="TXD63" s="21"/>
      <c r="TXE63" s="21"/>
      <c r="TXF63" s="21"/>
      <c r="TXG63" s="21"/>
      <c r="TXH63" s="21"/>
      <c r="TXI63" s="21"/>
      <c r="TXJ63" s="21"/>
      <c r="TXK63" s="21"/>
      <c r="TXL63" s="21"/>
      <c r="TXM63" s="21"/>
      <c r="TXN63" s="21"/>
      <c r="TXO63" s="21"/>
      <c r="TXP63" s="21"/>
      <c r="TXQ63" s="21"/>
      <c r="TXR63" s="21"/>
      <c r="TXS63" s="21"/>
      <c r="TXT63" s="21"/>
      <c r="TXU63" s="21"/>
      <c r="TXV63" s="21"/>
      <c r="TXW63" s="21"/>
      <c r="TXX63" s="21"/>
      <c r="TXY63" s="21"/>
      <c r="TXZ63" s="21"/>
      <c r="TYA63" s="21"/>
      <c r="TYB63" s="21"/>
      <c r="TYC63" s="21"/>
      <c r="TYD63" s="21"/>
      <c r="TYE63" s="21"/>
      <c r="TYF63" s="21"/>
      <c r="TYG63" s="21"/>
      <c r="TYH63" s="21"/>
      <c r="TYI63" s="21"/>
      <c r="TYJ63" s="21"/>
      <c r="TYK63" s="21"/>
      <c r="TYL63" s="21"/>
      <c r="TYM63" s="21"/>
      <c r="TYN63" s="21"/>
      <c r="TYO63" s="21"/>
      <c r="TYP63" s="21"/>
      <c r="TYQ63" s="21"/>
      <c r="TYR63" s="21"/>
      <c r="TYS63" s="21"/>
      <c r="TYT63" s="21"/>
      <c r="TYU63" s="21"/>
      <c r="TYV63" s="21"/>
      <c r="TYW63" s="21"/>
      <c r="TYX63" s="21"/>
      <c r="TYY63" s="21"/>
      <c r="TYZ63" s="21"/>
      <c r="TZA63" s="21"/>
      <c r="TZB63" s="21"/>
      <c r="TZC63" s="21"/>
      <c r="TZD63" s="21"/>
      <c r="TZE63" s="21"/>
      <c r="TZF63" s="21"/>
      <c r="TZG63" s="21"/>
      <c r="TZH63" s="21"/>
      <c r="TZI63" s="21"/>
      <c r="TZJ63" s="21"/>
      <c r="TZK63" s="21"/>
      <c r="TZL63" s="21"/>
      <c r="TZM63" s="21"/>
      <c r="TZN63" s="21"/>
      <c r="TZO63" s="21"/>
      <c r="TZP63" s="21"/>
      <c r="TZQ63" s="21"/>
      <c r="TZR63" s="21"/>
      <c r="TZS63" s="21"/>
      <c r="TZT63" s="21"/>
      <c r="TZU63" s="21"/>
      <c r="TZV63" s="21"/>
      <c r="TZW63" s="21"/>
      <c r="TZX63" s="21"/>
      <c r="TZY63" s="21"/>
      <c r="TZZ63" s="21"/>
      <c r="UAA63" s="21"/>
      <c r="UAB63" s="21"/>
      <c r="UAC63" s="21"/>
      <c r="UAD63" s="21"/>
      <c r="UAE63" s="21"/>
      <c r="UAF63" s="21"/>
      <c r="UAG63" s="21"/>
      <c r="UAH63" s="21"/>
      <c r="UAI63" s="21"/>
      <c r="UAJ63" s="21"/>
      <c r="UAK63" s="21"/>
      <c r="UAL63" s="21"/>
      <c r="UAM63" s="21"/>
      <c r="UAN63" s="21"/>
      <c r="UAO63" s="21"/>
      <c r="UAP63" s="21"/>
      <c r="UAQ63" s="21"/>
      <c r="UAR63" s="21"/>
      <c r="UAS63" s="21"/>
      <c r="UAT63" s="21"/>
      <c r="UAU63" s="21"/>
      <c r="UAV63" s="21"/>
      <c r="UAW63" s="21"/>
      <c r="UAX63" s="21"/>
      <c r="UAY63" s="21"/>
      <c r="UAZ63" s="21"/>
      <c r="UBA63" s="21"/>
      <c r="UBB63" s="21"/>
      <c r="UBC63" s="21"/>
      <c r="UBD63" s="21"/>
      <c r="UBE63" s="21"/>
      <c r="UBF63" s="21"/>
      <c r="UBG63" s="21"/>
      <c r="UBH63" s="21"/>
      <c r="UBI63" s="21"/>
      <c r="UBJ63" s="21"/>
      <c r="UBK63" s="21"/>
      <c r="UBL63" s="21"/>
      <c r="UBM63" s="21"/>
      <c r="UBN63" s="21"/>
      <c r="UBO63" s="21"/>
      <c r="UBP63" s="21"/>
      <c r="UBQ63" s="21"/>
      <c r="UBR63" s="21"/>
      <c r="UBS63" s="21"/>
      <c r="UBT63" s="21"/>
      <c r="UBU63" s="21"/>
      <c r="UBV63" s="21"/>
      <c r="UBW63" s="21"/>
      <c r="UBX63" s="21"/>
      <c r="UBY63" s="21"/>
      <c r="UBZ63" s="21"/>
      <c r="UCA63" s="21"/>
      <c r="UCB63" s="21"/>
      <c r="UCC63" s="21"/>
      <c r="UCD63" s="21"/>
      <c r="UCE63" s="21"/>
      <c r="UCF63" s="21"/>
      <c r="UCG63" s="21"/>
      <c r="UCH63" s="21"/>
      <c r="UCI63" s="21"/>
      <c r="UCJ63" s="21"/>
      <c r="UCK63" s="21"/>
      <c r="UCL63" s="21"/>
      <c r="UCM63" s="21"/>
      <c r="UCN63" s="21"/>
      <c r="UCO63" s="21"/>
      <c r="UCP63" s="21"/>
      <c r="UCQ63" s="21"/>
      <c r="UCR63" s="21"/>
      <c r="UCS63" s="21"/>
      <c r="UCT63" s="21"/>
      <c r="UCU63" s="21"/>
      <c r="UCV63" s="21"/>
      <c r="UCW63" s="21"/>
      <c r="UCX63" s="21"/>
      <c r="UCY63" s="21"/>
      <c r="UCZ63" s="21"/>
      <c r="UDA63" s="21"/>
      <c r="UDB63" s="21"/>
      <c r="UDC63" s="21"/>
      <c r="UDD63" s="21"/>
      <c r="UDE63" s="21"/>
      <c r="UDF63" s="21"/>
      <c r="UDG63" s="21"/>
      <c r="UDH63" s="21"/>
      <c r="UDI63" s="21"/>
      <c r="UDJ63" s="21"/>
      <c r="UDK63" s="21"/>
      <c r="UDL63" s="21"/>
      <c r="UDM63" s="21"/>
      <c r="UDN63" s="21"/>
      <c r="UDO63" s="21"/>
      <c r="UDP63" s="21"/>
      <c r="UDQ63" s="21"/>
      <c r="UDR63" s="21"/>
      <c r="UDS63" s="21"/>
      <c r="UDT63" s="21"/>
      <c r="UDU63" s="21"/>
      <c r="UDV63" s="21"/>
      <c r="UDW63" s="21"/>
      <c r="UDX63" s="21"/>
      <c r="UDY63" s="21"/>
      <c r="UDZ63" s="21"/>
      <c r="UEA63" s="21"/>
      <c r="UEB63" s="21"/>
      <c r="UEC63" s="21"/>
      <c r="UED63" s="21"/>
      <c r="UEE63" s="21"/>
      <c r="UEF63" s="21"/>
      <c r="UEG63" s="21"/>
      <c r="UEH63" s="21"/>
      <c r="UEI63" s="21"/>
      <c r="UEJ63" s="21"/>
      <c r="UEK63" s="21"/>
      <c r="UEL63" s="21"/>
      <c r="UEM63" s="21"/>
      <c r="UEN63" s="21"/>
      <c r="UEO63" s="21"/>
      <c r="UEP63" s="21"/>
      <c r="UEQ63" s="21"/>
      <c r="UER63" s="21"/>
      <c r="UES63" s="21"/>
      <c r="UET63" s="21"/>
      <c r="UEU63" s="21"/>
      <c r="UEV63" s="21"/>
      <c r="UEW63" s="21"/>
      <c r="UEX63" s="21"/>
      <c r="UEY63" s="21"/>
      <c r="UEZ63" s="21"/>
      <c r="UFA63" s="21"/>
      <c r="UFB63" s="21"/>
      <c r="UFC63" s="21"/>
      <c r="UFD63" s="21"/>
      <c r="UFE63" s="21"/>
      <c r="UFF63" s="21"/>
      <c r="UFG63" s="21"/>
      <c r="UFH63" s="21"/>
      <c r="UFI63" s="21"/>
      <c r="UFJ63" s="21"/>
      <c r="UFK63" s="21"/>
      <c r="UFL63" s="21"/>
      <c r="UFM63" s="21"/>
      <c r="UFN63" s="21"/>
      <c r="UFO63" s="21"/>
      <c r="UFP63" s="21"/>
      <c r="UFQ63" s="21"/>
      <c r="UFR63" s="21"/>
      <c r="UFS63" s="21"/>
      <c r="UFT63" s="21"/>
      <c r="UFU63" s="21"/>
      <c r="UFV63" s="21"/>
      <c r="UFW63" s="21"/>
      <c r="UFX63" s="21"/>
      <c r="UFY63" s="21"/>
      <c r="UFZ63" s="21"/>
      <c r="UGA63" s="21"/>
      <c r="UGB63" s="21"/>
      <c r="UGC63" s="21"/>
      <c r="UGD63" s="21"/>
      <c r="UGE63" s="21"/>
      <c r="UGF63" s="21"/>
      <c r="UGG63" s="21"/>
      <c r="UGH63" s="21"/>
      <c r="UGI63" s="21"/>
      <c r="UGJ63" s="21"/>
      <c r="UGK63" s="21"/>
      <c r="UGL63" s="21"/>
      <c r="UGM63" s="21"/>
      <c r="UGN63" s="21"/>
      <c r="UGO63" s="21"/>
      <c r="UGP63" s="21"/>
      <c r="UGQ63" s="21"/>
      <c r="UGR63" s="21"/>
      <c r="UGS63" s="21"/>
      <c r="UGT63" s="21"/>
      <c r="UGU63" s="21"/>
      <c r="UGV63" s="21"/>
      <c r="UGW63" s="21"/>
      <c r="UGX63" s="21"/>
      <c r="UGY63" s="21"/>
      <c r="UGZ63" s="21"/>
      <c r="UHA63" s="21"/>
      <c r="UHB63" s="21"/>
      <c r="UHC63" s="21"/>
      <c r="UHD63" s="21"/>
      <c r="UHE63" s="21"/>
      <c r="UHF63" s="21"/>
      <c r="UHG63" s="21"/>
      <c r="UHH63" s="21"/>
      <c r="UHI63" s="21"/>
      <c r="UHJ63" s="21"/>
      <c r="UHK63" s="21"/>
      <c r="UHL63" s="21"/>
      <c r="UHM63" s="21"/>
      <c r="UHN63" s="21"/>
      <c r="UHO63" s="21"/>
      <c r="UHP63" s="21"/>
      <c r="UHQ63" s="21"/>
      <c r="UHR63" s="21"/>
      <c r="UHS63" s="21"/>
      <c r="UHT63" s="21"/>
      <c r="UHU63" s="21"/>
      <c r="UHV63" s="21"/>
      <c r="UHW63" s="21"/>
      <c r="UHX63" s="21"/>
      <c r="UHY63" s="21"/>
      <c r="UHZ63" s="21"/>
      <c r="UIA63" s="21"/>
      <c r="UIB63" s="21"/>
      <c r="UIC63" s="21"/>
      <c r="UID63" s="21"/>
      <c r="UIE63" s="21"/>
      <c r="UIF63" s="21"/>
      <c r="UIG63" s="21"/>
      <c r="UIH63" s="21"/>
      <c r="UII63" s="21"/>
      <c r="UIJ63" s="21"/>
      <c r="UIK63" s="21"/>
      <c r="UIL63" s="21"/>
      <c r="UIM63" s="21"/>
      <c r="UIN63" s="21"/>
      <c r="UIO63" s="21"/>
      <c r="UIP63" s="21"/>
      <c r="UIQ63" s="21"/>
      <c r="UIR63" s="21"/>
      <c r="UIS63" s="21"/>
      <c r="UIT63" s="21"/>
      <c r="UIU63" s="21"/>
      <c r="UIV63" s="21"/>
      <c r="UIW63" s="21"/>
      <c r="UIX63" s="21"/>
      <c r="UIY63" s="21"/>
      <c r="UIZ63" s="21"/>
      <c r="UJA63" s="21"/>
      <c r="UJB63" s="21"/>
      <c r="UJC63" s="21"/>
      <c r="UJD63" s="21"/>
      <c r="UJE63" s="21"/>
      <c r="UJF63" s="21"/>
      <c r="UJG63" s="21"/>
      <c r="UJH63" s="21"/>
      <c r="UJI63" s="21"/>
      <c r="UJJ63" s="21"/>
      <c r="UJK63" s="21"/>
      <c r="UJL63" s="21"/>
      <c r="UJM63" s="21"/>
      <c r="UJN63" s="21"/>
      <c r="UJO63" s="21"/>
      <c r="UJP63" s="21"/>
      <c r="UJQ63" s="21"/>
      <c r="UJR63" s="21"/>
      <c r="UJS63" s="21"/>
      <c r="UJT63" s="21"/>
      <c r="UJU63" s="21"/>
      <c r="UJV63" s="21"/>
      <c r="UJW63" s="21"/>
      <c r="UJX63" s="21"/>
      <c r="UJY63" s="21"/>
      <c r="UJZ63" s="21"/>
      <c r="UKA63" s="21"/>
      <c r="UKB63" s="21"/>
      <c r="UKC63" s="21"/>
      <c r="UKD63" s="21"/>
      <c r="UKE63" s="21"/>
      <c r="UKF63" s="21"/>
      <c r="UKG63" s="21"/>
      <c r="UKH63" s="21"/>
      <c r="UKI63" s="21"/>
      <c r="UKJ63" s="21"/>
      <c r="UKK63" s="21"/>
      <c r="UKL63" s="21"/>
      <c r="UKM63" s="21"/>
      <c r="UKN63" s="21"/>
      <c r="UKO63" s="21"/>
      <c r="UKP63" s="21"/>
      <c r="UKQ63" s="21"/>
      <c r="UKR63" s="21"/>
      <c r="UKS63" s="21"/>
      <c r="UKT63" s="21"/>
      <c r="UKU63" s="21"/>
      <c r="UKV63" s="21"/>
      <c r="UKW63" s="21"/>
      <c r="UKX63" s="21"/>
      <c r="UKY63" s="21"/>
      <c r="UKZ63" s="21"/>
      <c r="ULA63" s="21"/>
      <c r="ULB63" s="21"/>
      <c r="ULC63" s="21"/>
      <c r="ULD63" s="21"/>
      <c r="ULE63" s="21"/>
      <c r="ULF63" s="21"/>
      <c r="ULG63" s="21"/>
      <c r="ULH63" s="21"/>
      <c r="ULI63" s="21"/>
      <c r="ULJ63" s="21"/>
      <c r="ULK63" s="21"/>
      <c r="ULL63" s="21"/>
      <c r="ULM63" s="21"/>
      <c r="ULN63" s="21"/>
      <c r="ULO63" s="21"/>
      <c r="ULP63" s="21"/>
      <c r="ULQ63" s="21"/>
      <c r="ULR63" s="21"/>
      <c r="ULS63" s="21"/>
      <c r="ULT63" s="21"/>
      <c r="ULU63" s="21"/>
      <c r="ULV63" s="21"/>
      <c r="ULW63" s="21"/>
      <c r="ULX63" s="21"/>
      <c r="ULY63" s="21"/>
      <c r="ULZ63" s="21"/>
      <c r="UMA63" s="21"/>
      <c r="UMB63" s="21"/>
      <c r="UMC63" s="21"/>
      <c r="UMD63" s="21"/>
      <c r="UME63" s="21"/>
      <c r="UMF63" s="21"/>
      <c r="UMG63" s="21"/>
      <c r="UMH63" s="21"/>
      <c r="UMI63" s="21"/>
      <c r="UMJ63" s="21"/>
      <c r="UMK63" s="21"/>
      <c r="UML63" s="21"/>
      <c r="UMM63" s="21"/>
      <c r="UMN63" s="21"/>
      <c r="UMO63" s="21"/>
      <c r="UMP63" s="21"/>
      <c r="UMQ63" s="21"/>
      <c r="UMR63" s="21"/>
      <c r="UMS63" s="21"/>
      <c r="UMT63" s="21"/>
      <c r="UMU63" s="21"/>
      <c r="UMV63" s="21"/>
      <c r="UMW63" s="21"/>
      <c r="UMX63" s="21"/>
      <c r="UMY63" s="21"/>
      <c r="UMZ63" s="21"/>
      <c r="UNA63" s="21"/>
      <c r="UNB63" s="21"/>
      <c r="UNC63" s="21"/>
      <c r="UND63" s="21"/>
      <c r="UNE63" s="21"/>
      <c r="UNF63" s="21"/>
      <c r="UNG63" s="21"/>
      <c r="UNH63" s="21"/>
      <c r="UNI63" s="21"/>
      <c r="UNJ63" s="21"/>
      <c r="UNK63" s="21"/>
      <c r="UNL63" s="21"/>
      <c r="UNM63" s="21"/>
      <c r="UNN63" s="21"/>
      <c r="UNO63" s="21"/>
      <c r="UNP63" s="21"/>
      <c r="UNQ63" s="21"/>
      <c r="UNR63" s="21"/>
      <c r="UNS63" s="21"/>
      <c r="UNT63" s="21"/>
      <c r="UNU63" s="21"/>
      <c r="UNV63" s="21"/>
      <c r="UNW63" s="21"/>
      <c r="UNX63" s="21"/>
      <c r="UNY63" s="21"/>
      <c r="UNZ63" s="21"/>
      <c r="UOA63" s="21"/>
      <c r="UOB63" s="21"/>
      <c r="UOC63" s="21"/>
      <c r="UOD63" s="21"/>
      <c r="UOE63" s="21"/>
      <c r="UOF63" s="21"/>
      <c r="UOG63" s="21"/>
      <c r="UOH63" s="21"/>
      <c r="UOI63" s="21"/>
      <c r="UOJ63" s="21"/>
      <c r="UOK63" s="21"/>
      <c r="UOL63" s="21"/>
      <c r="UOM63" s="21"/>
      <c r="UON63" s="21"/>
      <c r="UOO63" s="21"/>
      <c r="UOP63" s="21"/>
      <c r="UOQ63" s="21"/>
      <c r="UOR63" s="21"/>
      <c r="UOS63" s="21"/>
      <c r="UOT63" s="21"/>
      <c r="UOU63" s="21"/>
      <c r="UOV63" s="21"/>
      <c r="UOW63" s="21"/>
      <c r="UOX63" s="21"/>
      <c r="UOY63" s="21"/>
      <c r="UOZ63" s="21"/>
      <c r="UPA63" s="21"/>
      <c r="UPB63" s="21"/>
      <c r="UPC63" s="21"/>
      <c r="UPD63" s="21"/>
      <c r="UPE63" s="21"/>
      <c r="UPF63" s="21"/>
      <c r="UPG63" s="21"/>
      <c r="UPH63" s="21"/>
      <c r="UPI63" s="21"/>
      <c r="UPJ63" s="21"/>
      <c r="UPK63" s="21"/>
      <c r="UPL63" s="21"/>
      <c r="UPM63" s="21"/>
      <c r="UPN63" s="21"/>
      <c r="UPO63" s="21"/>
      <c r="UPP63" s="21"/>
      <c r="UPQ63" s="21"/>
      <c r="UPR63" s="21"/>
      <c r="UPS63" s="21"/>
      <c r="UPT63" s="21"/>
      <c r="UPU63" s="21"/>
      <c r="UPV63" s="21"/>
      <c r="UPW63" s="21"/>
      <c r="UPX63" s="21"/>
      <c r="UPY63" s="21"/>
      <c r="UPZ63" s="21"/>
      <c r="UQA63" s="21"/>
      <c r="UQB63" s="21"/>
      <c r="UQC63" s="21"/>
      <c r="UQD63" s="21"/>
      <c r="UQE63" s="21"/>
      <c r="UQF63" s="21"/>
      <c r="UQG63" s="21"/>
      <c r="UQH63" s="21"/>
      <c r="UQI63" s="21"/>
      <c r="UQJ63" s="21"/>
      <c r="UQK63" s="21"/>
      <c r="UQL63" s="21"/>
      <c r="UQM63" s="21"/>
      <c r="UQN63" s="21"/>
      <c r="UQO63" s="21"/>
      <c r="UQP63" s="21"/>
      <c r="UQQ63" s="21"/>
      <c r="UQR63" s="21"/>
      <c r="UQS63" s="21"/>
      <c r="UQT63" s="21"/>
      <c r="UQU63" s="21"/>
      <c r="UQV63" s="21"/>
      <c r="UQW63" s="21"/>
      <c r="UQX63" s="21"/>
      <c r="UQY63" s="21"/>
      <c r="UQZ63" s="21"/>
      <c r="URA63" s="21"/>
      <c r="URB63" s="21"/>
      <c r="URC63" s="21"/>
      <c r="URD63" s="21"/>
      <c r="URE63" s="21"/>
      <c r="URF63" s="21"/>
      <c r="URG63" s="21"/>
      <c r="URH63" s="21"/>
      <c r="URI63" s="21"/>
      <c r="URJ63" s="21"/>
      <c r="URK63" s="21"/>
      <c r="URL63" s="21"/>
      <c r="URM63" s="21"/>
      <c r="URN63" s="21"/>
      <c r="URO63" s="21"/>
      <c r="URP63" s="21"/>
      <c r="URQ63" s="21"/>
      <c r="URR63" s="21"/>
      <c r="URS63" s="21"/>
      <c r="URT63" s="21"/>
      <c r="URU63" s="21"/>
      <c r="URV63" s="21"/>
      <c r="URW63" s="21"/>
      <c r="URX63" s="21"/>
      <c r="URY63" s="21"/>
      <c r="URZ63" s="21"/>
      <c r="USA63" s="21"/>
      <c r="USB63" s="21"/>
      <c r="USC63" s="21"/>
      <c r="USD63" s="21"/>
      <c r="USE63" s="21"/>
      <c r="USF63" s="21"/>
      <c r="USG63" s="21"/>
      <c r="USH63" s="21"/>
      <c r="USI63" s="21"/>
      <c r="USJ63" s="21"/>
      <c r="USK63" s="21"/>
      <c r="USL63" s="21"/>
      <c r="USM63" s="21"/>
      <c r="USN63" s="21"/>
      <c r="USO63" s="21"/>
      <c r="USP63" s="21"/>
      <c r="USQ63" s="21"/>
      <c r="USR63" s="21"/>
      <c r="USS63" s="21"/>
      <c r="UST63" s="21"/>
      <c r="USU63" s="21"/>
      <c r="USV63" s="21"/>
      <c r="USW63" s="21"/>
      <c r="USX63" s="21"/>
      <c r="USY63" s="21"/>
      <c r="USZ63" s="21"/>
      <c r="UTA63" s="21"/>
      <c r="UTB63" s="21"/>
      <c r="UTC63" s="21"/>
      <c r="UTD63" s="21"/>
      <c r="UTE63" s="21"/>
      <c r="UTF63" s="21"/>
      <c r="UTG63" s="21"/>
      <c r="UTH63" s="21"/>
      <c r="UTI63" s="21"/>
      <c r="UTJ63" s="21"/>
      <c r="UTK63" s="21"/>
      <c r="UTL63" s="21"/>
      <c r="UTM63" s="21"/>
      <c r="UTN63" s="21"/>
      <c r="UTO63" s="21"/>
      <c r="UTP63" s="21"/>
      <c r="UTQ63" s="21"/>
      <c r="UTR63" s="21"/>
      <c r="UTS63" s="21"/>
      <c r="UTT63" s="21"/>
      <c r="UTU63" s="21"/>
      <c r="UTV63" s="21"/>
      <c r="UTW63" s="21"/>
      <c r="UTX63" s="21"/>
      <c r="UTY63" s="21"/>
      <c r="UTZ63" s="21"/>
      <c r="UUA63" s="21"/>
      <c r="UUB63" s="21"/>
      <c r="UUC63" s="21"/>
      <c r="UUD63" s="21"/>
      <c r="UUE63" s="21"/>
      <c r="UUF63" s="21"/>
      <c r="UUG63" s="21"/>
      <c r="UUH63" s="21"/>
      <c r="UUI63" s="21"/>
      <c r="UUJ63" s="21"/>
      <c r="UUK63" s="21"/>
      <c r="UUL63" s="21"/>
      <c r="UUM63" s="21"/>
      <c r="UUN63" s="21"/>
      <c r="UUO63" s="21"/>
      <c r="UUP63" s="21"/>
      <c r="UUQ63" s="21"/>
      <c r="UUR63" s="21"/>
      <c r="UUS63" s="21"/>
      <c r="UUT63" s="21"/>
      <c r="UUU63" s="21"/>
      <c r="UUV63" s="21"/>
      <c r="UUW63" s="21"/>
      <c r="UUX63" s="21"/>
      <c r="UUY63" s="21"/>
      <c r="UUZ63" s="21"/>
      <c r="UVA63" s="21"/>
      <c r="UVB63" s="21"/>
      <c r="UVC63" s="21"/>
      <c r="UVD63" s="21"/>
      <c r="UVE63" s="21"/>
      <c r="UVF63" s="21"/>
      <c r="UVG63" s="21"/>
      <c r="UVH63" s="21"/>
      <c r="UVI63" s="21"/>
      <c r="UVJ63" s="21"/>
      <c r="UVK63" s="21"/>
      <c r="UVL63" s="21"/>
      <c r="UVM63" s="21"/>
      <c r="UVN63" s="21"/>
      <c r="UVO63" s="21"/>
      <c r="UVP63" s="21"/>
      <c r="UVQ63" s="21"/>
      <c r="UVR63" s="21"/>
      <c r="UVS63" s="21"/>
      <c r="UVT63" s="21"/>
      <c r="UVU63" s="21"/>
      <c r="UVV63" s="21"/>
      <c r="UVW63" s="21"/>
      <c r="UVX63" s="21"/>
      <c r="UVY63" s="21"/>
      <c r="UVZ63" s="21"/>
      <c r="UWA63" s="21"/>
      <c r="UWB63" s="21"/>
      <c r="UWC63" s="21"/>
      <c r="UWD63" s="21"/>
      <c r="UWE63" s="21"/>
      <c r="UWF63" s="21"/>
      <c r="UWG63" s="21"/>
      <c r="UWH63" s="21"/>
      <c r="UWI63" s="21"/>
      <c r="UWJ63" s="21"/>
      <c r="UWK63" s="21"/>
      <c r="UWL63" s="21"/>
      <c r="UWM63" s="21"/>
      <c r="UWN63" s="21"/>
      <c r="UWO63" s="21"/>
      <c r="UWP63" s="21"/>
      <c r="UWQ63" s="21"/>
      <c r="UWR63" s="21"/>
      <c r="UWS63" s="21"/>
      <c r="UWT63" s="21"/>
      <c r="UWU63" s="21"/>
      <c r="UWV63" s="21"/>
      <c r="UWW63" s="21"/>
      <c r="UWX63" s="21"/>
      <c r="UWY63" s="21"/>
      <c r="UWZ63" s="21"/>
      <c r="UXA63" s="21"/>
      <c r="UXB63" s="21"/>
      <c r="UXC63" s="21"/>
      <c r="UXD63" s="21"/>
      <c r="UXE63" s="21"/>
      <c r="UXF63" s="21"/>
      <c r="UXG63" s="21"/>
      <c r="UXH63" s="21"/>
      <c r="UXI63" s="21"/>
      <c r="UXJ63" s="21"/>
      <c r="UXK63" s="21"/>
      <c r="UXL63" s="21"/>
      <c r="UXM63" s="21"/>
      <c r="UXN63" s="21"/>
      <c r="UXO63" s="21"/>
      <c r="UXP63" s="21"/>
      <c r="UXQ63" s="21"/>
      <c r="UXR63" s="21"/>
      <c r="UXS63" s="21"/>
      <c r="UXT63" s="21"/>
      <c r="UXU63" s="21"/>
      <c r="UXV63" s="21"/>
      <c r="UXW63" s="21"/>
      <c r="UXX63" s="21"/>
      <c r="UXY63" s="21"/>
      <c r="UXZ63" s="21"/>
      <c r="UYA63" s="21"/>
      <c r="UYB63" s="21"/>
      <c r="UYC63" s="21"/>
      <c r="UYD63" s="21"/>
      <c r="UYE63" s="21"/>
      <c r="UYF63" s="21"/>
      <c r="UYG63" s="21"/>
      <c r="UYH63" s="21"/>
      <c r="UYI63" s="21"/>
      <c r="UYJ63" s="21"/>
      <c r="UYK63" s="21"/>
      <c r="UYL63" s="21"/>
      <c r="UYM63" s="21"/>
      <c r="UYN63" s="21"/>
      <c r="UYO63" s="21"/>
      <c r="UYP63" s="21"/>
      <c r="UYQ63" s="21"/>
      <c r="UYR63" s="21"/>
      <c r="UYS63" s="21"/>
      <c r="UYT63" s="21"/>
      <c r="UYU63" s="21"/>
      <c r="UYV63" s="21"/>
      <c r="UYW63" s="21"/>
      <c r="UYX63" s="21"/>
      <c r="UYY63" s="21"/>
      <c r="UYZ63" s="21"/>
      <c r="UZA63" s="21"/>
      <c r="UZB63" s="21"/>
      <c r="UZC63" s="21"/>
      <c r="UZD63" s="21"/>
      <c r="UZE63" s="21"/>
      <c r="UZF63" s="21"/>
      <c r="UZG63" s="21"/>
      <c r="UZH63" s="21"/>
      <c r="UZI63" s="21"/>
      <c r="UZJ63" s="21"/>
      <c r="UZK63" s="21"/>
      <c r="UZL63" s="21"/>
      <c r="UZM63" s="21"/>
      <c r="UZN63" s="21"/>
      <c r="UZO63" s="21"/>
      <c r="UZP63" s="21"/>
      <c r="UZQ63" s="21"/>
      <c r="UZR63" s="21"/>
      <c r="UZS63" s="21"/>
      <c r="UZT63" s="21"/>
      <c r="UZU63" s="21"/>
      <c r="UZV63" s="21"/>
      <c r="UZW63" s="21"/>
      <c r="UZX63" s="21"/>
      <c r="UZY63" s="21"/>
      <c r="UZZ63" s="21"/>
      <c r="VAA63" s="21"/>
      <c r="VAB63" s="21"/>
      <c r="VAC63" s="21"/>
      <c r="VAD63" s="21"/>
      <c r="VAE63" s="21"/>
      <c r="VAF63" s="21"/>
      <c r="VAG63" s="21"/>
      <c r="VAH63" s="21"/>
      <c r="VAI63" s="21"/>
      <c r="VAJ63" s="21"/>
      <c r="VAK63" s="21"/>
      <c r="VAL63" s="21"/>
      <c r="VAM63" s="21"/>
      <c r="VAN63" s="21"/>
      <c r="VAO63" s="21"/>
      <c r="VAP63" s="21"/>
      <c r="VAQ63" s="21"/>
      <c r="VAR63" s="21"/>
      <c r="VAS63" s="21"/>
      <c r="VAT63" s="21"/>
      <c r="VAU63" s="21"/>
      <c r="VAV63" s="21"/>
      <c r="VAW63" s="21"/>
      <c r="VAX63" s="21"/>
      <c r="VAY63" s="21"/>
      <c r="VAZ63" s="21"/>
      <c r="VBA63" s="21"/>
      <c r="VBB63" s="21"/>
      <c r="VBC63" s="21"/>
      <c r="VBD63" s="21"/>
      <c r="VBE63" s="21"/>
      <c r="VBF63" s="21"/>
      <c r="VBG63" s="21"/>
      <c r="VBH63" s="21"/>
      <c r="VBI63" s="21"/>
      <c r="VBJ63" s="21"/>
      <c r="VBK63" s="21"/>
      <c r="VBL63" s="21"/>
      <c r="VBM63" s="21"/>
      <c r="VBN63" s="21"/>
      <c r="VBO63" s="21"/>
      <c r="VBP63" s="21"/>
      <c r="VBQ63" s="21"/>
      <c r="VBR63" s="21"/>
      <c r="VBS63" s="21"/>
      <c r="VBT63" s="21"/>
      <c r="VBU63" s="21"/>
      <c r="VBV63" s="21"/>
      <c r="VBW63" s="21"/>
      <c r="VBX63" s="21"/>
      <c r="VBY63" s="21"/>
      <c r="VBZ63" s="21"/>
      <c r="VCA63" s="21"/>
      <c r="VCB63" s="21"/>
      <c r="VCC63" s="21"/>
      <c r="VCD63" s="21"/>
      <c r="VCE63" s="21"/>
      <c r="VCF63" s="21"/>
      <c r="VCG63" s="21"/>
      <c r="VCH63" s="21"/>
      <c r="VCI63" s="21"/>
      <c r="VCJ63" s="21"/>
      <c r="VCK63" s="21"/>
      <c r="VCL63" s="21"/>
      <c r="VCM63" s="21"/>
      <c r="VCN63" s="21"/>
      <c r="VCO63" s="21"/>
      <c r="VCP63" s="21"/>
      <c r="VCQ63" s="21"/>
      <c r="VCR63" s="21"/>
      <c r="VCS63" s="21"/>
      <c r="VCT63" s="21"/>
      <c r="VCU63" s="21"/>
      <c r="VCV63" s="21"/>
      <c r="VCW63" s="21"/>
      <c r="VCX63" s="21"/>
      <c r="VCY63" s="21"/>
      <c r="VCZ63" s="21"/>
      <c r="VDA63" s="21"/>
      <c r="VDB63" s="21"/>
      <c r="VDC63" s="21"/>
      <c r="VDD63" s="21"/>
      <c r="VDE63" s="21"/>
      <c r="VDF63" s="21"/>
      <c r="VDG63" s="21"/>
      <c r="VDH63" s="21"/>
      <c r="VDI63" s="21"/>
      <c r="VDJ63" s="21"/>
      <c r="VDK63" s="21"/>
      <c r="VDL63" s="21"/>
      <c r="VDM63" s="21"/>
      <c r="VDN63" s="21"/>
      <c r="VDO63" s="21"/>
      <c r="VDP63" s="21"/>
      <c r="VDQ63" s="21"/>
      <c r="VDR63" s="21"/>
      <c r="VDS63" s="21"/>
      <c r="VDT63" s="21"/>
      <c r="VDU63" s="21"/>
      <c r="VDV63" s="21"/>
      <c r="VDW63" s="21"/>
      <c r="VDX63" s="21"/>
      <c r="VDY63" s="21"/>
      <c r="VDZ63" s="21"/>
      <c r="VEA63" s="21"/>
      <c r="VEB63" s="21"/>
      <c r="VEC63" s="21"/>
      <c r="VED63" s="21"/>
      <c r="VEE63" s="21"/>
      <c r="VEF63" s="21"/>
      <c r="VEG63" s="21"/>
      <c r="VEH63" s="21"/>
      <c r="VEI63" s="21"/>
      <c r="VEJ63" s="21"/>
      <c r="VEK63" s="21"/>
      <c r="VEL63" s="21"/>
      <c r="VEM63" s="21"/>
      <c r="VEN63" s="21"/>
      <c r="VEO63" s="21"/>
      <c r="VEP63" s="21"/>
      <c r="VEQ63" s="21"/>
      <c r="VER63" s="21"/>
      <c r="VES63" s="21"/>
      <c r="VET63" s="21"/>
      <c r="VEU63" s="21"/>
      <c r="VEV63" s="21"/>
      <c r="VEW63" s="21"/>
      <c r="VEX63" s="21"/>
      <c r="VEY63" s="21"/>
      <c r="VEZ63" s="21"/>
      <c r="VFA63" s="21"/>
      <c r="VFB63" s="21"/>
      <c r="VFC63" s="21"/>
      <c r="VFD63" s="21"/>
      <c r="VFE63" s="21"/>
      <c r="VFF63" s="21"/>
      <c r="VFG63" s="21"/>
      <c r="VFH63" s="21"/>
      <c r="VFI63" s="21"/>
      <c r="VFJ63" s="21"/>
      <c r="VFK63" s="21"/>
      <c r="VFL63" s="21"/>
      <c r="VFM63" s="21"/>
      <c r="VFN63" s="21"/>
      <c r="VFO63" s="21"/>
      <c r="VFP63" s="21"/>
      <c r="VFQ63" s="21"/>
      <c r="VFR63" s="21"/>
      <c r="VFS63" s="21"/>
      <c r="VFT63" s="21"/>
      <c r="VFU63" s="21"/>
      <c r="VFV63" s="21"/>
      <c r="VFW63" s="21"/>
      <c r="VFX63" s="21"/>
      <c r="VFY63" s="21"/>
      <c r="VFZ63" s="21"/>
      <c r="VGA63" s="21"/>
      <c r="VGB63" s="21"/>
      <c r="VGC63" s="21"/>
      <c r="VGD63" s="21"/>
      <c r="VGE63" s="21"/>
      <c r="VGF63" s="21"/>
      <c r="VGG63" s="21"/>
      <c r="VGH63" s="21"/>
      <c r="VGI63" s="21"/>
      <c r="VGJ63" s="21"/>
      <c r="VGK63" s="21"/>
      <c r="VGL63" s="21"/>
      <c r="VGM63" s="21"/>
      <c r="VGN63" s="21"/>
      <c r="VGO63" s="21"/>
      <c r="VGP63" s="21"/>
      <c r="VGQ63" s="21"/>
      <c r="VGR63" s="21"/>
      <c r="VGS63" s="21"/>
      <c r="VGT63" s="21"/>
      <c r="VGU63" s="21"/>
      <c r="VGV63" s="21"/>
      <c r="VGW63" s="21"/>
      <c r="VGX63" s="21"/>
      <c r="VGY63" s="21"/>
      <c r="VGZ63" s="21"/>
      <c r="VHA63" s="21"/>
      <c r="VHB63" s="21"/>
      <c r="VHC63" s="21"/>
      <c r="VHD63" s="21"/>
      <c r="VHE63" s="21"/>
      <c r="VHF63" s="21"/>
      <c r="VHG63" s="21"/>
      <c r="VHH63" s="21"/>
      <c r="VHI63" s="21"/>
      <c r="VHJ63" s="21"/>
      <c r="VHK63" s="21"/>
      <c r="VHL63" s="21"/>
      <c r="VHM63" s="21"/>
      <c r="VHN63" s="21"/>
      <c r="VHO63" s="21"/>
      <c r="VHP63" s="21"/>
      <c r="VHQ63" s="21"/>
      <c r="VHR63" s="21"/>
      <c r="VHS63" s="21"/>
      <c r="VHT63" s="21"/>
      <c r="VHU63" s="21"/>
      <c r="VHV63" s="21"/>
      <c r="VHW63" s="21"/>
      <c r="VHX63" s="21"/>
      <c r="VHY63" s="21"/>
      <c r="VHZ63" s="21"/>
      <c r="VIA63" s="21"/>
      <c r="VIB63" s="21"/>
      <c r="VIC63" s="21"/>
      <c r="VID63" s="21"/>
      <c r="VIE63" s="21"/>
      <c r="VIF63" s="21"/>
      <c r="VIG63" s="21"/>
      <c r="VIH63" s="21"/>
      <c r="VII63" s="21"/>
      <c r="VIJ63" s="21"/>
      <c r="VIK63" s="21"/>
      <c r="VIL63" s="21"/>
      <c r="VIM63" s="21"/>
      <c r="VIN63" s="21"/>
      <c r="VIO63" s="21"/>
      <c r="VIP63" s="21"/>
      <c r="VIQ63" s="21"/>
      <c r="VIR63" s="21"/>
      <c r="VIS63" s="21"/>
      <c r="VIT63" s="21"/>
      <c r="VIU63" s="21"/>
      <c r="VIV63" s="21"/>
      <c r="VIW63" s="21"/>
      <c r="VIX63" s="21"/>
      <c r="VIY63" s="21"/>
      <c r="VIZ63" s="21"/>
      <c r="VJA63" s="21"/>
      <c r="VJB63" s="21"/>
      <c r="VJC63" s="21"/>
      <c r="VJD63" s="21"/>
      <c r="VJE63" s="21"/>
      <c r="VJF63" s="21"/>
      <c r="VJG63" s="21"/>
      <c r="VJH63" s="21"/>
      <c r="VJI63" s="21"/>
      <c r="VJJ63" s="21"/>
      <c r="VJK63" s="21"/>
      <c r="VJL63" s="21"/>
      <c r="VJM63" s="21"/>
      <c r="VJN63" s="21"/>
      <c r="VJO63" s="21"/>
      <c r="VJP63" s="21"/>
      <c r="VJQ63" s="21"/>
      <c r="VJR63" s="21"/>
      <c r="VJS63" s="21"/>
      <c r="VJT63" s="21"/>
      <c r="VJU63" s="21"/>
      <c r="VJV63" s="21"/>
      <c r="VJW63" s="21"/>
      <c r="VJX63" s="21"/>
      <c r="VJY63" s="21"/>
      <c r="VJZ63" s="21"/>
      <c r="VKA63" s="21"/>
      <c r="VKB63" s="21"/>
      <c r="VKC63" s="21"/>
      <c r="VKD63" s="21"/>
      <c r="VKE63" s="21"/>
      <c r="VKF63" s="21"/>
      <c r="VKG63" s="21"/>
      <c r="VKH63" s="21"/>
      <c r="VKI63" s="21"/>
      <c r="VKJ63" s="21"/>
      <c r="VKK63" s="21"/>
      <c r="VKL63" s="21"/>
      <c r="VKM63" s="21"/>
      <c r="VKN63" s="21"/>
      <c r="VKO63" s="21"/>
      <c r="VKP63" s="21"/>
      <c r="VKQ63" s="21"/>
      <c r="VKR63" s="21"/>
      <c r="VKS63" s="21"/>
      <c r="VKT63" s="21"/>
      <c r="VKU63" s="21"/>
      <c r="VKV63" s="21"/>
      <c r="VKW63" s="21"/>
      <c r="VKX63" s="21"/>
      <c r="VKY63" s="21"/>
      <c r="VKZ63" s="21"/>
      <c r="VLA63" s="21"/>
      <c r="VLB63" s="21"/>
      <c r="VLC63" s="21"/>
      <c r="VLD63" s="21"/>
      <c r="VLE63" s="21"/>
      <c r="VLF63" s="21"/>
      <c r="VLG63" s="21"/>
      <c r="VLH63" s="21"/>
      <c r="VLI63" s="21"/>
      <c r="VLJ63" s="21"/>
      <c r="VLK63" s="21"/>
      <c r="VLL63" s="21"/>
      <c r="VLM63" s="21"/>
      <c r="VLN63" s="21"/>
      <c r="VLO63" s="21"/>
      <c r="VLP63" s="21"/>
      <c r="VLQ63" s="21"/>
      <c r="VLR63" s="21"/>
      <c r="VLS63" s="21"/>
      <c r="VLT63" s="21"/>
      <c r="VLU63" s="21"/>
      <c r="VLV63" s="21"/>
      <c r="VLW63" s="21"/>
      <c r="VLX63" s="21"/>
      <c r="VLY63" s="21"/>
      <c r="VLZ63" s="21"/>
      <c r="VMA63" s="21"/>
      <c r="VMB63" s="21"/>
      <c r="VMC63" s="21"/>
      <c r="VMD63" s="21"/>
      <c r="VME63" s="21"/>
      <c r="VMF63" s="21"/>
      <c r="VMG63" s="21"/>
      <c r="VMH63" s="21"/>
      <c r="VMI63" s="21"/>
      <c r="VMJ63" s="21"/>
      <c r="VMK63" s="21"/>
      <c r="VML63" s="21"/>
      <c r="VMM63" s="21"/>
      <c r="VMN63" s="21"/>
      <c r="VMO63" s="21"/>
      <c r="VMP63" s="21"/>
      <c r="VMQ63" s="21"/>
      <c r="VMR63" s="21"/>
      <c r="VMS63" s="21"/>
      <c r="VMT63" s="21"/>
      <c r="VMU63" s="21"/>
      <c r="VMV63" s="21"/>
      <c r="VMW63" s="21"/>
      <c r="VMX63" s="21"/>
      <c r="VMY63" s="21"/>
      <c r="VMZ63" s="21"/>
      <c r="VNA63" s="21"/>
      <c r="VNB63" s="21"/>
      <c r="VNC63" s="21"/>
      <c r="VND63" s="21"/>
      <c r="VNE63" s="21"/>
      <c r="VNF63" s="21"/>
      <c r="VNG63" s="21"/>
      <c r="VNH63" s="21"/>
      <c r="VNI63" s="21"/>
      <c r="VNJ63" s="21"/>
      <c r="VNK63" s="21"/>
      <c r="VNL63" s="21"/>
      <c r="VNM63" s="21"/>
      <c r="VNN63" s="21"/>
      <c r="VNO63" s="21"/>
      <c r="VNP63" s="21"/>
      <c r="VNQ63" s="21"/>
      <c r="VNR63" s="21"/>
      <c r="VNS63" s="21"/>
      <c r="VNT63" s="21"/>
      <c r="VNU63" s="21"/>
      <c r="VNV63" s="21"/>
      <c r="VNW63" s="21"/>
      <c r="VNX63" s="21"/>
      <c r="VNY63" s="21"/>
      <c r="VNZ63" s="21"/>
      <c r="VOA63" s="21"/>
      <c r="VOB63" s="21"/>
      <c r="VOC63" s="21"/>
      <c r="VOD63" s="21"/>
      <c r="VOE63" s="21"/>
      <c r="VOF63" s="21"/>
      <c r="VOG63" s="21"/>
      <c r="VOH63" s="21"/>
      <c r="VOI63" s="21"/>
      <c r="VOJ63" s="21"/>
      <c r="VOK63" s="21"/>
      <c r="VOL63" s="21"/>
      <c r="VOM63" s="21"/>
      <c r="VON63" s="21"/>
      <c r="VOO63" s="21"/>
      <c r="VOP63" s="21"/>
      <c r="VOQ63" s="21"/>
      <c r="VOR63" s="21"/>
      <c r="VOS63" s="21"/>
      <c r="VOT63" s="21"/>
      <c r="VOU63" s="21"/>
      <c r="VOV63" s="21"/>
      <c r="VOW63" s="21"/>
      <c r="VOX63" s="21"/>
      <c r="VOY63" s="21"/>
      <c r="VOZ63" s="21"/>
      <c r="VPA63" s="21"/>
      <c r="VPB63" s="21"/>
      <c r="VPC63" s="21"/>
      <c r="VPD63" s="21"/>
      <c r="VPE63" s="21"/>
      <c r="VPF63" s="21"/>
      <c r="VPG63" s="21"/>
      <c r="VPH63" s="21"/>
      <c r="VPI63" s="21"/>
      <c r="VPJ63" s="21"/>
      <c r="VPK63" s="21"/>
      <c r="VPL63" s="21"/>
      <c r="VPM63" s="21"/>
      <c r="VPN63" s="21"/>
      <c r="VPO63" s="21"/>
      <c r="VPP63" s="21"/>
      <c r="VPQ63" s="21"/>
      <c r="VPR63" s="21"/>
      <c r="VPS63" s="21"/>
      <c r="VPT63" s="21"/>
      <c r="VPU63" s="21"/>
      <c r="VPV63" s="21"/>
      <c r="VPW63" s="21"/>
      <c r="VPX63" s="21"/>
      <c r="VPY63" s="21"/>
      <c r="VPZ63" s="21"/>
      <c r="VQA63" s="21"/>
      <c r="VQB63" s="21"/>
      <c r="VQC63" s="21"/>
      <c r="VQD63" s="21"/>
      <c r="VQE63" s="21"/>
      <c r="VQF63" s="21"/>
      <c r="VQG63" s="21"/>
      <c r="VQH63" s="21"/>
      <c r="VQI63" s="21"/>
      <c r="VQJ63" s="21"/>
      <c r="VQK63" s="21"/>
      <c r="VQL63" s="21"/>
      <c r="VQM63" s="21"/>
      <c r="VQN63" s="21"/>
      <c r="VQO63" s="21"/>
      <c r="VQP63" s="21"/>
      <c r="VQQ63" s="21"/>
      <c r="VQR63" s="21"/>
      <c r="VQS63" s="21"/>
      <c r="VQT63" s="21"/>
      <c r="VQU63" s="21"/>
      <c r="VQV63" s="21"/>
      <c r="VQW63" s="21"/>
      <c r="VQX63" s="21"/>
      <c r="VQY63" s="21"/>
      <c r="VQZ63" s="21"/>
      <c r="VRA63" s="21"/>
      <c r="VRB63" s="21"/>
      <c r="VRC63" s="21"/>
      <c r="VRD63" s="21"/>
      <c r="VRE63" s="21"/>
      <c r="VRF63" s="21"/>
      <c r="VRG63" s="21"/>
      <c r="VRH63" s="21"/>
      <c r="VRI63" s="21"/>
      <c r="VRJ63" s="21"/>
      <c r="VRK63" s="21"/>
      <c r="VRL63" s="21"/>
      <c r="VRM63" s="21"/>
      <c r="VRN63" s="21"/>
      <c r="VRO63" s="21"/>
      <c r="VRP63" s="21"/>
      <c r="VRQ63" s="21"/>
      <c r="VRR63" s="21"/>
      <c r="VRS63" s="21"/>
      <c r="VRT63" s="21"/>
      <c r="VRU63" s="21"/>
      <c r="VRV63" s="21"/>
      <c r="VRW63" s="21"/>
      <c r="VRX63" s="21"/>
      <c r="VRY63" s="21"/>
      <c r="VRZ63" s="21"/>
      <c r="VSA63" s="21"/>
      <c r="VSB63" s="21"/>
      <c r="VSC63" s="21"/>
      <c r="VSD63" s="21"/>
      <c r="VSE63" s="21"/>
      <c r="VSF63" s="21"/>
      <c r="VSG63" s="21"/>
      <c r="VSH63" s="21"/>
      <c r="VSI63" s="21"/>
      <c r="VSJ63" s="21"/>
      <c r="VSK63" s="21"/>
      <c r="VSL63" s="21"/>
      <c r="VSM63" s="21"/>
      <c r="VSN63" s="21"/>
      <c r="VSO63" s="21"/>
      <c r="VSP63" s="21"/>
      <c r="VSQ63" s="21"/>
      <c r="VSR63" s="21"/>
      <c r="VSS63" s="21"/>
      <c r="VST63" s="21"/>
      <c r="VSU63" s="21"/>
      <c r="VSV63" s="21"/>
      <c r="VSW63" s="21"/>
      <c r="VSX63" s="21"/>
      <c r="VSY63" s="21"/>
      <c r="VSZ63" s="21"/>
      <c r="VTA63" s="21"/>
      <c r="VTB63" s="21"/>
      <c r="VTC63" s="21"/>
      <c r="VTD63" s="21"/>
      <c r="VTE63" s="21"/>
      <c r="VTF63" s="21"/>
      <c r="VTG63" s="21"/>
      <c r="VTH63" s="21"/>
      <c r="VTI63" s="21"/>
      <c r="VTJ63" s="21"/>
      <c r="VTK63" s="21"/>
      <c r="VTL63" s="21"/>
      <c r="VTM63" s="21"/>
      <c r="VTN63" s="21"/>
      <c r="VTO63" s="21"/>
      <c r="VTP63" s="21"/>
      <c r="VTQ63" s="21"/>
      <c r="VTR63" s="21"/>
      <c r="VTS63" s="21"/>
      <c r="VTT63" s="21"/>
      <c r="VTU63" s="21"/>
      <c r="VTV63" s="21"/>
      <c r="VTW63" s="21"/>
      <c r="VTX63" s="21"/>
      <c r="VTY63" s="21"/>
      <c r="VTZ63" s="21"/>
      <c r="VUA63" s="21"/>
      <c r="VUB63" s="21"/>
      <c r="VUC63" s="21"/>
      <c r="VUD63" s="21"/>
      <c r="VUE63" s="21"/>
      <c r="VUF63" s="21"/>
      <c r="VUG63" s="21"/>
      <c r="VUH63" s="21"/>
      <c r="VUI63" s="21"/>
      <c r="VUJ63" s="21"/>
      <c r="VUK63" s="21"/>
      <c r="VUL63" s="21"/>
      <c r="VUM63" s="21"/>
      <c r="VUN63" s="21"/>
      <c r="VUO63" s="21"/>
      <c r="VUP63" s="21"/>
      <c r="VUQ63" s="21"/>
      <c r="VUR63" s="21"/>
      <c r="VUS63" s="21"/>
      <c r="VUT63" s="21"/>
      <c r="VUU63" s="21"/>
      <c r="VUV63" s="21"/>
      <c r="VUW63" s="21"/>
      <c r="VUX63" s="21"/>
      <c r="VUY63" s="21"/>
      <c r="VUZ63" s="21"/>
      <c r="VVA63" s="21"/>
      <c r="VVB63" s="21"/>
      <c r="VVC63" s="21"/>
      <c r="VVD63" s="21"/>
      <c r="VVE63" s="21"/>
      <c r="VVF63" s="21"/>
      <c r="VVG63" s="21"/>
      <c r="VVH63" s="21"/>
      <c r="VVI63" s="21"/>
      <c r="VVJ63" s="21"/>
      <c r="VVK63" s="21"/>
      <c r="VVL63" s="21"/>
      <c r="VVM63" s="21"/>
      <c r="VVN63" s="21"/>
      <c r="VVO63" s="21"/>
      <c r="VVP63" s="21"/>
      <c r="VVQ63" s="21"/>
      <c r="VVR63" s="21"/>
      <c r="VVS63" s="21"/>
      <c r="VVT63" s="21"/>
      <c r="VVU63" s="21"/>
      <c r="VVV63" s="21"/>
      <c r="VVW63" s="21"/>
      <c r="VVX63" s="21"/>
      <c r="VVY63" s="21"/>
      <c r="VVZ63" s="21"/>
      <c r="VWA63" s="21"/>
      <c r="VWB63" s="21"/>
      <c r="VWC63" s="21"/>
      <c r="VWD63" s="21"/>
      <c r="VWE63" s="21"/>
      <c r="VWF63" s="21"/>
      <c r="VWG63" s="21"/>
      <c r="VWH63" s="21"/>
      <c r="VWI63" s="21"/>
      <c r="VWJ63" s="21"/>
      <c r="VWK63" s="21"/>
      <c r="VWL63" s="21"/>
      <c r="VWM63" s="21"/>
      <c r="VWN63" s="21"/>
      <c r="VWO63" s="21"/>
      <c r="VWP63" s="21"/>
      <c r="VWQ63" s="21"/>
      <c r="VWR63" s="21"/>
      <c r="VWS63" s="21"/>
      <c r="VWT63" s="21"/>
      <c r="VWU63" s="21"/>
      <c r="VWV63" s="21"/>
      <c r="VWW63" s="21"/>
      <c r="VWX63" s="21"/>
      <c r="VWY63" s="21"/>
      <c r="VWZ63" s="21"/>
      <c r="VXA63" s="21"/>
      <c r="VXB63" s="21"/>
      <c r="VXC63" s="21"/>
      <c r="VXD63" s="21"/>
      <c r="VXE63" s="21"/>
      <c r="VXF63" s="21"/>
      <c r="VXG63" s="21"/>
      <c r="VXH63" s="21"/>
      <c r="VXI63" s="21"/>
      <c r="VXJ63" s="21"/>
      <c r="VXK63" s="21"/>
      <c r="VXL63" s="21"/>
      <c r="VXM63" s="21"/>
      <c r="VXN63" s="21"/>
      <c r="VXO63" s="21"/>
      <c r="VXP63" s="21"/>
      <c r="VXQ63" s="21"/>
      <c r="VXR63" s="21"/>
      <c r="VXS63" s="21"/>
      <c r="VXT63" s="21"/>
      <c r="VXU63" s="21"/>
      <c r="VXV63" s="21"/>
      <c r="VXW63" s="21"/>
      <c r="VXX63" s="21"/>
      <c r="VXY63" s="21"/>
      <c r="VXZ63" s="21"/>
      <c r="VYA63" s="21"/>
      <c r="VYB63" s="21"/>
      <c r="VYC63" s="21"/>
      <c r="VYD63" s="21"/>
      <c r="VYE63" s="21"/>
      <c r="VYF63" s="21"/>
      <c r="VYG63" s="21"/>
      <c r="VYH63" s="21"/>
      <c r="VYI63" s="21"/>
      <c r="VYJ63" s="21"/>
      <c r="VYK63" s="21"/>
      <c r="VYL63" s="21"/>
      <c r="VYM63" s="21"/>
      <c r="VYN63" s="21"/>
      <c r="VYO63" s="21"/>
      <c r="VYP63" s="21"/>
      <c r="VYQ63" s="21"/>
      <c r="VYR63" s="21"/>
      <c r="VYS63" s="21"/>
      <c r="VYT63" s="21"/>
      <c r="VYU63" s="21"/>
      <c r="VYV63" s="21"/>
      <c r="VYW63" s="21"/>
      <c r="VYX63" s="21"/>
      <c r="VYY63" s="21"/>
      <c r="VYZ63" s="21"/>
      <c r="VZA63" s="21"/>
      <c r="VZB63" s="21"/>
      <c r="VZC63" s="21"/>
      <c r="VZD63" s="21"/>
      <c r="VZE63" s="21"/>
      <c r="VZF63" s="21"/>
      <c r="VZG63" s="21"/>
      <c r="VZH63" s="21"/>
      <c r="VZI63" s="21"/>
      <c r="VZJ63" s="21"/>
      <c r="VZK63" s="21"/>
      <c r="VZL63" s="21"/>
      <c r="VZM63" s="21"/>
      <c r="VZN63" s="21"/>
      <c r="VZO63" s="21"/>
      <c r="VZP63" s="21"/>
      <c r="VZQ63" s="21"/>
      <c r="VZR63" s="21"/>
      <c r="VZS63" s="21"/>
      <c r="VZT63" s="21"/>
      <c r="VZU63" s="21"/>
      <c r="VZV63" s="21"/>
      <c r="VZW63" s="21"/>
      <c r="VZX63" s="21"/>
      <c r="VZY63" s="21"/>
      <c r="VZZ63" s="21"/>
      <c r="WAA63" s="21"/>
      <c r="WAB63" s="21"/>
      <c r="WAC63" s="21"/>
      <c r="WAD63" s="21"/>
      <c r="WAE63" s="21"/>
      <c r="WAF63" s="21"/>
      <c r="WAG63" s="21"/>
      <c r="WAH63" s="21"/>
      <c r="WAI63" s="21"/>
      <c r="WAJ63" s="21"/>
      <c r="WAK63" s="21"/>
      <c r="WAL63" s="21"/>
      <c r="WAM63" s="21"/>
      <c r="WAN63" s="21"/>
      <c r="WAO63" s="21"/>
      <c r="WAP63" s="21"/>
      <c r="WAQ63" s="21"/>
      <c r="WAR63" s="21"/>
      <c r="WAS63" s="21"/>
      <c r="WAT63" s="21"/>
      <c r="WAU63" s="21"/>
      <c r="WAV63" s="21"/>
      <c r="WAW63" s="21"/>
      <c r="WAX63" s="21"/>
      <c r="WAY63" s="21"/>
      <c r="WAZ63" s="21"/>
      <c r="WBA63" s="21"/>
      <c r="WBB63" s="21"/>
      <c r="WBC63" s="21"/>
      <c r="WBD63" s="21"/>
      <c r="WBE63" s="21"/>
      <c r="WBF63" s="21"/>
      <c r="WBG63" s="21"/>
      <c r="WBH63" s="21"/>
      <c r="WBI63" s="21"/>
      <c r="WBJ63" s="21"/>
      <c r="WBK63" s="21"/>
      <c r="WBL63" s="21"/>
      <c r="WBM63" s="21"/>
      <c r="WBN63" s="21"/>
      <c r="WBO63" s="21"/>
      <c r="WBP63" s="21"/>
      <c r="WBQ63" s="21"/>
      <c r="WBR63" s="21"/>
      <c r="WBS63" s="21"/>
      <c r="WBT63" s="21"/>
      <c r="WBU63" s="21"/>
      <c r="WBV63" s="21"/>
      <c r="WBW63" s="21"/>
      <c r="WBX63" s="21"/>
      <c r="WBY63" s="21"/>
      <c r="WBZ63" s="21"/>
      <c r="WCA63" s="21"/>
      <c r="WCB63" s="21"/>
      <c r="WCC63" s="21"/>
      <c r="WCD63" s="21"/>
      <c r="WCE63" s="21"/>
      <c r="WCF63" s="21"/>
      <c r="WCG63" s="21"/>
      <c r="WCH63" s="21"/>
      <c r="WCI63" s="21"/>
      <c r="WCJ63" s="21"/>
      <c r="WCK63" s="21"/>
      <c r="WCL63" s="21"/>
      <c r="WCM63" s="21"/>
      <c r="WCN63" s="21"/>
      <c r="WCO63" s="21"/>
      <c r="WCP63" s="21"/>
      <c r="WCQ63" s="21"/>
      <c r="WCR63" s="21"/>
      <c r="WCS63" s="21"/>
      <c r="WCT63" s="21"/>
      <c r="WCU63" s="21"/>
      <c r="WCV63" s="21"/>
      <c r="WCW63" s="21"/>
      <c r="WCX63" s="21"/>
      <c r="WCY63" s="21"/>
      <c r="WCZ63" s="21"/>
      <c r="WDA63" s="21"/>
      <c r="WDB63" s="21"/>
      <c r="WDC63" s="21"/>
      <c r="WDD63" s="21"/>
      <c r="WDE63" s="21"/>
      <c r="WDF63" s="21"/>
      <c r="WDG63" s="21"/>
      <c r="WDH63" s="21"/>
      <c r="WDI63" s="21"/>
      <c r="WDJ63" s="21"/>
      <c r="WDK63" s="21"/>
      <c r="WDL63" s="21"/>
      <c r="WDM63" s="21"/>
      <c r="WDN63" s="21"/>
      <c r="WDO63" s="21"/>
      <c r="WDP63" s="21"/>
      <c r="WDQ63" s="21"/>
      <c r="WDR63" s="21"/>
      <c r="WDS63" s="21"/>
      <c r="WDT63" s="21"/>
      <c r="WDU63" s="21"/>
      <c r="WDV63" s="21"/>
      <c r="WDW63" s="21"/>
      <c r="WDX63" s="21"/>
      <c r="WDY63" s="21"/>
      <c r="WDZ63" s="21"/>
      <c r="WEA63" s="21"/>
      <c r="WEB63" s="21"/>
      <c r="WEC63" s="21"/>
      <c r="WED63" s="21"/>
      <c r="WEE63" s="21"/>
      <c r="WEF63" s="21"/>
      <c r="WEG63" s="21"/>
      <c r="WEH63" s="21"/>
      <c r="WEI63" s="21"/>
      <c r="WEJ63" s="21"/>
      <c r="WEK63" s="21"/>
      <c r="WEL63" s="21"/>
      <c r="WEM63" s="21"/>
      <c r="WEN63" s="21"/>
      <c r="WEO63" s="21"/>
      <c r="WEP63" s="21"/>
      <c r="WEQ63" s="21"/>
      <c r="WER63" s="21"/>
      <c r="WES63" s="21"/>
      <c r="WET63" s="21"/>
      <c r="WEU63" s="21"/>
      <c r="WEV63" s="21"/>
      <c r="WEW63" s="21"/>
      <c r="WEX63" s="21"/>
      <c r="WEY63" s="21"/>
      <c r="WEZ63" s="21"/>
      <c r="WFA63" s="21"/>
      <c r="WFB63" s="21"/>
      <c r="WFC63" s="21"/>
      <c r="WFD63" s="21"/>
      <c r="WFE63" s="21"/>
      <c r="WFF63" s="21"/>
      <c r="WFG63" s="21"/>
      <c r="WFH63" s="21"/>
      <c r="WFI63" s="21"/>
      <c r="WFJ63" s="21"/>
      <c r="WFK63" s="21"/>
      <c r="WFL63" s="21"/>
      <c r="WFM63" s="21"/>
      <c r="WFN63" s="21"/>
      <c r="WFO63" s="21"/>
      <c r="WFP63" s="21"/>
      <c r="WFQ63" s="21"/>
      <c r="WFR63" s="21"/>
      <c r="WFS63" s="21"/>
      <c r="WFT63" s="21"/>
      <c r="WFU63" s="21"/>
      <c r="WFV63" s="21"/>
      <c r="WFW63" s="21"/>
      <c r="WFX63" s="21"/>
      <c r="WFY63" s="21"/>
      <c r="WFZ63" s="21"/>
      <c r="WGA63" s="21"/>
      <c r="WGB63" s="21"/>
      <c r="WGC63" s="21"/>
      <c r="WGD63" s="21"/>
      <c r="WGE63" s="21"/>
      <c r="WGF63" s="21"/>
      <c r="WGG63" s="21"/>
      <c r="WGH63" s="21"/>
      <c r="WGI63" s="21"/>
      <c r="WGJ63" s="21"/>
      <c r="WGK63" s="21"/>
      <c r="WGL63" s="21"/>
      <c r="WGM63" s="21"/>
      <c r="WGN63" s="21"/>
      <c r="WGO63" s="21"/>
      <c r="WGP63" s="21"/>
      <c r="WGQ63" s="21"/>
      <c r="WGR63" s="21"/>
      <c r="WGS63" s="21"/>
      <c r="WGT63" s="21"/>
      <c r="WGU63" s="21"/>
      <c r="WGV63" s="21"/>
      <c r="WGW63" s="21"/>
      <c r="WGX63" s="21"/>
      <c r="WGY63" s="21"/>
      <c r="WGZ63" s="21"/>
      <c r="WHA63" s="21"/>
      <c r="WHB63" s="21"/>
      <c r="WHC63" s="21"/>
      <c r="WHD63" s="21"/>
      <c r="WHE63" s="21"/>
      <c r="WHF63" s="21"/>
      <c r="WHG63" s="21"/>
      <c r="WHH63" s="21"/>
      <c r="WHI63" s="21"/>
      <c r="WHJ63" s="21"/>
      <c r="WHK63" s="21"/>
      <c r="WHL63" s="21"/>
      <c r="WHM63" s="21"/>
      <c r="WHN63" s="21"/>
      <c r="WHO63" s="21"/>
      <c r="WHP63" s="21"/>
      <c r="WHQ63" s="21"/>
      <c r="WHR63" s="21"/>
      <c r="WHS63" s="21"/>
      <c r="WHT63" s="21"/>
      <c r="WHU63" s="21"/>
      <c r="WHV63" s="21"/>
      <c r="WHW63" s="21"/>
      <c r="WHX63" s="21"/>
      <c r="WHY63" s="21"/>
      <c r="WHZ63" s="21"/>
      <c r="WIA63" s="21"/>
      <c r="WIB63" s="21"/>
      <c r="WIC63" s="21"/>
      <c r="WID63" s="21"/>
      <c r="WIE63" s="21"/>
      <c r="WIF63" s="21"/>
      <c r="WIG63" s="21"/>
      <c r="WIH63" s="21"/>
      <c r="WII63" s="21"/>
      <c r="WIJ63" s="21"/>
      <c r="WIK63" s="21"/>
      <c r="WIL63" s="21"/>
      <c r="WIM63" s="21"/>
      <c r="WIN63" s="21"/>
      <c r="WIO63" s="21"/>
      <c r="WIP63" s="21"/>
      <c r="WIQ63" s="21"/>
      <c r="WIR63" s="21"/>
      <c r="WIS63" s="21"/>
      <c r="WIT63" s="21"/>
      <c r="WIU63" s="21"/>
      <c r="WIV63" s="21"/>
      <c r="WIW63" s="21"/>
      <c r="WIX63" s="21"/>
      <c r="WIY63" s="21"/>
      <c r="WIZ63" s="21"/>
      <c r="WJA63" s="21"/>
      <c r="WJB63" s="21"/>
      <c r="WJC63" s="21"/>
      <c r="WJD63" s="21"/>
      <c r="WJE63" s="21"/>
      <c r="WJF63" s="21"/>
      <c r="WJG63" s="21"/>
      <c r="WJH63" s="21"/>
      <c r="WJI63" s="21"/>
      <c r="WJJ63" s="21"/>
      <c r="WJK63" s="21"/>
      <c r="WJL63" s="21"/>
      <c r="WJM63" s="21"/>
      <c r="WJN63" s="21"/>
      <c r="WJO63" s="21"/>
      <c r="WJP63" s="21"/>
      <c r="WJQ63" s="21"/>
      <c r="WJR63" s="21"/>
      <c r="WJS63" s="21"/>
      <c r="WJT63" s="21"/>
      <c r="WJU63" s="21"/>
      <c r="WJV63" s="21"/>
      <c r="WJW63" s="21"/>
      <c r="WJX63" s="21"/>
      <c r="WJY63" s="21"/>
      <c r="WJZ63" s="21"/>
      <c r="WKA63" s="21"/>
      <c r="WKB63" s="21"/>
      <c r="WKC63" s="21"/>
      <c r="WKD63" s="21"/>
      <c r="WKE63" s="21"/>
      <c r="WKF63" s="21"/>
      <c r="WKG63" s="21"/>
      <c r="WKH63" s="21"/>
      <c r="WKI63" s="21"/>
      <c r="WKJ63" s="21"/>
      <c r="WKK63" s="21"/>
      <c r="WKL63" s="21"/>
      <c r="WKM63" s="21"/>
      <c r="WKN63" s="21"/>
      <c r="WKO63" s="21"/>
      <c r="WKP63" s="21"/>
      <c r="WKQ63" s="21"/>
      <c r="WKR63" s="21"/>
      <c r="WKS63" s="21"/>
      <c r="WKT63" s="21"/>
      <c r="WKU63" s="21"/>
      <c r="WKV63" s="21"/>
      <c r="WKW63" s="21"/>
      <c r="WKX63" s="21"/>
      <c r="WKY63" s="21"/>
      <c r="WKZ63" s="21"/>
      <c r="WLA63" s="21"/>
      <c r="WLB63" s="21"/>
      <c r="WLC63" s="21"/>
      <c r="WLD63" s="21"/>
      <c r="WLE63" s="21"/>
      <c r="WLF63" s="21"/>
      <c r="WLG63" s="21"/>
      <c r="WLH63" s="21"/>
      <c r="WLI63" s="21"/>
      <c r="WLJ63" s="21"/>
      <c r="WLK63" s="21"/>
      <c r="WLL63" s="21"/>
      <c r="WLM63" s="21"/>
      <c r="WLN63" s="21"/>
      <c r="WLO63" s="21"/>
      <c r="WLP63" s="21"/>
      <c r="WLQ63" s="21"/>
      <c r="WLR63" s="21"/>
      <c r="WLS63" s="21"/>
      <c r="WLT63" s="21"/>
      <c r="WLU63" s="21"/>
      <c r="WLV63" s="21"/>
      <c r="WLW63" s="21"/>
      <c r="WLX63" s="21"/>
      <c r="WLY63" s="21"/>
      <c r="WLZ63" s="21"/>
      <c r="WMA63" s="21"/>
      <c r="WMB63" s="21"/>
      <c r="WMC63" s="21"/>
      <c r="WMD63" s="21"/>
      <c r="WME63" s="21"/>
      <c r="WMF63" s="21"/>
      <c r="WMG63" s="21"/>
      <c r="WMH63" s="21"/>
      <c r="WMI63" s="21"/>
      <c r="WMJ63" s="21"/>
      <c r="WMK63" s="21"/>
      <c r="WML63" s="21"/>
      <c r="WMM63" s="21"/>
      <c r="WMN63" s="21"/>
      <c r="WMO63" s="21"/>
      <c r="WMP63" s="21"/>
      <c r="WMQ63" s="21"/>
      <c r="WMR63" s="21"/>
      <c r="WMS63" s="21"/>
      <c r="WMT63" s="21"/>
      <c r="WMU63" s="21"/>
      <c r="WMV63" s="21"/>
      <c r="WMW63" s="21"/>
      <c r="WMX63" s="21"/>
      <c r="WMY63" s="21"/>
      <c r="WMZ63" s="21"/>
      <c r="WNA63" s="21"/>
      <c r="WNB63" s="21"/>
      <c r="WNC63" s="21"/>
      <c r="WND63" s="21"/>
      <c r="WNE63" s="21"/>
      <c r="WNF63" s="21"/>
      <c r="WNG63" s="21"/>
      <c r="WNH63" s="21"/>
      <c r="WNI63" s="21"/>
      <c r="WNJ63" s="21"/>
      <c r="WNK63" s="21"/>
      <c r="WNL63" s="21"/>
      <c r="WNM63" s="21"/>
      <c r="WNN63" s="21"/>
      <c r="WNO63" s="21"/>
      <c r="WNP63" s="21"/>
      <c r="WNQ63" s="21"/>
      <c r="WNR63" s="21"/>
      <c r="WNS63" s="21"/>
      <c r="WNT63" s="21"/>
      <c r="WNU63" s="21"/>
      <c r="WNV63" s="21"/>
      <c r="WNW63" s="21"/>
      <c r="WNX63" s="21"/>
      <c r="WNY63" s="21"/>
      <c r="WNZ63" s="21"/>
      <c r="WOA63" s="21"/>
      <c r="WOB63" s="21"/>
      <c r="WOC63" s="21"/>
      <c r="WOD63" s="21"/>
      <c r="WOE63" s="21"/>
      <c r="WOF63" s="21"/>
      <c r="WOG63" s="21"/>
      <c r="WOH63" s="21"/>
      <c r="WOI63" s="21"/>
      <c r="WOJ63" s="21"/>
      <c r="WOK63" s="21"/>
      <c r="WOL63" s="21"/>
      <c r="WOM63" s="21"/>
      <c r="WON63" s="21"/>
      <c r="WOO63" s="21"/>
      <c r="WOP63" s="21"/>
      <c r="WOQ63" s="21"/>
      <c r="WOR63" s="21"/>
      <c r="WOS63" s="21"/>
      <c r="WOT63" s="21"/>
      <c r="WOU63" s="21"/>
      <c r="WOV63" s="21"/>
      <c r="WOW63" s="21"/>
      <c r="WOX63" s="21"/>
      <c r="WOY63" s="21"/>
      <c r="WOZ63" s="21"/>
      <c r="WPA63" s="21"/>
      <c r="WPB63" s="21"/>
      <c r="WPC63" s="21"/>
      <c r="WPD63" s="21"/>
      <c r="WPE63" s="21"/>
      <c r="WPF63" s="21"/>
      <c r="WPG63" s="21"/>
      <c r="WPH63" s="21"/>
      <c r="WPI63" s="21"/>
      <c r="WPJ63" s="21"/>
      <c r="WPK63" s="21"/>
      <c r="WPL63" s="21"/>
      <c r="WPM63" s="21"/>
      <c r="WPN63" s="21"/>
      <c r="WPO63" s="21"/>
      <c r="WPP63" s="21"/>
      <c r="WPQ63" s="21"/>
      <c r="WPR63" s="21"/>
      <c r="WPS63" s="21"/>
      <c r="WPT63" s="21"/>
      <c r="WPU63" s="21"/>
      <c r="WPV63" s="21"/>
      <c r="WPW63" s="21"/>
      <c r="WPX63" s="21"/>
      <c r="WPY63" s="21"/>
      <c r="WPZ63" s="21"/>
      <c r="WQA63" s="21"/>
      <c r="WQB63" s="21"/>
      <c r="WQC63" s="21"/>
      <c r="WQD63" s="21"/>
      <c r="WQE63" s="21"/>
      <c r="WQF63" s="21"/>
      <c r="WQG63" s="21"/>
      <c r="WQH63" s="21"/>
      <c r="WQI63" s="21"/>
      <c r="WQJ63" s="21"/>
      <c r="WQK63" s="21"/>
      <c r="WQL63" s="21"/>
      <c r="WQM63" s="21"/>
      <c r="WQN63" s="21"/>
      <c r="WQO63" s="21"/>
      <c r="WQP63" s="21"/>
      <c r="WQQ63" s="21"/>
      <c r="WQR63" s="21"/>
      <c r="WQS63" s="21"/>
      <c r="WQT63" s="21"/>
      <c r="WQU63" s="21"/>
      <c r="WQV63" s="21"/>
      <c r="WQW63" s="21"/>
      <c r="WQX63" s="21"/>
      <c r="WQY63" s="21"/>
      <c r="WQZ63" s="21"/>
      <c r="WRA63" s="21"/>
      <c r="WRB63" s="21"/>
      <c r="WRC63" s="21"/>
      <c r="WRD63" s="21"/>
      <c r="WRE63" s="21"/>
      <c r="WRF63" s="21"/>
      <c r="WRG63" s="21"/>
      <c r="WRH63" s="21"/>
      <c r="WRI63" s="21"/>
      <c r="WRJ63" s="21"/>
      <c r="WRK63" s="21"/>
      <c r="WRL63" s="21"/>
      <c r="WRM63" s="21"/>
      <c r="WRN63" s="21"/>
      <c r="WRO63" s="21"/>
      <c r="WRP63" s="21"/>
      <c r="WRQ63" s="21"/>
      <c r="WRR63" s="21"/>
      <c r="WRS63" s="21"/>
      <c r="WRT63" s="21"/>
      <c r="WRU63" s="21"/>
      <c r="WRV63" s="21"/>
      <c r="WRW63" s="21"/>
      <c r="WRX63" s="21"/>
      <c r="WRY63" s="21"/>
      <c r="WRZ63" s="21"/>
      <c r="WSA63" s="21"/>
      <c r="WSB63" s="21"/>
      <c r="WSC63" s="21"/>
      <c r="WSD63" s="21"/>
      <c r="WSE63" s="21"/>
      <c r="WSF63" s="21"/>
      <c r="WSG63" s="21"/>
      <c r="WSH63" s="21"/>
      <c r="WSI63" s="21"/>
      <c r="WSJ63" s="21"/>
      <c r="WSK63" s="21"/>
      <c r="WSL63" s="21"/>
      <c r="WSM63" s="21"/>
      <c r="WSN63" s="21"/>
      <c r="WSO63" s="21"/>
      <c r="WSP63" s="21"/>
      <c r="WSQ63" s="21"/>
      <c r="WSR63" s="21"/>
      <c r="WSS63" s="21"/>
      <c r="WST63" s="21"/>
      <c r="WSU63" s="21"/>
      <c r="WSV63" s="21"/>
      <c r="WSW63" s="21"/>
      <c r="WSX63" s="21"/>
      <c r="WSY63" s="21"/>
      <c r="WSZ63" s="21"/>
      <c r="WTA63" s="21"/>
      <c r="WTB63" s="21"/>
      <c r="WTC63" s="21"/>
      <c r="WTD63" s="21"/>
      <c r="WTE63" s="21"/>
      <c r="WTF63" s="21"/>
      <c r="WTG63" s="21"/>
      <c r="WTH63" s="21"/>
      <c r="WTI63" s="21"/>
      <c r="WTJ63" s="21"/>
      <c r="WTK63" s="21"/>
      <c r="WTL63" s="21"/>
      <c r="WTM63" s="21"/>
      <c r="WTN63" s="21"/>
      <c r="WTO63" s="21"/>
      <c r="WTP63" s="21"/>
      <c r="WTQ63" s="21"/>
      <c r="WTR63" s="21"/>
      <c r="WTS63" s="21"/>
      <c r="WTT63" s="21"/>
      <c r="WTU63" s="21"/>
      <c r="WTV63" s="21"/>
      <c r="WTW63" s="21"/>
      <c r="WTX63" s="21"/>
      <c r="WTY63" s="21"/>
      <c r="WTZ63" s="21"/>
      <c r="WUA63" s="21"/>
      <c r="WUB63" s="21"/>
      <c r="WUC63" s="21"/>
      <c r="WUD63" s="21"/>
      <c r="WUE63" s="21"/>
      <c r="WUF63" s="21"/>
      <c r="WUG63" s="21"/>
      <c r="WUH63" s="21"/>
      <c r="WUI63" s="21"/>
      <c r="WUJ63" s="21"/>
      <c r="WUK63" s="21"/>
      <c r="WUL63" s="21"/>
      <c r="WUM63" s="21"/>
      <c r="WUN63" s="21"/>
      <c r="WUO63" s="21"/>
      <c r="WUP63" s="21"/>
      <c r="WUQ63" s="21"/>
      <c r="WUR63" s="21"/>
      <c r="WUS63" s="21"/>
      <c r="WUT63" s="21"/>
      <c r="WUU63" s="21"/>
      <c r="WUV63" s="21"/>
      <c r="WUW63" s="21"/>
      <c r="WUX63" s="21"/>
      <c r="WUY63" s="21"/>
      <c r="WUZ63" s="21"/>
      <c r="WVA63" s="21"/>
      <c r="WVB63" s="21"/>
      <c r="WVC63" s="21"/>
      <c r="WVD63" s="21"/>
      <c r="WVE63" s="21"/>
      <c r="WVF63" s="21"/>
      <c r="WVG63" s="21"/>
      <c r="WVH63" s="21"/>
      <c r="WVI63" s="21"/>
      <c r="WVJ63" s="21"/>
      <c r="WVK63" s="21"/>
      <c r="WVL63" s="21"/>
      <c r="WVM63" s="21"/>
      <c r="WVN63" s="21"/>
      <c r="WVO63" s="21"/>
      <c r="WVP63" s="21"/>
      <c r="WVQ63" s="21"/>
      <c r="WVR63" s="21"/>
      <c r="WVS63" s="21"/>
      <c r="WVT63" s="21"/>
      <c r="WVU63" s="21"/>
      <c r="WVV63" s="21"/>
      <c r="WVW63" s="21"/>
      <c r="WVX63" s="21"/>
      <c r="WVY63" s="21"/>
      <c r="WVZ63" s="21"/>
      <c r="WWA63" s="21"/>
      <c r="WWB63" s="21"/>
      <c r="WWC63" s="21"/>
      <c r="WWD63" s="21"/>
      <c r="WWE63" s="21"/>
      <c r="WWF63" s="21"/>
      <c r="WWG63" s="21"/>
      <c r="WWH63" s="21"/>
      <c r="WWI63" s="21"/>
      <c r="WWJ63" s="21"/>
      <c r="WWK63" s="21"/>
      <c r="WWL63" s="21"/>
      <c r="WWM63" s="21"/>
      <c r="WWN63" s="21"/>
      <c r="WWO63" s="21"/>
      <c r="WWP63" s="21"/>
      <c r="WWQ63" s="21"/>
      <c r="WWR63" s="21"/>
      <c r="WWS63" s="21"/>
      <c r="WWT63" s="21"/>
      <c r="WWU63" s="21"/>
      <c r="WWV63" s="21"/>
      <c r="WWW63" s="21"/>
      <c r="WWX63" s="21"/>
      <c r="WWY63" s="21"/>
      <c r="WWZ63" s="21"/>
      <c r="WXA63" s="21"/>
      <c r="WXB63" s="21"/>
      <c r="WXC63" s="21"/>
      <c r="WXD63" s="21"/>
      <c r="WXE63" s="21"/>
      <c r="WXF63" s="21"/>
      <c r="WXG63" s="21"/>
      <c r="WXH63" s="21"/>
      <c r="WXI63" s="21"/>
      <c r="WXJ63" s="21"/>
      <c r="WXK63" s="21"/>
      <c r="WXL63" s="21"/>
      <c r="WXM63" s="21"/>
      <c r="WXN63" s="21"/>
      <c r="WXO63" s="21"/>
      <c r="WXP63" s="21"/>
      <c r="WXQ63" s="21"/>
      <c r="WXR63" s="21"/>
      <c r="WXS63" s="21"/>
      <c r="WXT63" s="21"/>
      <c r="WXU63" s="21"/>
      <c r="WXV63" s="21"/>
      <c r="WXW63" s="21"/>
      <c r="WXX63" s="21"/>
      <c r="WXY63" s="21"/>
      <c r="WXZ63" s="21"/>
      <c r="WYA63" s="21"/>
      <c r="WYB63" s="21"/>
      <c r="WYC63" s="21"/>
      <c r="WYD63" s="21"/>
      <c r="WYE63" s="21"/>
      <c r="WYF63" s="21"/>
      <c r="WYG63" s="21"/>
      <c r="WYH63" s="21"/>
      <c r="WYI63" s="21"/>
      <c r="WYJ63" s="21"/>
      <c r="WYK63" s="21"/>
      <c r="WYL63" s="21"/>
      <c r="WYM63" s="21"/>
      <c r="WYN63" s="21"/>
      <c r="WYO63" s="21"/>
      <c r="WYP63" s="21"/>
      <c r="WYQ63" s="21"/>
      <c r="WYR63" s="21"/>
      <c r="WYS63" s="21"/>
      <c r="WYT63" s="21"/>
      <c r="WYU63" s="21"/>
      <c r="WYV63" s="21"/>
      <c r="WYW63" s="21"/>
      <c r="WYX63" s="21"/>
      <c r="WYY63" s="21"/>
      <c r="WYZ63" s="21"/>
      <c r="WZA63" s="21"/>
      <c r="WZB63" s="21"/>
      <c r="WZC63" s="21"/>
      <c r="WZD63" s="21"/>
      <c r="WZE63" s="21"/>
      <c r="WZF63" s="21"/>
      <c r="WZG63" s="21"/>
      <c r="WZH63" s="21"/>
      <c r="WZI63" s="21"/>
      <c r="WZJ63" s="21"/>
      <c r="WZK63" s="21"/>
      <c r="WZL63" s="21"/>
      <c r="WZM63" s="21"/>
      <c r="WZN63" s="21"/>
      <c r="WZO63" s="21"/>
      <c r="WZP63" s="21"/>
      <c r="WZQ63" s="21"/>
      <c r="WZR63" s="21"/>
      <c r="WZS63" s="21"/>
      <c r="WZT63" s="21"/>
      <c r="WZU63" s="21"/>
      <c r="WZV63" s="21"/>
      <c r="WZW63" s="21"/>
      <c r="WZX63" s="21"/>
      <c r="WZY63" s="21"/>
      <c r="WZZ63" s="21"/>
      <c r="XAA63" s="21"/>
      <c r="XAB63" s="21"/>
      <c r="XAC63" s="21"/>
      <c r="XAD63" s="21"/>
      <c r="XAE63" s="21"/>
      <c r="XAF63" s="21"/>
      <c r="XAG63" s="21"/>
      <c r="XAH63" s="21"/>
      <c r="XAI63" s="21"/>
      <c r="XAJ63" s="21"/>
      <c r="XAK63" s="21"/>
      <c r="XAL63" s="21"/>
      <c r="XAM63" s="21"/>
      <c r="XAN63" s="21"/>
      <c r="XAO63" s="21"/>
      <c r="XAP63" s="21"/>
      <c r="XAQ63" s="21"/>
      <c r="XAR63" s="21"/>
      <c r="XAS63" s="21"/>
      <c r="XAT63" s="21"/>
      <c r="XAU63" s="21"/>
      <c r="XAV63" s="21"/>
      <c r="XAW63" s="21"/>
      <c r="XAX63" s="21"/>
      <c r="XAY63" s="21"/>
      <c r="XAZ63" s="21"/>
      <c r="XBA63" s="21"/>
      <c r="XBB63" s="21"/>
      <c r="XBC63" s="21"/>
      <c r="XBD63" s="21"/>
      <c r="XBE63" s="21"/>
      <c r="XBF63" s="21"/>
      <c r="XBG63" s="21"/>
      <c r="XBH63" s="21"/>
      <c r="XBI63" s="21"/>
      <c r="XBJ63" s="21"/>
      <c r="XBK63" s="21"/>
      <c r="XBL63" s="21"/>
      <c r="XBM63" s="21"/>
      <c r="XBN63" s="21"/>
      <c r="XBO63" s="21"/>
      <c r="XBP63" s="21"/>
      <c r="XBQ63" s="21"/>
      <c r="XBR63" s="21"/>
      <c r="XBS63" s="21"/>
      <c r="XBT63" s="21"/>
      <c r="XBU63" s="21"/>
      <c r="XBV63" s="21"/>
      <c r="XBW63" s="21"/>
      <c r="XBX63" s="21"/>
      <c r="XBY63" s="21"/>
      <c r="XBZ63" s="21"/>
      <c r="XCA63" s="21"/>
      <c r="XCB63" s="21"/>
      <c r="XCC63" s="21"/>
      <c r="XCD63" s="21"/>
      <c r="XCE63" s="21"/>
      <c r="XCF63" s="21"/>
      <c r="XCG63" s="21"/>
      <c r="XCH63" s="21"/>
      <c r="XCI63" s="21"/>
      <c r="XCJ63" s="21"/>
      <c r="XCK63" s="21"/>
      <c r="XCL63" s="21"/>
      <c r="XCM63" s="21"/>
      <c r="XCN63" s="21"/>
      <c r="XCO63" s="21"/>
      <c r="XCP63" s="21"/>
      <c r="XCQ63" s="21"/>
      <c r="XCR63" s="21"/>
      <c r="XCS63" s="21"/>
      <c r="XCT63" s="21"/>
      <c r="XCU63" s="21"/>
      <c r="XCV63" s="21"/>
      <c r="XCW63" s="21"/>
      <c r="XCX63" s="21"/>
      <c r="XCY63" s="21"/>
      <c r="XCZ63" s="21"/>
      <c r="XDA63" s="21"/>
      <c r="XDB63" s="21"/>
      <c r="XDC63" s="21"/>
      <c r="XDD63" s="21"/>
      <c r="XDE63" s="21"/>
      <c r="XDF63" s="21"/>
      <c r="XDG63" s="21"/>
      <c r="XDH63" s="21"/>
      <c r="XDI63" s="21"/>
      <c r="XDJ63" s="21"/>
      <c r="XDK63" s="21"/>
      <c r="XDL63" s="21"/>
      <c r="XDM63" s="21"/>
      <c r="XDN63" s="21"/>
      <c r="XDO63" s="21"/>
      <c r="XDP63" s="21"/>
      <c r="XDQ63" s="21"/>
      <c r="XDR63" s="21"/>
      <c r="XDS63" s="21"/>
      <c r="XDT63" s="21"/>
      <c r="XDU63" s="21"/>
      <c r="XDV63" s="21"/>
      <c r="XDW63" s="21"/>
      <c r="XDX63" s="21"/>
      <c r="XDY63" s="21"/>
      <c r="XDZ63" s="21"/>
      <c r="XEA63" s="21"/>
      <c r="XEB63" s="21"/>
      <c r="XEC63" s="21"/>
      <c r="XED63" s="21"/>
      <c r="XEE63" s="21"/>
      <c r="XEF63" s="21"/>
      <c r="XEG63" s="21"/>
      <c r="XEH63" s="21"/>
      <c r="XEI63" s="21"/>
      <c r="XEJ63" s="21"/>
      <c r="XEK63" s="21"/>
      <c r="XEL63" s="21"/>
      <c r="XEM63" s="21"/>
      <c r="XEN63" s="21"/>
      <c r="XEO63" s="21"/>
      <c r="XEP63" s="21"/>
      <c r="XEQ63" s="21"/>
      <c r="XER63" s="21"/>
      <c r="XES63" s="21"/>
      <c r="XET63" s="21"/>
      <c r="XEU63" s="21"/>
      <c r="XEV63" s="21"/>
      <c r="XEW63" s="21"/>
      <c r="XEX63" s="21"/>
      <c r="XEY63" s="21"/>
      <c r="XEZ63" s="21"/>
      <c r="XFA63" s="21"/>
      <c r="XFB63" s="21"/>
      <c r="XFC63" s="21"/>
    </row>
    <row r="64" spans="1:4432 13125:16383" x14ac:dyDescent="0.25">
      <c r="A64" s="94"/>
      <c r="B64" s="42"/>
      <c r="C64" s="37"/>
      <c r="D64" s="38"/>
      <c r="E64" s="37"/>
      <c r="F64" s="39"/>
      <c r="G64" s="34"/>
      <c r="H64" s="35"/>
      <c r="I64" s="177">
        <f t="shared" ref="I64" si="107">IF(G64="",H64,H64*G64)</f>
        <v>0</v>
      </c>
      <c r="J64" s="35"/>
      <c r="K64" s="177">
        <f t="shared" ref="K64" si="108">IF(J64="",I64,MIN(I64,J64))</f>
        <v>0</v>
      </c>
      <c r="L64" s="177">
        <f t="shared" ref="L64" si="109">K64</f>
        <v>0</v>
      </c>
      <c r="M64" s="177">
        <f>IF(L64="","",L64*$I$112)</f>
        <v>0</v>
      </c>
      <c r="N64" s="177">
        <f>IFERROR(IF(($I$111*$I$112)&gt;$I$114,((M64/($I$111*$I$112))*$I$114),M64),"")</f>
        <v>0</v>
      </c>
      <c r="O64" s="161"/>
      <c r="P64" s="177">
        <f>IF(N64="","",N64-O64)</f>
        <v>0</v>
      </c>
      <c r="Q64" s="162"/>
      <c r="R64" s="177">
        <f t="shared" ref="R64" si="110">IF(P64="","",P64*Q64)</f>
        <v>0</v>
      </c>
      <c r="S64" s="178">
        <f t="shared" ref="S64" si="111">IF(R64="","",P64-R64)</f>
        <v>0</v>
      </c>
      <c r="T64" s="21"/>
      <c r="U64" s="21"/>
      <c r="V64" s="21"/>
      <c r="W64" s="21"/>
      <c r="FNI64" s="12"/>
      <c r="FNJ64" s="12"/>
      <c r="FNK64" s="12"/>
      <c r="FNL64" s="12"/>
      <c r="SJU64" s="21"/>
      <c r="SJV64" s="21"/>
      <c r="SJW64" s="21"/>
      <c r="SJX64" s="21"/>
      <c r="SJY64" s="21"/>
      <c r="SJZ64" s="21"/>
      <c r="SKA64" s="21"/>
      <c r="SKB64" s="21"/>
      <c r="SKC64" s="21"/>
      <c r="SKD64" s="21"/>
      <c r="SKE64" s="21"/>
      <c r="SKF64" s="21"/>
      <c r="SKG64" s="21"/>
      <c r="SKH64" s="21"/>
      <c r="SKI64" s="21"/>
      <c r="SKJ64" s="21"/>
      <c r="SKK64" s="21"/>
      <c r="SKL64" s="21"/>
      <c r="SKM64" s="21"/>
      <c r="SKN64" s="21"/>
      <c r="SKO64" s="21"/>
      <c r="SKP64" s="21"/>
      <c r="SKQ64" s="21"/>
      <c r="SKR64" s="21"/>
      <c r="SKS64" s="21"/>
      <c r="SKT64" s="21"/>
      <c r="SKU64" s="21"/>
      <c r="SKV64" s="21"/>
      <c r="SKW64" s="21"/>
      <c r="SKX64" s="21"/>
      <c r="SKY64" s="21"/>
      <c r="SKZ64" s="21"/>
      <c r="SLA64" s="21"/>
      <c r="SLB64" s="21"/>
      <c r="SLC64" s="21"/>
      <c r="SLD64" s="21"/>
      <c r="SLE64" s="21"/>
      <c r="SLF64" s="21"/>
      <c r="SLG64" s="21"/>
      <c r="SLH64" s="21"/>
      <c r="SLI64" s="21"/>
      <c r="SLJ64" s="21"/>
      <c r="SLK64" s="21"/>
      <c r="SLL64" s="21"/>
      <c r="SLM64" s="21"/>
      <c r="SLN64" s="21"/>
      <c r="SLO64" s="21"/>
      <c r="SLP64" s="21"/>
      <c r="SLQ64" s="21"/>
      <c r="SLR64" s="21"/>
      <c r="SLS64" s="21"/>
      <c r="SLT64" s="21"/>
      <c r="SLU64" s="21"/>
      <c r="SLV64" s="21"/>
      <c r="SLW64" s="21"/>
      <c r="SLX64" s="21"/>
      <c r="SLY64" s="21"/>
      <c r="SLZ64" s="21"/>
      <c r="SMA64" s="21"/>
      <c r="SMB64" s="21"/>
      <c r="SMC64" s="21"/>
      <c r="SMD64" s="21"/>
      <c r="SME64" s="21"/>
      <c r="SMF64" s="21"/>
      <c r="SMG64" s="21"/>
      <c r="SMH64" s="21"/>
      <c r="SMI64" s="21"/>
      <c r="SMJ64" s="21"/>
      <c r="SMK64" s="21"/>
      <c r="SML64" s="21"/>
      <c r="SMM64" s="21"/>
      <c r="SMN64" s="21"/>
      <c r="SMO64" s="21"/>
      <c r="SMP64" s="21"/>
      <c r="SMQ64" s="21"/>
      <c r="SMR64" s="21"/>
      <c r="SMS64" s="21"/>
      <c r="SMT64" s="21"/>
      <c r="SMU64" s="21"/>
      <c r="SMV64" s="21"/>
      <c r="SMW64" s="21"/>
      <c r="SMX64" s="21"/>
      <c r="SMY64" s="21"/>
      <c r="SMZ64" s="21"/>
      <c r="SNA64" s="21"/>
      <c r="SNB64" s="21"/>
      <c r="SNC64" s="21"/>
      <c r="SND64" s="21"/>
      <c r="SNE64" s="21"/>
      <c r="SNF64" s="21"/>
      <c r="SNG64" s="21"/>
      <c r="SNH64" s="21"/>
      <c r="SNI64" s="21"/>
      <c r="SNJ64" s="21"/>
      <c r="SNK64" s="21"/>
      <c r="SNL64" s="21"/>
      <c r="SNM64" s="21"/>
      <c r="SNN64" s="21"/>
      <c r="SNO64" s="21"/>
      <c r="SNP64" s="21"/>
      <c r="SNQ64" s="21"/>
      <c r="SNR64" s="21"/>
      <c r="SNS64" s="21"/>
      <c r="SNT64" s="21"/>
      <c r="SNU64" s="21"/>
      <c r="SNV64" s="21"/>
      <c r="SNW64" s="21"/>
      <c r="SNX64" s="21"/>
      <c r="SNY64" s="21"/>
      <c r="SNZ64" s="21"/>
      <c r="SOA64" s="21"/>
      <c r="SOB64" s="21"/>
      <c r="SOC64" s="21"/>
      <c r="SOD64" s="21"/>
      <c r="SOE64" s="21"/>
      <c r="SOF64" s="21"/>
      <c r="SOG64" s="21"/>
      <c r="SOH64" s="21"/>
      <c r="SOI64" s="21"/>
      <c r="SOJ64" s="21"/>
      <c r="SOK64" s="21"/>
      <c r="SOL64" s="21"/>
      <c r="SOM64" s="21"/>
      <c r="SON64" s="21"/>
      <c r="SOO64" s="21"/>
      <c r="SOP64" s="21"/>
      <c r="SOQ64" s="21"/>
      <c r="SOR64" s="21"/>
      <c r="SOS64" s="21"/>
      <c r="SOT64" s="21"/>
      <c r="SOU64" s="21"/>
      <c r="SOV64" s="21"/>
      <c r="SOW64" s="21"/>
      <c r="SOX64" s="21"/>
      <c r="SOY64" s="21"/>
      <c r="SOZ64" s="21"/>
      <c r="SPA64" s="21"/>
      <c r="SPB64" s="21"/>
      <c r="SPC64" s="21"/>
      <c r="SPD64" s="21"/>
      <c r="SPE64" s="21"/>
      <c r="SPF64" s="21"/>
      <c r="SPG64" s="21"/>
      <c r="SPH64" s="21"/>
      <c r="SPI64" s="21"/>
      <c r="SPJ64" s="21"/>
      <c r="SPK64" s="21"/>
      <c r="SPL64" s="21"/>
      <c r="SPM64" s="21"/>
      <c r="SPN64" s="21"/>
      <c r="SPO64" s="21"/>
      <c r="SPP64" s="21"/>
      <c r="SPQ64" s="21"/>
      <c r="SPR64" s="21"/>
      <c r="SPS64" s="21"/>
      <c r="SPT64" s="21"/>
      <c r="SPU64" s="21"/>
      <c r="SPV64" s="21"/>
      <c r="SPW64" s="21"/>
      <c r="SPX64" s="21"/>
      <c r="SPY64" s="21"/>
      <c r="SPZ64" s="21"/>
      <c r="SQA64" s="21"/>
      <c r="SQB64" s="21"/>
      <c r="SQC64" s="21"/>
      <c r="SQD64" s="21"/>
      <c r="SQE64" s="21"/>
      <c r="SQF64" s="21"/>
      <c r="SQG64" s="21"/>
      <c r="SQH64" s="21"/>
      <c r="SQI64" s="21"/>
      <c r="SQJ64" s="21"/>
      <c r="SQK64" s="21"/>
      <c r="SQL64" s="21"/>
      <c r="SQM64" s="21"/>
      <c r="SQN64" s="21"/>
      <c r="SQO64" s="21"/>
      <c r="SQP64" s="21"/>
      <c r="SQQ64" s="21"/>
      <c r="SQR64" s="21"/>
      <c r="SQS64" s="21"/>
      <c r="SQT64" s="21"/>
      <c r="SQU64" s="21"/>
      <c r="SQV64" s="21"/>
      <c r="SQW64" s="21"/>
      <c r="SQX64" s="21"/>
      <c r="SQY64" s="21"/>
      <c r="SQZ64" s="21"/>
      <c r="SRA64" s="21"/>
      <c r="SRB64" s="21"/>
      <c r="SRC64" s="21"/>
      <c r="SRD64" s="21"/>
      <c r="SRE64" s="21"/>
      <c r="SRF64" s="21"/>
      <c r="SRG64" s="21"/>
      <c r="SRH64" s="21"/>
      <c r="SRI64" s="21"/>
      <c r="SRJ64" s="21"/>
      <c r="SRK64" s="21"/>
      <c r="SRL64" s="21"/>
      <c r="SRM64" s="21"/>
      <c r="SRN64" s="21"/>
      <c r="SRO64" s="21"/>
      <c r="SRP64" s="21"/>
      <c r="SRQ64" s="21"/>
      <c r="SRR64" s="21"/>
      <c r="SRS64" s="21"/>
      <c r="SRT64" s="21"/>
      <c r="SRU64" s="21"/>
      <c r="SRV64" s="21"/>
      <c r="SRW64" s="21"/>
      <c r="SRX64" s="21"/>
      <c r="SRY64" s="21"/>
      <c r="SRZ64" s="21"/>
      <c r="SSA64" s="21"/>
      <c r="SSB64" s="21"/>
      <c r="SSC64" s="21"/>
      <c r="SSD64" s="21"/>
      <c r="SSE64" s="21"/>
      <c r="SSF64" s="21"/>
      <c r="SSG64" s="21"/>
      <c r="SSH64" s="21"/>
      <c r="SSI64" s="21"/>
      <c r="SSJ64" s="21"/>
      <c r="SSK64" s="21"/>
      <c r="SSL64" s="21"/>
      <c r="SSM64" s="21"/>
      <c r="SSN64" s="21"/>
      <c r="SSO64" s="21"/>
      <c r="SSP64" s="21"/>
      <c r="SSQ64" s="21"/>
      <c r="SSR64" s="21"/>
      <c r="SSS64" s="21"/>
      <c r="SST64" s="21"/>
      <c r="SSU64" s="21"/>
      <c r="SSV64" s="21"/>
      <c r="SSW64" s="21"/>
      <c r="SSX64" s="21"/>
      <c r="SSY64" s="21"/>
      <c r="SSZ64" s="21"/>
      <c r="STA64" s="21"/>
      <c r="STB64" s="21"/>
      <c r="STC64" s="21"/>
      <c r="STD64" s="21"/>
      <c r="STE64" s="21"/>
      <c r="STF64" s="21"/>
      <c r="STG64" s="21"/>
      <c r="STH64" s="21"/>
      <c r="STI64" s="21"/>
      <c r="STJ64" s="21"/>
      <c r="STK64" s="21"/>
      <c r="STL64" s="21"/>
      <c r="STM64" s="21"/>
      <c r="STN64" s="21"/>
      <c r="STO64" s="21"/>
      <c r="STP64" s="21"/>
      <c r="STQ64" s="21"/>
      <c r="STR64" s="21"/>
      <c r="STS64" s="21"/>
      <c r="STT64" s="21"/>
      <c r="STU64" s="21"/>
      <c r="STV64" s="21"/>
      <c r="STW64" s="21"/>
      <c r="STX64" s="21"/>
      <c r="STY64" s="21"/>
      <c r="STZ64" s="21"/>
      <c r="SUA64" s="21"/>
      <c r="SUB64" s="21"/>
      <c r="SUC64" s="21"/>
      <c r="SUD64" s="21"/>
      <c r="SUE64" s="21"/>
      <c r="SUF64" s="21"/>
      <c r="SUG64" s="21"/>
      <c r="SUH64" s="21"/>
      <c r="SUI64" s="21"/>
      <c r="SUJ64" s="21"/>
      <c r="SUK64" s="21"/>
      <c r="SUL64" s="21"/>
      <c r="SUM64" s="21"/>
      <c r="SUN64" s="21"/>
      <c r="SUO64" s="21"/>
      <c r="SUP64" s="21"/>
      <c r="SUQ64" s="21"/>
      <c r="SUR64" s="21"/>
      <c r="SUS64" s="21"/>
      <c r="SUT64" s="21"/>
      <c r="SUU64" s="21"/>
      <c r="SUV64" s="21"/>
      <c r="SUW64" s="21"/>
      <c r="SUX64" s="21"/>
      <c r="SUY64" s="21"/>
      <c r="SUZ64" s="21"/>
      <c r="SVA64" s="21"/>
      <c r="SVB64" s="21"/>
      <c r="SVC64" s="21"/>
      <c r="SVD64" s="21"/>
      <c r="SVE64" s="21"/>
      <c r="SVF64" s="21"/>
      <c r="SVG64" s="21"/>
      <c r="SVH64" s="21"/>
      <c r="SVI64" s="21"/>
      <c r="SVJ64" s="21"/>
      <c r="SVK64" s="21"/>
      <c r="SVL64" s="21"/>
      <c r="SVM64" s="21"/>
      <c r="SVN64" s="21"/>
      <c r="SVO64" s="21"/>
      <c r="SVP64" s="21"/>
      <c r="SVQ64" s="21"/>
      <c r="SVR64" s="21"/>
      <c r="SVS64" s="21"/>
      <c r="SVT64" s="21"/>
      <c r="SVU64" s="21"/>
      <c r="SVV64" s="21"/>
      <c r="SVW64" s="21"/>
      <c r="SVX64" s="21"/>
      <c r="SVY64" s="21"/>
      <c r="SVZ64" s="21"/>
      <c r="SWA64" s="21"/>
      <c r="SWB64" s="21"/>
      <c r="SWC64" s="21"/>
      <c r="SWD64" s="21"/>
      <c r="SWE64" s="21"/>
      <c r="SWF64" s="21"/>
      <c r="SWG64" s="21"/>
      <c r="SWH64" s="21"/>
      <c r="SWI64" s="21"/>
      <c r="SWJ64" s="21"/>
      <c r="SWK64" s="21"/>
      <c r="SWL64" s="21"/>
      <c r="SWM64" s="21"/>
      <c r="SWN64" s="21"/>
      <c r="SWO64" s="21"/>
      <c r="SWP64" s="21"/>
      <c r="SWQ64" s="21"/>
      <c r="SWR64" s="21"/>
      <c r="SWS64" s="21"/>
      <c r="SWT64" s="21"/>
      <c r="SWU64" s="21"/>
      <c r="SWV64" s="21"/>
      <c r="SWW64" s="21"/>
      <c r="SWX64" s="21"/>
      <c r="SWY64" s="21"/>
      <c r="SWZ64" s="21"/>
      <c r="SXA64" s="21"/>
      <c r="SXB64" s="21"/>
      <c r="SXC64" s="21"/>
      <c r="SXD64" s="21"/>
      <c r="SXE64" s="21"/>
      <c r="SXF64" s="21"/>
      <c r="SXG64" s="21"/>
      <c r="SXH64" s="21"/>
      <c r="SXI64" s="21"/>
      <c r="SXJ64" s="21"/>
      <c r="SXK64" s="21"/>
      <c r="SXL64" s="21"/>
      <c r="SXM64" s="21"/>
      <c r="SXN64" s="21"/>
      <c r="SXO64" s="21"/>
      <c r="SXP64" s="21"/>
      <c r="SXQ64" s="21"/>
      <c r="SXR64" s="21"/>
      <c r="SXS64" s="21"/>
      <c r="SXT64" s="21"/>
      <c r="SXU64" s="21"/>
      <c r="SXV64" s="21"/>
      <c r="SXW64" s="21"/>
      <c r="SXX64" s="21"/>
      <c r="SXY64" s="21"/>
      <c r="SXZ64" s="21"/>
      <c r="SYA64" s="21"/>
      <c r="SYB64" s="21"/>
      <c r="SYC64" s="21"/>
      <c r="SYD64" s="21"/>
      <c r="SYE64" s="21"/>
      <c r="SYF64" s="21"/>
      <c r="SYG64" s="21"/>
      <c r="SYH64" s="21"/>
      <c r="SYI64" s="21"/>
      <c r="SYJ64" s="21"/>
      <c r="SYK64" s="21"/>
      <c r="SYL64" s="21"/>
      <c r="SYM64" s="21"/>
      <c r="SYN64" s="21"/>
      <c r="SYO64" s="21"/>
      <c r="SYP64" s="21"/>
      <c r="SYQ64" s="21"/>
      <c r="SYR64" s="21"/>
      <c r="SYS64" s="21"/>
      <c r="SYT64" s="21"/>
      <c r="SYU64" s="21"/>
      <c r="SYV64" s="21"/>
      <c r="SYW64" s="21"/>
      <c r="SYX64" s="21"/>
      <c r="SYY64" s="21"/>
      <c r="SYZ64" s="21"/>
      <c r="SZA64" s="21"/>
      <c r="SZB64" s="21"/>
      <c r="SZC64" s="21"/>
      <c r="SZD64" s="21"/>
      <c r="SZE64" s="21"/>
      <c r="SZF64" s="21"/>
      <c r="SZG64" s="21"/>
      <c r="SZH64" s="21"/>
      <c r="SZI64" s="21"/>
      <c r="SZJ64" s="21"/>
      <c r="SZK64" s="21"/>
      <c r="SZL64" s="21"/>
      <c r="SZM64" s="21"/>
      <c r="SZN64" s="21"/>
      <c r="SZO64" s="21"/>
      <c r="SZP64" s="21"/>
      <c r="SZQ64" s="21"/>
      <c r="SZR64" s="21"/>
      <c r="SZS64" s="21"/>
      <c r="SZT64" s="21"/>
      <c r="SZU64" s="21"/>
      <c r="SZV64" s="21"/>
      <c r="SZW64" s="21"/>
      <c r="SZX64" s="21"/>
      <c r="SZY64" s="21"/>
      <c r="SZZ64" s="21"/>
      <c r="TAA64" s="21"/>
      <c r="TAB64" s="21"/>
      <c r="TAC64" s="21"/>
      <c r="TAD64" s="21"/>
      <c r="TAE64" s="21"/>
      <c r="TAF64" s="21"/>
      <c r="TAG64" s="21"/>
      <c r="TAH64" s="21"/>
      <c r="TAI64" s="21"/>
      <c r="TAJ64" s="21"/>
      <c r="TAK64" s="21"/>
      <c r="TAL64" s="21"/>
      <c r="TAM64" s="21"/>
      <c r="TAN64" s="21"/>
      <c r="TAO64" s="21"/>
      <c r="TAP64" s="21"/>
      <c r="TAQ64" s="21"/>
      <c r="TAR64" s="21"/>
      <c r="TAS64" s="21"/>
      <c r="TAT64" s="21"/>
      <c r="TAU64" s="21"/>
      <c r="TAV64" s="21"/>
      <c r="TAW64" s="21"/>
      <c r="TAX64" s="21"/>
      <c r="TAY64" s="21"/>
      <c r="TAZ64" s="21"/>
      <c r="TBA64" s="21"/>
      <c r="TBB64" s="21"/>
      <c r="TBC64" s="21"/>
      <c r="TBD64" s="21"/>
      <c r="TBE64" s="21"/>
      <c r="TBF64" s="21"/>
      <c r="TBG64" s="21"/>
      <c r="TBH64" s="21"/>
      <c r="TBI64" s="21"/>
      <c r="TBJ64" s="21"/>
      <c r="TBK64" s="21"/>
      <c r="TBL64" s="21"/>
      <c r="TBM64" s="21"/>
      <c r="TBN64" s="21"/>
      <c r="TBO64" s="21"/>
      <c r="TBP64" s="21"/>
      <c r="TBQ64" s="21"/>
      <c r="TBR64" s="21"/>
      <c r="TBS64" s="21"/>
      <c r="TBT64" s="21"/>
      <c r="TBU64" s="21"/>
      <c r="TBV64" s="21"/>
      <c r="TBW64" s="21"/>
      <c r="TBX64" s="21"/>
      <c r="TBY64" s="21"/>
      <c r="TBZ64" s="21"/>
      <c r="TCA64" s="21"/>
      <c r="TCB64" s="21"/>
      <c r="TCC64" s="21"/>
      <c r="TCD64" s="21"/>
      <c r="TCE64" s="21"/>
      <c r="TCF64" s="21"/>
      <c r="TCG64" s="21"/>
      <c r="TCH64" s="21"/>
      <c r="TCI64" s="21"/>
      <c r="TCJ64" s="21"/>
      <c r="TCK64" s="21"/>
      <c r="TCL64" s="21"/>
      <c r="TCM64" s="21"/>
      <c r="TCN64" s="21"/>
      <c r="TCO64" s="21"/>
      <c r="TCP64" s="21"/>
      <c r="TCQ64" s="21"/>
      <c r="TCR64" s="21"/>
      <c r="TCS64" s="21"/>
      <c r="TCT64" s="21"/>
      <c r="TCU64" s="21"/>
      <c r="TCV64" s="21"/>
      <c r="TCW64" s="21"/>
      <c r="TCX64" s="21"/>
      <c r="TCY64" s="21"/>
      <c r="TCZ64" s="21"/>
      <c r="TDA64" s="21"/>
      <c r="TDB64" s="21"/>
      <c r="TDC64" s="21"/>
      <c r="TDD64" s="21"/>
      <c r="TDE64" s="21"/>
      <c r="TDF64" s="21"/>
      <c r="TDG64" s="21"/>
      <c r="TDH64" s="21"/>
      <c r="TDI64" s="21"/>
      <c r="TDJ64" s="21"/>
      <c r="TDK64" s="21"/>
      <c r="TDL64" s="21"/>
      <c r="TDM64" s="21"/>
      <c r="TDN64" s="21"/>
      <c r="TDO64" s="21"/>
      <c r="TDP64" s="21"/>
      <c r="TDQ64" s="21"/>
      <c r="TDR64" s="21"/>
      <c r="TDS64" s="21"/>
      <c r="TDT64" s="21"/>
      <c r="TDU64" s="21"/>
      <c r="TDV64" s="21"/>
      <c r="TDW64" s="21"/>
      <c r="TDX64" s="21"/>
      <c r="TDY64" s="21"/>
      <c r="TDZ64" s="21"/>
      <c r="TEA64" s="21"/>
      <c r="TEB64" s="21"/>
      <c r="TEC64" s="21"/>
      <c r="TED64" s="21"/>
      <c r="TEE64" s="21"/>
      <c r="TEF64" s="21"/>
      <c r="TEG64" s="21"/>
      <c r="TEH64" s="21"/>
      <c r="TEI64" s="21"/>
      <c r="TEJ64" s="21"/>
      <c r="TEK64" s="21"/>
      <c r="TEL64" s="21"/>
      <c r="TEM64" s="21"/>
      <c r="TEN64" s="21"/>
      <c r="TEO64" s="21"/>
      <c r="TEP64" s="21"/>
      <c r="TEQ64" s="21"/>
      <c r="TER64" s="21"/>
      <c r="TES64" s="21"/>
      <c r="TET64" s="21"/>
      <c r="TEU64" s="21"/>
      <c r="TEV64" s="21"/>
      <c r="TEW64" s="21"/>
      <c r="TEX64" s="21"/>
      <c r="TEY64" s="21"/>
      <c r="TEZ64" s="21"/>
      <c r="TFA64" s="21"/>
      <c r="TFB64" s="21"/>
      <c r="TFC64" s="21"/>
      <c r="TFD64" s="21"/>
      <c r="TFE64" s="21"/>
      <c r="TFF64" s="21"/>
      <c r="TFG64" s="21"/>
      <c r="TFH64" s="21"/>
      <c r="TFI64" s="21"/>
      <c r="TFJ64" s="21"/>
      <c r="TFK64" s="21"/>
      <c r="TFL64" s="21"/>
      <c r="TFM64" s="21"/>
      <c r="TFN64" s="21"/>
      <c r="TFO64" s="21"/>
      <c r="TFP64" s="21"/>
      <c r="TFQ64" s="21"/>
      <c r="TFR64" s="21"/>
      <c r="TFS64" s="21"/>
      <c r="TFT64" s="21"/>
      <c r="TFU64" s="21"/>
      <c r="TFV64" s="21"/>
      <c r="TFW64" s="21"/>
      <c r="TFX64" s="21"/>
      <c r="TFY64" s="21"/>
      <c r="TFZ64" s="21"/>
      <c r="TGA64" s="21"/>
      <c r="TGB64" s="21"/>
      <c r="TGC64" s="21"/>
      <c r="TGD64" s="21"/>
      <c r="TGE64" s="21"/>
      <c r="TGF64" s="21"/>
      <c r="TGG64" s="21"/>
      <c r="TGH64" s="21"/>
      <c r="TGI64" s="21"/>
      <c r="TGJ64" s="21"/>
      <c r="TGK64" s="21"/>
      <c r="TGL64" s="21"/>
      <c r="TGM64" s="21"/>
      <c r="TGN64" s="21"/>
      <c r="TGO64" s="21"/>
      <c r="TGP64" s="21"/>
      <c r="TGQ64" s="21"/>
      <c r="TGR64" s="21"/>
      <c r="TGS64" s="21"/>
      <c r="TGT64" s="21"/>
      <c r="TGU64" s="21"/>
      <c r="TGV64" s="21"/>
      <c r="TGW64" s="21"/>
      <c r="TGX64" s="21"/>
      <c r="TGY64" s="21"/>
      <c r="TGZ64" s="21"/>
      <c r="THA64" s="21"/>
      <c r="THB64" s="21"/>
      <c r="THC64" s="21"/>
      <c r="THD64" s="21"/>
      <c r="THE64" s="21"/>
      <c r="THF64" s="21"/>
      <c r="THG64" s="21"/>
      <c r="THH64" s="21"/>
      <c r="THI64" s="21"/>
      <c r="THJ64" s="21"/>
      <c r="THK64" s="21"/>
      <c r="THL64" s="21"/>
      <c r="THM64" s="21"/>
      <c r="THN64" s="21"/>
      <c r="THO64" s="21"/>
      <c r="THP64" s="21"/>
      <c r="THQ64" s="21"/>
      <c r="THR64" s="21"/>
      <c r="THS64" s="21"/>
      <c r="THT64" s="21"/>
      <c r="THU64" s="21"/>
      <c r="THV64" s="21"/>
      <c r="THW64" s="21"/>
      <c r="THX64" s="21"/>
      <c r="THY64" s="21"/>
      <c r="THZ64" s="21"/>
      <c r="TIA64" s="21"/>
      <c r="TIB64" s="21"/>
      <c r="TIC64" s="21"/>
      <c r="TID64" s="21"/>
      <c r="TIE64" s="21"/>
      <c r="TIF64" s="21"/>
      <c r="TIG64" s="21"/>
      <c r="TIH64" s="21"/>
      <c r="TII64" s="21"/>
      <c r="TIJ64" s="21"/>
      <c r="TIK64" s="21"/>
      <c r="TIL64" s="21"/>
      <c r="TIM64" s="21"/>
      <c r="TIN64" s="21"/>
      <c r="TIO64" s="21"/>
      <c r="TIP64" s="21"/>
      <c r="TIQ64" s="21"/>
      <c r="TIR64" s="21"/>
      <c r="TIS64" s="21"/>
      <c r="TIT64" s="21"/>
      <c r="TIU64" s="21"/>
      <c r="TIV64" s="21"/>
      <c r="TIW64" s="21"/>
      <c r="TIX64" s="21"/>
      <c r="TIY64" s="21"/>
      <c r="TIZ64" s="21"/>
      <c r="TJA64" s="21"/>
      <c r="TJB64" s="21"/>
      <c r="TJC64" s="21"/>
      <c r="TJD64" s="21"/>
      <c r="TJE64" s="21"/>
      <c r="TJF64" s="21"/>
      <c r="TJG64" s="21"/>
      <c r="TJH64" s="21"/>
      <c r="TJI64" s="21"/>
      <c r="TJJ64" s="21"/>
      <c r="TJK64" s="21"/>
      <c r="TJL64" s="21"/>
      <c r="TJM64" s="21"/>
      <c r="TJN64" s="21"/>
      <c r="TJO64" s="21"/>
      <c r="TJP64" s="21"/>
      <c r="TJQ64" s="21"/>
      <c r="TJR64" s="21"/>
      <c r="TJS64" s="21"/>
      <c r="TJT64" s="21"/>
      <c r="TJU64" s="21"/>
      <c r="TJV64" s="21"/>
      <c r="TJW64" s="21"/>
      <c r="TJX64" s="21"/>
      <c r="TJY64" s="21"/>
      <c r="TJZ64" s="21"/>
      <c r="TKA64" s="21"/>
      <c r="TKB64" s="21"/>
      <c r="TKC64" s="21"/>
      <c r="TKD64" s="21"/>
      <c r="TKE64" s="21"/>
      <c r="TKF64" s="21"/>
      <c r="TKG64" s="21"/>
      <c r="TKH64" s="21"/>
      <c r="TKI64" s="21"/>
      <c r="TKJ64" s="21"/>
      <c r="TKK64" s="21"/>
      <c r="TKL64" s="21"/>
      <c r="TKM64" s="21"/>
      <c r="TKN64" s="21"/>
      <c r="TKO64" s="21"/>
      <c r="TKP64" s="21"/>
      <c r="TKQ64" s="21"/>
      <c r="TKR64" s="21"/>
      <c r="TKS64" s="21"/>
      <c r="TKT64" s="21"/>
      <c r="TKU64" s="21"/>
      <c r="TKV64" s="21"/>
      <c r="TKW64" s="21"/>
      <c r="TKX64" s="21"/>
      <c r="TKY64" s="21"/>
      <c r="TKZ64" s="21"/>
      <c r="TLA64" s="21"/>
      <c r="TLB64" s="21"/>
      <c r="TLC64" s="21"/>
      <c r="TLD64" s="21"/>
      <c r="TLE64" s="21"/>
      <c r="TLF64" s="21"/>
      <c r="TLG64" s="21"/>
      <c r="TLH64" s="21"/>
      <c r="TLI64" s="21"/>
      <c r="TLJ64" s="21"/>
      <c r="TLK64" s="21"/>
      <c r="TLL64" s="21"/>
      <c r="TLM64" s="21"/>
      <c r="TLN64" s="21"/>
      <c r="TLO64" s="21"/>
      <c r="TLP64" s="21"/>
      <c r="TLQ64" s="21"/>
      <c r="TLR64" s="21"/>
      <c r="TLS64" s="21"/>
      <c r="TLT64" s="21"/>
      <c r="TLU64" s="21"/>
      <c r="TLV64" s="21"/>
      <c r="TLW64" s="21"/>
      <c r="TLX64" s="21"/>
      <c r="TLY64" s="21"/>
      <c r="TLZ64" s="21"/>
      <c r="TMA64" s="21"/>
      <c r="TMB64" s="21"/>
      <c r="TMC64" s="21"/>
      <c r="TMD64" s="21"/>
      <c r="TME64" s="21"/>
      <c r="TMF64" s="21"/>
      <c r="TMG64" s="21"/>
      <c r="TMH64" s="21"/>
      <c r="TMI64" s="21"/>
      <c r="TMJ64" s="21"/>
      <c r="TMK64" s="21"/>
      <c r="TML64" s="21"/>
      <c r="TMM64" s="21"/>
      <c r="TMN64" s="21"/>
      <c r="TMO64" s="21"/>
      <c r="TMP64" s="21"/>
      <c r="TMQ64" s="21"/>
      <c r="TMR64" s="21"/>
      <c r="TMS64" s="21"/>
      <c r="TMT64" s="21"/>
      <c r="TMU64" s="21"/>
      <c r="TMV64" s="21"/>
      <c r="TMW64" s="21"/>
      <c r="TMX64" s="21"/>
      <c r="TMY64" s="21"/>
      <c r="TMZ64" s="21"/>
      <c r="TNA64" s="21"/>
      <c r="TNB64" s="21"/>
      <c r="TNC64" s="21"/>
      <c r="TND64" s="21"/>
      <c r="TNE64" s="21"/>
      <c r="TNF64" s="21"/>
      <c r="TNG64" s="21"/>
      <c r="TNH64" s="21"/>
      <c r="TNI64" s="21"/>
      <c r="TNJ64" s="21"/>
      <c r="TNK64" s="21"/>
      <c r="TNL64" s="21"/>
      <c r="TNM64" s="21"/>
      <c r="TNN64" s="21"/>
      <c r="TNO64" s="21"/>
      <c r="TNP64" s="21"/>
      <c r="TNQ64" s="21"/>
      <c r="TNR64" s="21"/>
      <c r="TNS64" s="21"/>
      <c r="TNT64" s="21"/>
      <c r="TNU64" s="21"/>
      <c r="TNV64" s="21"/>
      <c r="TNW64" s="21"/>
      <c r="TNX64" s="21"/>
      <c r="TNY64" s="21"/>
      <c r="TNZ64" s="21"/>
      <c r="TOA64" s="21"/>
      <c r="TOB64" s="21"/>
      <c r="TOC64" s="21"/>
      <c r="TOD64" s="21"/>
      <c r="TOE64" s="21"/>
      <c r="TOF64" s="21"/>
      <c r="TOG64" s="21"/>
      <c r="TOH64" s="21"/>
      <c r="TOI64" s="21"/>
      <c r="TOJ64" s="21"/>
      <c r="TOK64" s="21"/>
      <c r="TOL64" s="21"/>
      <c r="TOM64" s="21"/>
      <c r="TON64" s="21"/>
      <c r="TOO64" s="21"/>
      <c r="TOP64" s="21"/>
      <c r="TOQ64" s="21"/>
      <c r="TOR64" s="21"/>
      <c r="TOS64" s="21"/>
      <c r="TOT64" s="21"/>
      <c r="TOU64" s="21"/>
      <c r="TOV64" s="21"/>
      <c r="TOW64" s="21"/>
      <c r="TOX64" s="21"/>
      <c r="TOY64" s="21"/>
      <c r="TOZ64" s="21"/>
      <c r="TPA64" s="21"/>
      <c r="TPB64" s="21"/>
      <c r="TPC64" s="21"/>
      <c r="TPD64" s="21"/>
      <c r="TPE64" s="21"/>
      <c r="TPF64" s="21"/>
      <c r="TPG64" s="21"/>
      <c r="TPH64" s="21"/>
      <c r="TPI64" s="21"/>
      <c r="TPJ64" s="21"/>
      <c r="TPK64" s="21"/>
      <c r="TPL64" s="21"/>
      <c r="TPM64" s="21"/>
      <c r="TPN64" s="21"/>
      <c r="TPO64" s="21"/>
      <c r="TPP64" s="21"/>
      <c r="TPQ64" s="21"/>
      <c r="TPR64" s="21"/>
      <c r="TPS64" s="21"/>
      <c r="TPT64" s="21"/>
      <c r="TPU64" s="21"/>
      <c r="TPV64" s="21"/>
      <c r="TPW64" s="21"/>
      <c r="TPX64" s="21"/>
      <c r="TPY64" s="21"/>
      <c r="TPZ64" s="21"/>
      <c r="TQA64" s="21"/>
      <c r="TQB64" s="21"/>
      <c r="TQC64" s="21"/>
      <c r="TQD64" s="21"/>
      <c r="TQE64" s="21"/>
      <c r="TQF64" s="21"/>
      <c r="TQG64" s="21"/>
      <c r="TQH64" s="21"/>
      <c r="TQI64" s="21"/>
      <c r="TQJ64" s="21"/>
      <c r="TQK64" s="21"/>
      <c r="TQL64" s="21"/>
      <c r="TQM64" s="21"/>
      <c r="TQN64" s="21"/>
      <c r="TQO64" s="21"/>
      <c r="TQP64" s="21"/>
      <c r="TQQ64" s="21"/>
      <c r="TQR64" s="21"/>
      <c r="TQS64" s="21"/>
      <c r="TQT64" s="21"/>
      <c r="TQU64" s="21"/>
      <c r="TQV64" s="21"/>
      <c r="TQW64" s="21"/>
      <c r="TQX64" s="21"/>
      <c r="TQY64" s="21"/>
      <c r="TQZ64" s="21"/>
      <c r="TRA64" s="21"/>
      <c r="TRB64" s="21"/>
      <c r="TRC64" s="21"/>
      <c r="TRD64" s="21"/>
      <c r="TRE64" s="21"/>
      <c r="TRF64" s="21"/>
      <c r="TRG64" s="21"/>
      <c r="TRH64" s="21"/>
      <c r="TRI64" s="21"/>
      <c r="TRJ64" s="21"/>
      <c r="TRK64" s="21"/>
      <c r="TRL64" s="21"/>
      <c r="TRM64" s="21"/>
      <c r="TRN64" s="21"/>
      <c r="TRO64" s="21"/>
      <c r="TRP64" s="21"/>
      <c r="TRQ64" s="21"/>
      <c r="TRR64" s="21"/>
      <c r="TRS64" s="21"/>
      <c r="TRT64" s="21"/>
      <c r="TRU64" s="21"/>
      <c r="TRV64" s="21"/>
      <c r="TRW64" s="21"/>
      <c r="TRX64" s="21"/>
      <c r="TRY64" s="21"/>
      <c r="TRZ64" s="21"/>
      <c r="TSA64" s="21"/>
      <c r="TSB64" s="21"/>
      <c r="TSC64" s="21"/>
      <c r="TSD64" s="21"/>
      <c r="TSE64" s="21"/>
      <c r="TSF64" s="21"/>
      <c r="TSG64" s="21"/>
      <c r="TSH64" s="21"/>
      <c r="TSI64" s="21"/>
      <c r="TSJ64" s="21"/>
      <c r="TSK64" s="21"/>
      <c r="TSL64" s="21"/>
      <c r="TSM64" s="21"/>
      <c r="TSN64" s="21"/>
      <c r="TSO64" s="21"/>
      <c r="TSP64" s="21"/>
      <c r="TSQ64" s="21"/>
      <c r="TSR64" s="21"/>
      <c r="TSS64" s="21"/>
      <c r="TST64" s="21"/>
      <c r="TSU64" s="21"/>
      <c r="TSV64" s="21"/>
      <c r="TSW64" s="21"/>
      <c r="TSX64" s="21"/>
      <c r="TSY64" s="21"/>
      <c r="TSZ64" s="21"/>
      <c r="TTA64" s="21"/>
      <c r="TTB64" s="21"/>
      <c r="TTC64" s="21"/>
      <c r="TTD64" s="21"/>
      <c r="TTE64" s="21"/>
      <c r="TTF64" s="21"/>
      <c r="TTG64" s="21"/>
      <c r="TTH64" s="21"/>
      <c r="TTI64" s="21"/>
      <c r="TTJ64" s="21"/>
      <c r="TTK64" s="21"/>
      <c r="TTL64" s="21"/>
      <c r="TTM64" s="21"/>
      <c r="TTN64" s="21"/>
      <c r="TTO64" s="21"/>
      <c r="TTP64" s="21"/>
      <c r="TTQ64" s="21"/>
      <c r="TTR64" s="21"/>
      <c r="TTS64" s="21"/>
      <c r="TTT64" s="21"/>
      <c r="TTU64" s="21"/>
      <c r="TTV64" s="21"/>
      <c r="TTW64" s="21"/>
      <c r="TTX64" s="21"/>
      <c r="TTY64" s="21"/>
      <c r="TTZ64" s="21"/>
      <c r="TUA64" s="21"/>
      <c r="TUB64" s="21"/>
      <c r="TUC64" s="21"/>
      <c r="TUD64" s="21"/>
      <c r="TUE64" s="21"/>
      <c r="TUF64" s="21"/>
      <c r="TUG64" s="21"/>
      <c r="TUH64" s="21"/>
      <c r="TUI64" s="21"/>
      <c r="TUJ64" s="21"/>
      <c r="TUK64" s="21"/>
      <c r="TUL64" s="21"/>
      <c r="TUM64" s="21"/>
      <c r="TUN64" s="21"/>
      <c r="TUO64" s="21"/>
      <c r="TUP64" s="21"/>
      <c r="TUQ64" s="21"/>
      <c r="TUR64" s="21"/>
      <c r="TUS64" s="21"/>
      <c r="TUT64" s="21"/>
      <c r="TUU64" s="21"/>
      <c r="TUV64" s="21"/>
      <c r="TUW64" s="21"/>
      <c r="TUX64" s="21"/>
      <c r="TUY64" s="21"/>
      <c r="TUZ64" s="21"/>
      <c r="TVA64" s="21"/>
      <c r="TVB64" s="21"/>
      <c r="TVC64" s="21"/>
      <c r="TVD64" s="21"/>
      <c r="TVE64" s="21"/>
      <c r="TVF64" s="21"/>
      <c r="TVG64" s="21"/>
      <c r="TVH64" s="21"/>
      <c r="TVI64" s="21"/>
      <c r="TVJ64" s="21"/>
      <c r="TVK64" s="21"/>
      <c r="TVL64" s="21"/>
      <c r="TVM64" s="21"/>
      <c r="TVN64" s="21"/>
      <c r="TVO64" s="21"/>
      <c r="TVP64" s="21"/>
      <c r="TVQ64" s="21"/>
      <c r="TVR64" s="21"/>
      <c r="TVS64" s="21"/>
      <c r="TVT64" s="21"/>
      <c r="TVU64" s="21"/>
      <c r="TVV64" s="21"/>
      <c r="TVW64" s="21"/>
      <c r="TVX64" s="21"/>
      <c r="TVY64" s="21"/>
      <c r="TVZ64" s="21"/>
      <c r="TWA64" s="21"/>
      <c r="TWB64" s="21"/>
      <c r="TWC64" s="21"/>
      <c r="TWD64" s="21"/>
      <c r="TWE64" s="21"/>
      <c r="TWF64" s="21"/>
      <c r="TWG64" s="21"/>
      <c r="TWH64" s="21"/>
      <c r="TWI64" s="21"/>
      <c r="TWJ64" s="21"/>
      <c r="TWK64" s="21"/>
      <c r="TWL64" s="21"/>
      <c r="TWM64" s="21"/>
      <c r="TWN64" s="21"/>
      <c r="TWO64" s="21"/>
      <c r="TWP64" s="21"/>
      <c r="TWQ64" s="21"/>
      <c r="TWR64" s="21"/>
      <c r="TWS64" s="21"/>
      <c r="TWT64" s="21"/>
      <c r="TWU64" s="21"/>
      <c r="TWV64" s="21"/>
      <c r="TWW64" s="21"/>
      <c r="TWX64" s="21"/>
      <c r="TWY64" s="21"/>
      <c r="TWZ64" s="21"/>
      <c r="TXA64" s="21"/>
      <c r="TXB64" s="21"/>
      <c r="TXC64" s="21"/>
      <c r="TXD64" s="21"/>
      <c r="TXE64" s="21"/>
      <c r="TXF64" s="21"/>
      <c r="TXG64" s="21"/>
      <c r="TXH64" s="21"/>
      <c r="TXI64" s="21"/>
      <c r="TXJ64" s="21"/>
      <c r="TXK64" s="21"/>
      <c r="TXL64" s="21"/>
      <c r="TXM64" s="21"/>
      <c r="TXN64" s="21"/>
      <c r="TXO64" s="21"/>
      <c r="TXP64" s="21"/>
      <c r="TXQ64" s="21"/>
      <c r="TXR64" s="21"/>
      <c r="TXS64" s="21"/>
      <c r="TXT64" s="21"/>
      <c r="TXU64" s="21"/>
      <c r="TXV64" s="21"/>
      <c r="TXW64" s="21"/>
      <c r="TXX64" s="21"/>
      <c r="TXY64" s="21"/>
      <c r="TXZ64" s="21"/>
      <c r="TYA64" s="21"/>
      <c r="TYB64" s="21"/>
      <c r="TYC64" s="21"/>
      <c r="TYD64" s="21"/>
      <c r="TYE64" s="21"/>
      <c r="TYF64" s="21"/>
      <c r="TYG64" s="21"/>
      <c r="TYH64" s="21"/>
      <c r="TYI64" s="21"/>
      <c r="TYJ64" s="21"/>
      <c r="TYK64" s="21"/>
      <c r="TYL64" s="21"/>
      <c r="TYM64" s="21"/>
      <c r="TYN64" s="21"/>
      <c r="TYO64" s="21"/>
      <c r="TYP64" s="21"/>
      <c r="TYQ64" s="21"/>
      <c r="TYR64" s="21"/>
      <c r="TYS64" s="21"/>
      <c r="TYT64" s="21"/>
      <c r="TYU64" s="21"/>
      <c r="TYV64" s="21"/>
      <c r="TYW64" s="21"/>
      <c r="TYX64" s="21"/>
      <c r="TYY64" s="21"/>
      <c r="TYZ64" s="21"/>
      <c r="TZA64" s="21"/>
      <c r="TZB64" s="21"/>
      <c r="TZC64" s="21"/>
      <c r="TZD64" s="21"/>
      <c r="TZE64" s="21"/>
      <c r="TZF64" s="21"/>
      <c r="TZG64" s="21"/>
      <c r="TZH64" s="21"/>
      <c r="TZI64" s="21"/>
      <c r="TZJ64" s="21"/>
      <c r="TZK64" s="21"/>
      <c r="TZL64" s="21"/>
      <c r="TZM64" s="21"/>
      <c r="TZN64" s="21"/>
      <c r="TZO64" s="21"/>
      <c r="TZP64" s="21"/>
      <c r="TZQ64" s="21"/>
      <c r="TZR64" s="21"/>
      <c r="TZS64" s="21"/>
      <c r="TZT64" s="21"/>
      <c r="TZU64" s="21"/>
      <c r="TZV64" s="21"/>
      <c r="TZW64" s="21"/>
      <c r="TZX64" s="21"/>
      <c r="TZY64" s="21"/>
      <c r="TZZ64" s="21"/>
      <c r="UAA64" s="21"/>
      <c r="UAB64" s="21"/>
      <c r="UAC64" s="21"/>
      <c r="UAD64" s="21"/>
      <c r="UAE64" s="21"/>
      <c r="UAF64" s="21"/>
      <c r="UAG64" s="21"/>
      <c r="UAH64" s="21"/>
      <c r="UAI64" s="21"/>
      <c r="UAJ64" s="21"/>
      <c r="UAK64" s="21"/>
      <c r="UAL64" s="21"/>
      <c r="UAM64" s="21"/>
      <c r="UAN64" s="21"/>
      <c r="UAO64" s="21"/>
      <c r="UAP64" s="21"/>
      <c r="UAQ64" s="21"/>
      <c r="UAR64" s="21"/>
      <c r="UAS64" s="21"/>
      <c r="UAT64" s="21"/>
      <c r="UAU64" s="21"/>
      <c r="UAV64" s="21"/>
      <c r="UAW64" s="21"/>
      <c r="UAX64" s="21"/>
      <c r="UAY64" s="21"/>
      <c r="UAZ64" s="21"/>
      <c r="UBA64" s="21"/>
      <c r="UBB64" s="21"/>
      <c r="UBC64" s="21"/>
      <c r="UBD64" s="21"/>
      <c r="UBE64" s="21"/>
      <c r="UBF64" s="21"/>
      <c r="UBG64" s="21"/>
      <c r="UBH64" s="21"/>
      <c r="UBI64" s="21"/>
      <c r="UBJ64" s="21"/>
      <c r="UBK64" s="21"/>
      <c r="UBL64" s="21"/>
      <c r="UBM64" s="21"/>
      <c r="UBN64" s="21"/>
      <c r="UBO64" s="21"/>
      <c r="UBP64" s="21"/>
      <c r="UBQ64" s="21"/>
      <c r="UBR64" s="21"/>
      <c r="UBS64" s="21"/>
      <c r="UBT64" s="21"/>
      <c r="UBU64" s="21"/>
      <c r="UBV64" s="21"/>
      <c r="UBW64" s="21"/>
      <c r="UBX64" s="21"/>
      <c r="UBY64" s="21"/>
      <c r="UBZ64" s="21"/>
      <c r="UCA64" s="21"/>
      <c r="UCB64" s="21"/>
      <c r="UCC64" s="21"/>
      <c r="UCD64" s="21"/>
      <c r="UCE64" s="21"/>
      <c r="UCF64" s="21"/>
      <c r="UCG64" s="21"/>
      <c r="UCH64" s="21"/>
      <c r="UCI64" s="21"/>
      <c r="UCJ64" s="21"/>
      <c r="UCK64" s="21"/>
      <c r="UCL64" s="21"/>
      <c r="UCM64" s="21"/>
      <c r="UCN64" s="21"/>
      <c r="UCO64" s="21"/>
      <c r="UCP64" s="21"/>
      <c r="UCQ64" s="21"/>
      <c r="UCR64" s="21"/>
      <c r="UCS64" s="21"/>
      <c r="UCT64" s="21"/>
      <c r="UCU64" s="21"/>
      <c r="UCV64" s="21"/>
      <c r="UCW64" s="21"/>
      <c r="UCX64" s="21"/>
      <c r="UCY64" s="21"/>
      <c r="UCZ64" s="21"/>
      <c r="UDA64" s="21"/>
      <c r="UDB64" s="21"/>
      <c r="UDC64" s="21"/>
      <c r="UDD64" s="21"/>
      <c r="UDE64" s="21"/>
      <c r="UDF64" s="21"/>
      <c r="UDG64" s="21"/>
      <c r="UDH64" s="21"/>
      <c r="UDI64" s="21"/>
      <c r="UDJ64" s="21"/>
      <c r="UDK64" s="21"/>
      <c r="UDL64" s="21"/>
      <c r="UDM64" s="21"/>
      <c r="UDN64" s="21"/>
      <c r="UDO64" s="21"/>
      <c r="UDP64" s="21"/>
      <c r="UDQ64" s="21"/>
      <c r="UDR64" s="21"/>
      <c r="UDS64" s="21"/>
      <c r="UDT64" s="21"/>
      <c r="UDU64" s="21"/>
      <c r="UDV64" s="21"/>
      <c r="UDW64" s="21"/>
      <c r="UDX64" s="21"/>
      <c r="UDY64" s="21"/>
      <c r="UDZ64" s="21"/>
      <c r="UEA64" s="21"/>
      <c r="UEB64" s="21"/>
      <c r="UEC64" s="21"/>
      <c r="UED64" s="21"/>
      <c r="UEE64" s="21"/>
      <c r="UEF64" s="21"/>
      <c r="UEG64" s="21"/>
      <c r="UEH64" s="21"/>
      <c r="UEI64" s="21"/>
      <c r="UEJ64" s="21"/>
      <c r="UEK64" s="21"/>
      <c r="UEL64" s="21"/>
      <c r="UEM64" s="21"/>
      <c r="UEN64" s="21"/>
      <c r="UEO64" s="21"/>
      <c r="UEP64" s="21"/>
      <c r="UEQ64" s="21"/>
      <c r="UER64" s="21"/>
      <c r="UES64" s="21"/>
      <c r="UET64" s="21"/>
      <c r="UEU64" s="21"/>
      <c r="UEV64" s="21"/>
      <c r="UEW64" s="21"/>
      <c r="UEX64" s="21"/>
      <c r="UEY64" s="21"/>
      <c r="UEZ64" s="21"/>
      <c r="UFA64" s="21"/>
      <c r="UFB64" s="21"/>
      <c r="UFC64" s="21"/>
      <c r="UFD64" s="21"/>
      <c r="UFE64" s="21"/>
      <c r="UFF64" s="21"/>
      <c r="UFG64" s="21"/>
      <c r="UFH64" s="21"/>
      <c r="UFI64" s="21"/>
      <c r="UFJ64" s="21"/>
      <c r="UFK64" s="21"/>
      <c r="UFL64" s="21"/>
      <c r="UFM64" s="21"/>
      <c r="UFN64" s="21"/>
      <c r="UFO64" s="21"/>
      <c r="UFP64" s="21"/>
      <c r="UFQ64" s="21"/>
      <c r="UFR64" s="21"/>
      <c r="UFS64" s="21"/>
      <c r="UFT64" s="21"/>
      <c r="UFU64" s="21"/>
      <c r="UFV64" s="21"/>
      <c r="UFW64" s="21"/>
      <c r="UFX64" s="21"/>
      <c r="UFY64" s="21"/>
      <c r="UFZ64" s="21"/>
      <c r="UGA64" s="21"/>
      <c r="UGB64" s="21"/>
      <c r="UGC64" s="21"/>
      <c r="UGD64" s="21"/>
      <c r="UGE64" s="21"/>
      <c r="UGF64" s="21"/>
      <c r="UGG64" s="21"/>
      <c r="UGH64" s="21"/>
      <c r="UGI64" s="21"/>
      <c r="UGJ64" s="21"/>
      <c r="UGK64" s="21"/>
      <c r="UGL64" s="21"/>
      <c r="UGM64" s="21"/>
      <c r="UGN64" s="21"/>
      <c r="UGO64" s="21"/>
      <c r="UGP64" s="21"/>
      <c r="UGQ64" s="21"/>
      <c r="UGR64" s="21"/>
      <c r="UGS64" s="21"/>
      <c r="UGT64" s="21"/>
      <c r="UGU64" s="21"/>
      <c r="UGV64" s="21"/>
      <c r="UGW64" s="21"/>
      <c r="UGX64" s="21"/>
      <c r="UGY64" s="21"/>
      <c r="UGZ64" s="21"/>
      <c r="UHA64" s="21"/>
      <c r="UHB64" s="21"/>
      <c r="UHC64" s="21"/>
      <c r="UHD64" s="21"/>
      <c r="UHE64" s="21"/>
      <c r="UHF64" s="21"/>
      <c r="UHG64" s="21"/>
      <c r="UHH64" s="21"/>
      <c r="UHI64" s="21"/>
      <c r="UHJ64" s="21"/>
      <c r="UHK64" s="21"/>
      <c r="UHL64" s="21"/>
      <c r="UHM64" s="21"/>
      <c r="UHN64" s="21"/>
      <c r="UHO64" s="21"/>
      <c r="UHP64" s="21"/>
      <c r="UHQ64" s="21"/>
      <c r="UHR64" s="21"/>
      <c r="UHS64" s="21"/>
      <c r="UHT64" s="21"/>
      <c r="UHU64" s="21"/>
      <c r="UHV64" s="21"/>
      <c r="UHW64" s="21"/>
      <c r="UHX64" s="21"/>
      <c r="UHY64" s="21"/>
      <c r="UHZ64" s="21"/>
      <c r="UIA64" s="21"/>
      <c r="UIB64" s="21"/>
      <c r="UIC64" s="21"/>
      <c r="UID64" s="21"/>
      <c r="UIE64" s="21"/>
      <c r="UIF64" s="21"/>
      <c r="UIG64" s="21"/>
      <c r="UIH64" s="21"/>
      <c r="UII64" s="21"/>
      <c r="UIJ64" s="21"/>
      <c r="UIK64" s="21"/>
      <c r="UIL64" s="21"/>
      <c r="UIM64" s="21"/>
      <c r="UIN64" s="21"/>
      <c r="UIO64" s="21"/>
      <c r="UIP64" s="21"/>
      <c r="UIQ64" s="21"/>
      <c r="UIR64" s="21"/>
      <c r="UIS64" s="21"/>
      <c r="UIT64" s="21"/>
      <c r="UIU64" s="21"/>
      <c r="UIV64" s="21"/>
      <c r="UIW64" s="21"/>
      <c r="UIX64" s="21"/>
      <c r="UIY64" s="21"/>
      <c r="UIZ64" s="21"/>
      <c r="UJA64" s="21"/>
      <c r="UJB64" s="21"/>
      <c r="UJC64" s="21"/>
      <c r="UJD64" s="21"/>
      <c r="UJE64" s="21"/>
      <c r="UJF64" s="21"/>
      <c r="UJG64" s="21"/>
      <c r="UJH64" s="21"/>
      <c r="UJI64" s="21"/>
      <c r="UJJ64" s="21"/>
      <c r="UJK64" s="21"/>
      <c r="UJL64" s="21"/>
      <c r="UJM64" s="21"/>
      <c r="UJN64" s="21"/>
      <c r="UJO64" s="21"/>
      <c r="UJP64" s="21"/>
      <c r="UJQ64" s="21"/>
      <c r="UJR64" s="21"/>
      <c r="UJS64" s="21"/>
      <c r="UJT64" s="21"/>
      <c r="UJU64" s="21"/>
      <c r="UJV64" s="21"/>
      <c r="UJW64" s="21"/>
      <c r="UJX64" s="21"/>
      <c r="UJY64" s="21"/>
      <c r="UJZ64" s="21"/>
      <c r="UKA64" s="21"/>
      <c r="UKB64" s="21"/>
      <c r="UKC64" s="21"/>
      <c r="UKD64" s="21"/>
      <c r="UKE64" s="21"/>
      <c r="UKF64" s="21"/>
      <c r="UKG64" s="21"/>
      <c r="UKH64" s="21"/>
      <c r="UKI64" s="21"/>
      <c r="UKJ64" s="21"/>
      <c r="UKK64" s="21"/>
      <c r="UKL64" s="21"/>
      <c r="UKM64" s="21"/>
      <c r="UKN64" s="21"/>
      <c r="UKO64" s="21"/>
      <c r="UKP64" s="21"/>
      <c r="UKQ64" s="21"/>
      <c r="UKR64" s="21"/>
      <c r="UKS64" s="21"/>
      <c r="UKT64" s="21"/>
      <c r="UKU64" s="21"/>
      <c r="UKV64" s="21"/>
      <c r="UKW64" s="21"/>
      <c r="UKX64" s="21"/>
      <c r="UKY64" s="21"/>
      <c r="UKZ64" s="21"/>
      <c r="ULA64" s="21"/>
      <c r="ULB64" s="21"/>
      <c r="ULC64" s="21"/>
      <c r="ULD64" s="21"/>
      <c r="ULE64" s="21"/>
      <c r="ULF64" s="21"/>
      <c r="ULG64" s="21"/>
      <c r="ULH64" s="21"/>
      <c r="ULI64" s="21"/>
      <c r="ULJ64" s="21"/>
      <c r="ULK64" s="21"/>
      <c r="ULL64" s="21"/>
      <c r="ULM64" s="21"/>
      <c r="ULN64" s="21"/>
      <c r="ULO64" s="21"/>
      <c r="ULP64" s="21"/>
      <c r="ULQ64" s="21"/>
      <c r="ULR64" s="21"/>
      <c r="ULS64" s="21"/>
      <c r="ULT64" s="21"/>
      <c r="ULU64" s="21"/>
      <c r="ULV64" s="21"/>
      <c r="ULW64" s="21"/>
      <c r="ULX64" s="21"/>
      <c r="ULY64" s="21"/>
      <c r="ULZ64" s="21"/>
      <c r="UMA64" s="21"/>
      <c r="UMB64" s="21"/>
      <c r="UMC64" s="21"/>
      <c r="UMD64" s="21"/>
      <c r="UME64" s="21"/>
      <c r="UMF64" s="21"/>
      <c r="UMG64" s="21"/>
      <c r="UMH64" s="21"/>
      <c r="UMI64" s="21"/>
      <c r="UMJ64" s="21"/>
      <c r="UMK64" s="21"/>
      <c r="UML64" s="21"/>
      <c r="UMM64" s="21"/>
      <c r="UMN64" s="21"/>
      <c r="UMO64" s="21"/>
      <c r="UMP64" s="21"/>
      <c r="UMQ64" s="21"/>
      <c r="UMR64" s="21"/>
      <c r="UMS64" s="21"/>
      <c r="UMT64" s="21"/>
      <c r="UMU64" s="21"/>
      <c r="UMV64" s="21"/>
      <c r="UMW64" s="21"/>
      <c r="UMX64" s="21"/>
      <c r="UMY64" s="21"/>
      <c r="UMZ64" s="21"/>
      <c r="UNA64" s="21"/>
      <c r="UNB64" s="21"/>
      <c r="UNC64" s="21"/>
      <c r="UND64" s="21"/>
      <c r="UNE64" s="21"/>
      <c r="UNF64" s="21"/>
      <c r="UNG64" s="21"/>
      <c r="UNH64" s="21"/>
      <c r="UNI64" s="21"/>
      <c r="UNJ64" s="21"/>
      <c r="UNK64" s="21"/>
      <c r="UNL64" s="21"/>
      <c r="UNM64" s="21"/>
      <c r="UNN64" s="21"/>
      <c r="UNO64" s="21"/>
      <c r="UNP64" s="21"/>
      <c r="UNQ64" s="21"/>
      <c r="UNR64" s="21"/>
      <c r="UNS64" s="21"/>
      <c r="UNT64" s="21"/>
      <c r="UNU64" s="21"/>
      <c r="UNV64" s="21"/>
      <c r="UNW64" s="21"/>
      <c r="UNX64" s="21"/>
      <c r="UNY64" s="21"/>
      <c r="UNZ64" s="21"/>
      <c r="UOA64" s="21"/>
      <c r="UOB64" s="21"/>
      <c r="UOC64" s="21"/>
      <c r="UOD64" s="21"/>
      <c r="UOE64" s="21"/>
      <c r="UOF64" s="21"/>
      <c r="UOG64" s="21"/>
      <c r="UOH64" s="21"/>
      <c r="UOI64" s="21"/>
      <c r="UOJ64" s="21"/>
      <c r="UOK64" s="21"/>
      <c r="UOL64" s="21"/>
      <c r="UOM64" s="21"/>
      <c r="UON64" s="21"/>
      <c r="UOO64" s="21"/>
      <c r="UOP64" s="21"/>
      <c r="UOQ64" s="21"/>
      <c r="UOR64" s="21"/>
      <c r="UOS64" s="21"/>
      <c r="UOT64" s="21"/>
      <c r="UOU64" s="21"/>
      <c r="UOV64" s="21"/>
      <c r="UOW64" s="21"/>
      <c r="UOX64" s="21"/>
      <c r="UOY64" s="21"/>
      <c r="UOZ64" s="21"/>
      <c r="UPA64" s="21"/>
      <c r="UPB64" s="21"/>
      <c r="UPC64" s="21"/>
      <c r="UPD64" s="21"/>
      <c r="UPE64" s="21"/>
      <c r="UPF64" s="21"/>
      <c r="UPG64" s="21"/>
      <c r="UPH64" s="21"/>
      <c r="UPI64" s="21"/>
      <c r="UPJ64" s="21"/>
      <c r="UPK64" s="21"/>
      <c r="UPL64" s="21"/>
      <c r="UPM64" s="21"/>
      <c r="UPN64" s="21"/>
      <c r="UPO64" s="21"/>
      <c r="UPP64" s="21"/>
      <c r="UPQ64" s="21"/>
      <c r="UPR64" s="21"/>
      <c r="UPS64" s="21"/>
      <c r="UPT64" s="21"/>
      <c r="UPU64" s="21"/>
      <c r="UPV64" s="21"/>
      <c r="UPW64" s="21"/>
      <c r="UPX64" s="21"/>
      <c r="UPY64" s="21"/>
      <c r="UPZ64" s="21"/>
      <c r="UQA64" s="21"/>
      <c r="UQB64" s="21"/>
      <c r="UQC64" s="21"/>
      <c r="UQD64" s="21"/>
      <c r="UQE64" s="21"/>
      <c r="UQF64" s="21"/>
      <c r="UQG64" s="21"/>
      <c r="UQH64" s="21"/>
      <c r="UQI64" s="21"/>
      <c r="UQJ64" s="21"/>
      <c r="UQK64" s="21"/>
      <c r="UQL64" s="21"/>
      <c r="UQM64" s="21"/>
      <c r="UQN64" s="21"/>
      <c r="UQO64" s="21"/>
      <c r="UQP64" s="21"/>
      <c r="UQQ64" s="21"/>
      <c r="UQR64" s="21"/>
      <c r="UQS64" s="21"/>
      <c r="UQT64" s="21"/>
      <c r="UQU64" s="21"/>
      <c r="UQV64" s="21"/>
      <c r="UQW64" s="21"/>
      <c r="UQX64" s="21"/>
      <c r="UQY64" s="21"/>
      <c r="UQZ64" s="21"/>
      <c r="URA64" s="21"/>
      <c r="URB64" s="21"/>
      <c r="URC64" s="21"/>
      <c r="URD64" s="21"/>
      <c r="URE64" s="21"/>
      <c r="URF64" s="21"/>
      <c r="URG64" s="21"/>
      <c r="URH64" s="21"/>
      <c r="URI64" s="21"/>
      <c r="URJ64" s="21"/>
      <c r="URK64" s="21"/>
      <c r="URL64" s="21"/>
      <c r="URM64" s="21"/>
      <c r="URN64" s="21"/>
      <c r="URO64" s="21"/>
      <c r="URP64" s="21"/>
      <c r="URQ64" s="21"/>
      <c r="URR64" s="21"/>
      <c r="URS64" s="21"/>
      <c r="URT64" s="21"/>
      <c r="URU64" s="21"/>
      <c r="URV64" s="21"/>
      <c r="URW64" s="21"/>
      <c r="URX64" s="21"/>
      <c r="URY64" s="21"/>
      <c r="URZ64" s="21"/>
      <c r="USA64" s="21"/>
      <c r="USB64" s="21"/>
      <c r="USC64" s="21"/>
      <c r="USD64" s="21"/>
      <c r="USE64" s="21"/>
      <c r="USF64" s="21"/>
      <c r="USG64" s="21"/>
      <c r="USH64" s="21"/>
      <c r="USI64" s="21"/>
      <c r="USJ64" s="21"/>
      <c r="USK64" s="21"/>
      <c r="USL64" s="21"/>
      <c r="USM64" s="21"/>
      <c r="USN64" s="21"/>
      <c r="USO64" s="21"/>
      <c r="USP64" s="21"/>
      <c r="USQ64" s="21"/>
      <c r="USR64" s="21"/>
      <c r="USS64" s="21"/>
      <c r="UST64" s="21"/>
      <c r="USU64" s="21"/>
      <c r="USV64" s="21"/>
      <c r="USW64" s="21"/>
      <c r="USX64" s="21"/>
      <c r="USY64" s="21"/>
      <c r="USZ64" s="21"/>
      <c r="UTA64" s="21"/>
      <c r="UTB64" s="21"/>
      <c r="UTC64" s="21"/>
      <c r="UTD64" s="21"/>
      <c r="UTE64" s="21"/>
      <c r="UTF64" s="21"/>
      <c r="UTG64" s="21"/>
      <c r="UTH64" s="21"/>
      <c r="UTI64" s="21"/>
      <c r="UTJ64" s="21"/>
      <c r="UTK64" s="21"/>
      <c r="UTL64" s="21"/>
      <c r="UTM64" s="21"/>
      <c r="UTN64" s="21"/>
      <c r="UTO64" s="21"/>
      <c r="UTP64" s="21"/>
      <c r="UTQ64" s="21"/>
      <c r="UTR64" s="21"/>
      <c r="UTS64" s="21"/>
      <c r="UTT64" s="21"/>
      <c r="UTU64" s="21"/>
      <c r="UTV64" s="21"/>
      <c r="UTW64" s="21"/>
      <c r="UTX64" s="21"/>
      <c r="UTY64" s="21"/>
      <c r="UTZ64" s="21"/>
      <c r="UUA64" s="21"/>
      <c r="UUB64" s="21"/>
      <c r="UUC64" s="21"/>
      <c r="UUD64" s="21"/>
      <c r="UUE64" s="21"/>
      <c r="UUF64" s="21"/>
      <c r="UUG64" s="21"/>
      <c r="UUH64" s="21"/>
      <c r="UUI64" s="21"/>
      <c r="UUJ64" s="21"/>
      <c r="UUK64" s="21"/>
      <c r="UUL64" s="21"/>
      <c r="UUM64" s="21"/>
      <c r="UUN64" s="21"/>
      <c r="UUO64" s="21"/>
      <c r="UUP64" s="21"/>
      <c r="UUQ64" s="21"/>
      <c r="UUR64" s="21"/>
      <c r="UUS64" s="21"/>
      <c r="UUT64" s="21"/>
      <c r="UUU64" s="21"/>
      <c r="UUV64" s="21"/>
      <c r="UUW64" s="21"/>
      <c r="UUX64" s="21"/>
      <c r="UUY64" s="21"/>
      <c r="UUZ64" s="21"/>
      <c r="UVA64" s="21"/>
      <c r="UVB64" s="21"/>
      <c r="UVC64" s="21"/>
      <c r="UVD64" s="21"/>
      <c r="UVE64" s="21"/>
      <c r="UVF64" s="21"/>
      <c r="UVG64" s="21"/>
      <c r="UVH64" s="21"/>
      <c r="UVI64" s="21"/>
      <c r="UVJ64" s="21"/>
      <c r="UVK64" s="21"/>
      <c r="UVL64" s="21"/>
      <c r="UVM64" s="21"/>
      <c r="UVN64" s="21"/>
      <c r="UVO64" s="21"/>
      <c r="UVP64" s="21"/>
      <c r="UVQ64" s="21"/>
      <c r="UVR64" s="21"/>
      <c r="UVS64" s="21"/>
      <c r="UVT64" s="21"/>
      <c r="UVU64" s="21"/>
      <c r="UVV64" s="21"/>
      <c r="UVW64" s="21"/>
      <c r="UVX64" s="21"/>
      <c r="UVY64" s="21"/>
      <c r="UVZ64" s="21"/>
      <c r="UWA64" s="21"/>
      <c r="UWB64" s="21"/>
      <c r="UWC64" s="21"/>
      <c r="UWD64" s="21"/>
      <c r="UWE64" s="21"/>
      <c r="UWF64" s="21"/>
      <c r="UWG64" s="21"/>
      <c r="UWH64" s="21"/>
      <c r="UWI64" s="21"/>
      <c r="UWJ64" s="21"/>
      <c r="UWK64" s="21"/>
      <c r="UWL64" s="21"/>
      <c r="UWM64" s="21"/>
      <c r="UWN64" s="21"/>
      <c r="UWO64" s="21"/>
      <c r="UWP64" s="21"/>
      <c r="UWQ64" s="21"/>
      <c r="UWR64" s="21"/>
      <c r="UWS64" s="21"/>
      <c r="UWT64" s="21"/>
      <c r="UWU64" s="21"/>
      <c r="UWV64" s="21"/>
      <c r="UWW64" s="21"/>
      <c r="UWX64" s="21"/>
      <c r="UWY64" s="21"/>
      <c r="UWZ64" s="21"/>
      <c r="UXA64" s="21"/>
      <c r="UXB64" s="21"/>
      <c r="UXC64" s="21"/>
      <c r="UXD64" s="21"/>
      <c r="UXE64" s="21"/>
      <c r="UXF64" s="21"/>
      <c r="UXG64" s="21"/>
      <c r="UXH64" s="21"/>
      <c r="UXI64" s="21"/>
      <c r="UXJ64" s="21"/>
      <c r="UXK64" s="21"/>
      <c r="UXL64" s="21"/>
      <c r="UXM64" s="21"/>
      <c r="UXN64" s="21"/>
      <c r="UXO64" s="21"/>
      <c r="UXP64" s="21"/>
      <c r="UXQ64" s="21"/>
      <c r="UXR64" s="21"/>
      <c r="UXS64" s="21"/>
      <c r="UXT64" s="21"/>
      <c r="UXU64" s="21"/>
      <c r="UXV64" s="21"/>
      <c r="UXW64" s="21"/>
      <c r="UXX64" s="21"/>
      <c r="UXY64" s="21"/>
      <c r="UXZ64" s="21"/>
      <c r="UYA64" s="21"/>
      <c r="UYB64" s="21"/>
      <c r="UYC64" s="21"/>
      <c r="UYD64" s="21"/>
      <c r="UYE64" s="21"/>
      <c r="UYF64" s="21"/>
      <c r="UYG64" s="21"/>
      <c r="UYH64" s="21"/>
      <c r="UYI64" s="21"/>
      <c r="UYJ64" s="21"/>
      <c r="UYK64" s="21"/>
      <c r="UYL64" s="21"/>
      <c r="UYM64" s="21"/>
      <c r="UYN64" s="21"/>
      <c r="UYO64" s="21"/>
      <c r="UYP64" s="21"/>
      <c r="UYQ64" s="21"/>
      <c r="UYR64" s="21"/>
      <c r="UYS64" s="21"/>
      <c r="UYT64" s="21"/>
      <c r="UYU64" s="21"/>
      <c r="UYV64" s="21"/>
      <c r="UYW64" s="21"/>
      <c r="UYX64" s="21"/>
      <c r="UYY64" s="21"/>
      <c r="UYZ64" s="21"/>
      <c r="UZA64" s="21"/>
      <c r="UZB64" s="21"/>
      <c r="UZC64" s="21"/>
      <c r="UZD64" s="21"/>
      <c r="UZE64" s="21"/>
      <c r="UZF64" s="21"/>
      <c r="UZG64" s="21"/>
      <c r="UZH64" s="21"/>
      <c r="UZI64" s="21"/>
      <c r="UZJ64" s="21"/>
      <c r="UZK64" s="21"/>
      <c r="UZL64" s="21"/>
      <c r="UZM64" s="21"/>
      <c r="UZN64" s="21"/>
      <c r="UZO64" s="21"/>
      <c r="UZP64" s="21"/>
      <c r="UZQ64" s="21"/>
      <c r="UZR64" s="21"/>
      <c r="UZS64" s="21"/>
      <c r="UZT64" s="21"/>
      <c r="UZU64" s="21"/>
      <c r="UZV64" s="21"/>
      <c r="UZW64" s="21"/>
      <c r="UZX64" s="21"/>
      <c r="UZY64" s="21"/>
      <c r="UZZ64" s="21"/>
      <c r="VAA64" s="21"/>
      <c r="VAB64" s="21"/>
      <c r="VAC64" s="21"/>
      <c r="VAD64" s="21"/>
      <c r="VAE64" s="21"/>
      <c r="VAF64" s="21"/>
      <c r="VAG64" s="21"/>
      <c r="VAH64" s="21"/>
      <c r="VAI64" s="21"/>
      <c r="VAJ64" s="21"/>
      <c r="VAK64" s="21"/>
      <c r="VAL64" s="21"/>
      <c r="VAM64" s="21"/>
      <c r="VAN64" s="21"/>
      <c r="VAO64" s="21"/>
      <c r="VAP64" s="21"/>
      <c r="VAQ64" s="21"/>
      <c r="VAR64" s="21"/>
      <c r="VAS64" s="21"/>
      <c r="VAT64" s="21"/>
      <c r="VAU64" s="21"/>
      <c r="VAV64" s="21"/>
      <c r="VAW64" s="21"/>
      <c r="VAX64" s="21"/>
      <c r="VAY64" s="21"/>
      <c r="VAZ64" s="21"/>
      <c r="VBA64" s="21"/>
      <c r="VBB64" s="21"/>
      <c r="VBC64" s="21"/>
      <c r="VBD64" s="21"/>
      <c r="VBE64" s="21"/>
      <c r="VBF64" s="21"/>
      <c r="VBG64" s="21"/>
      <c r="VBH64" s="21"/>
      <c r="VBI64" s="21"/>
      <c r="VBJ64" s="21"/>
      <c r="VBK64" s="21"/>
      <c r="VBL64" s="21"/>
      <c r="VBM64" s="21"/>
      <c r="VBN64" s="21"/>
      <c r="VBO64" s="21"/>
      <c r="VBP64" s="21"/>
      <c r="VBQ64" s="21"/>
      <c r="VBR64" s="21"/>
      <c r="VBS64" s="21"/>
      <c r="VBT64" s="21"/>
      <c r="VBU64" s="21"/>
      <c r="VBV64" s="21"/>
      <c r="VBW64" s="21"/>
      <c r="VBX64" s="21"/>
      <c r="VBY64" s="21"/>
      <c r="VBZ64" s="21"/>
      <c r="VCA64" s="21"/>
      <c r="VCB64" s="21"/>
      <c r="VCC64" s="21"/>
      <c r="VCD64" s="21"/>
      <c r="VCE64" s="21"/>
      <c r="VCF64" s="21"/>
      <c r="VCG64" s="21"/>
      <c r="VCH64" s="21"/>
      <c r="VCI64" s="21"/>
      <c r="VCJ64" s="21"/>
      <c r="VCK64" s="21"/>
      <c r="VCL64" s="21"/>
      <c r="VCM64" s="21"/>
      <c r="VCN64" s="21"/>
      <c r="VCO64" s="21"/>
      <c r="VCP64" s="21"/>
      <c r="VCQ64" s="21"/>
      <c r="VCR64" s="21"/>
      <c r="VCS64" s="21"/>
      <c r="VCT64" s="21"/>
      <c r="VCU64" s="21"/>
      <c r="VCV64" s="21"/>
      <c r="VCW64" s="21"/>
      <c r="VCX64" s="21"/>
      <c r="VCY64" s="21"/>
      <c r="VCZ64" s="21"/>
      <c r="VDA64" s="21"/>
      <c r="VDB64" s="21"/>
      <c r="VDC64" s="21"/>
      <c r="VDD64" s="21"/>
      <c r="VDE64" s="21"/>
      <c r="VDF64" s="21"/>
      <c r="VDG64" s="21"/>
      <c r="VDH64" s="21"/>
      <c r="VDI64" s="21"/>
      <c r="VDJ64" s="21"/>
      <c r="VDK64" s="21"/>
      <c r="VDL64" s="21"/>
      <c r="VDM64" s="21"/>
      <c r="VDN64" s="21"/>
      <c r="VDO64" s="21"/>
      <c r="VDP64" s="21"/>
      <c r="VDQ64" s="21"/>
      <c r="VDR64" s="21"/>
      <c r="VDS64" s="21"/>
      <c r="VDT64" s="21"/>
      <c r="VDU64" s="21"/>
      <c r="VDV64" s="21"/>
      <c r="VDW64" s="21"/>
      <c r="VDX64" s="21"/>
      <c r="VDY64" s="21"/>
      <c r="VDZ64" s="21"/>
      <c r="VEA64" s="21"/>
      <c r="VEB64" s="21"/>
      <c r="VEC64" s="21"/>
      <c r="VED64" s="21"/>
      <c r="VEE64" s="21"/>
      <c r="VEF64" s="21"/>
      <c r="VEG64" s="21"/>
      <c r="VEH64" s="21"/>
      <c r="VEI64" s="21"/>
      <c r="VEJ64" s="21"/>
      <c r="VEK64" s="21"/>
      <c r="VEL64" s="21"/>
      <c r="VEM64" s="21"/>
      <c r="VEN64" s="21"/>
      <c r="VEO64" s="21"/>
      <c r="VEP64" s="21"/>
      <c r="VEQ64" s="21"/>
      <c r="VER64" s="21"/>
      <c r="VES64" s="21"/>
      <c r="VET64" s="21"/>
      <c r="VEU64" s="21"/>
      <c r="VEV64" s="21"/>
      <c r="VEW64" s="21"/>
      <c r="VEX64" s="21"/>
      <c r="VEY64" s="21"/>
      <c r="VEZ64" s="21"/>
      <c r="VFA64" s="21"/>
      <c r="VFB64" s="21"/>
      <c r="VFC64" s="21"/>
      <c r="VFD64" s="21"/>
      <c r="VFE64" s="21"/>
      <c r="VFF64" s="21"/>
      <c r="VFG64" s="21"/>
      <c r="VFH64" s="21"/>
      <c r="VFI64" s="21"/>
      <c r="VFJ64" s="21"/>
      <c r="VFK64" s="21"/>
      <c r="VFL64" s="21"/>
      <c r="VFM64" s="21"/>
      <c r="VFN64" s="21"/>
      <c r="VFO64" s="21"/>
      <c r="VFP64" s="21"/>
      <c r="VFQ64" s="21"/>
      <c r="VFR64" s="21"/>
      <c r="VFS64" s="21"/>
      <c r="VFT64" s="21"/>
      <c r="VFU64" s="21"/>
      <c r="VFV64" s="21"/>
      <c r="VFW64" s="21"/>
      <c r="VFX64" s="21"/>
      <c r="VFY64" s="21"/>
      <c r="VFZ64" s="21"/>
      <c r="VGA64" s="21"/>
      <c r="VGB64" s="21"/>
      <c r="VGC64" s="21"/>
      <c r="VGD64" s="21"/>
      <c r="VGE64" s="21"/>
      <c r="VGF64" s="21"/>
      <c r="VGG64" s="21"/>
      <c r="VGH64" s="21"/>
      <c r="VGI64" s="21"/>
      <c r="VGJ64" s="21"/>
      <c r="VGK64" s="21"/>
      <c r="VGL64" s="21"/>
      <c r="VGM64" s="21"/>
      <c r="VGN64" s="21"/>
      <c r="VGO64" s="21"/>
      <c r="VGP64" s="21"/>
      <c r="VGQ64" s="21"/>
      <c r="VGR64" s="21"/>
      <c r="VGS64" s="21"/>
      <c r="VGT64" s="21"/>
      <c r="VGU64" s="21"/>
      <c r="VGV64" s="21"/>
      <c r="VGW64" s="21"/>
      <c r="VGX64" s="21"/>
      <c r="VGY64" s="21"/>
      <c r="VGZ64" s="21"/>
      <c r="VHA64" s="21"/>
      <c r="VHB64" s="21"/>
      <c r="VHC64" s="21"/>
      <c r="VHD64" s="21"/>
      <c r="VHE64" s="21"/>
      <c r="VHF64" s="21"/>
      <c r="VHG64" s="21"/>
      <c r="VHH64" s="21"/>
      <c r="VHI64" s="21"/>
      <c r="VHJ64" s="21"/>
      <c r="VHK64" s="21"/>
      <c r="VHL64" s="21"/>
      <c r="VHM64" s="21"/>
      <c r="VHN64" s="21"/>
      <c r="VHO64" s="21"/>
      <c r="VHP64" s="21"/>
      <c r="VHQ64" s="21"/>
      <c r="VHR64" s="21"/>
      <c r="VHS64" s="21"/>
      <c r="VHT64" s="21"/>
      <c r="VHU64" s="21"/>
      <c r="VHV64" s="21"/>
      <c r="VHW64" s="21"/>
      <c r="VHX64" s="21"/>
      <c r="VHY64" s="21"/>
      <c r="VHZ64" s="21"/>
      <c r="VIA64" s="21"/>
      <c r="VIB64" s="21"/>
      <c r="VIC64" s="21"/>
      <c r="VID64" s="21"/>
      <c r="VIE64" s="21"/>
      <c r="VIF64" s="21"/>
      <c r="VIG64" s="21"/>
      <c r="VIH64" s="21"/>
      <c r="VII64" s="21"/>
      <c r="VIJ64" s="21"/>
      <c r="VIK64" s="21"/>
      <c r="VIL64" s="21"/>
      <c r="VIM64" s="21"/>
      <c r="VIN64" s="21"/>
      <c r="VIO64" s="21"/>
      <c r="VIP64" s="21"/>
      <c r="VIQ64" s="21"/>
      <c r="VIR64" s="21"/>
      <c r="VIS64" s="21"/>
      <c r="VIT64" s="21"/>
      <c r="VIU64" s="21"/>
      <c r="VIV64" s="21"/>
      <c r="VIW64" s="21"/>
      <c r="VIX64" s="21"/>
      <c r="VIY64" s="21"/>
      <c r="VIZ64" s="21"/>
      <c r="VJA64" s="21"/>
      <c r="VJB64" s="21"/>
      <c r="VJC64" s="21"/>
      <c r="VJD64" s="21"/>
      <c r="VJE64" s="21"/>
      <c r="VJF64" s="21"/>
      <c r="VJG64" s="21"/>
      <c r="VJH64" s="21"/>
      <c r="VJI64" s="21"/>
      <c r="VJJ64" s="21"/>
      <c r="VJK64" s="21"/>
      <c r="VJL64" s="21"/>
      <c r="VJM64" s="21"/>
      <c r="VJN64" s="21"/>
      <c r="VJO64" s="21"/>
      <c r="VJP64" s="21"/>
      <c r="VJQ64" s="21"/>
      <c r="VJR64" s="21"/>
      <c r="VJS64" s="21"/>
      <c r="VJT64" s="21"/>
      <c r="VJU64" s="21"/>
      <c r="VJV64" s="21"/>
      <c r="VJW64" s="21"/>
      <c r="VJX64" s="21"/>
      <c r="VJY64" s="21"/>
      <c r="VJZ64" s="21"/>
      <c r="VKA64" s="21"/>
      <c r="VKB64" s="21"/>
      <c r="VKC64" s="21"/>
      <c r="VKD64" s="21"/>
      <c r="VKE64" s="21"/>
      <c r="VKF64" s="21"/>
      <c r="VKG64" s="21"/>
      <c r="VKH64" s="21"/>
      <c r="VKI64" s="21"/>
      <c r="VKJ64" s="21"/>
      <c r="VKK64" s="21"/>
      <c r="VKL64" s="21"/>
      <c r="VKM64" s="21"/>
      <c r="VKN64" s="21"/>
      <c r="VKO64" s="21"/>
      <c r="VKP64" s="21"/>
      <c r="VKQ64" s="21"/>
      <c r="VKR64" s="21"/>
      <c r="VKS64" s="21"/>
      <c r="VKT64" s="21"/>
      <c r="VKU64" s="21"/>
      <c r="VKV64" s="21"/>
      <c r="VKW64" s="21"/>
      <c r="VKX64" s="21"/>
      <c r="VKY64" s="21"/>
      <c r="VKZ64" s="21"/>
      <c r="VLA64" s="21"/>
      <c r="VLB64" s="21"/>
      <c r="VLC64" s="21"/>
      <c r="VLD64" s="21"/>
      <c r="VLE64" s="21"/>
      <c r="VLF64" s="21"/>
      <c r="VLG64" s="21"/>
      <c r="VLH64" s="21"/>
      <c r="VLI64" s="21"/>
      <c r="VLJ64" s="21"/>
      <c r="VLK64" s="21"/>
      <c r="VLL64" s="21"/>
      <c r="VLM64" s="21"/>
      <c r="VLN64" s="21"/>
      <c r="VLO64" s="21"/>
      <c r="VLP64" s="21"/>
      <c r="VLQ64" s="21"/>
      <c r="VLR64" s="21"/>
      <c r="VLS64" s="21"/>
      <c r="VLT64" s="21"/>
      <c r="VLU64" s="21"/>
      <c r="VLV64" s="21"/>
      <c r="VLW64" s="21"/>
      <c r="VLX64" s="21"/>
      <c r="VLY64" s="21"/>
      <c r="VLZ64" s="21"/>
      <c r="VMA64" s="21"/>
      <c r="VMB64" s="21"/>
      <c r="VMC64" s="21"/>
      <c r="VMD64" s="21"/>
      <c r="VME64" s="21"/>
      <c r="VMF64" s="21"/>
      <c r="VMG64" s="21"/>
      <c r="VMH64" s="21"/>
      <c r="VMI64" s="21"/>
      <c r="VMJ64" s="21"/>
      <c r="VMK64" s="21"/>
      <c r="VML64" s="21"/>
      <c r="VMM64" s="21"/>
      <c r="VMN64" s="21"/>
      <c r="VMO64" s="21"/>
      <c r="VMP64" s="21"/>
      <c r="VMQ64" s="21"/>
      <c r="VMR64" s="21"/>
      <c r="VMS64" s="21"/>
      <c r="VMT64" s="21"/>
      <c r="VMU64" s="21"/>
      <c r="VMV64" s="21"/>
      <c r="VMW64" s="21"/>
      <c r="VMX64" s="21"/>
      <c r="VMY64" s="21"/>
      <c r="VMZ64" s="21"/>
      <c r="VNA64" s="21"/>
      <c r="VNB64" s="21"/>
      <c r="VNC64" s="21"/>
      <c r="VND64" s="21"/>
      <c r="VNE64" s="21"/>
      <c r="VNF64" s="21"/>
      <c r="VNG64" s="21"/>
      <c r="VNH64" s="21"/>
      <c r="VNI64" s="21"/>
      <c r="VNJ64" s="21"/>
      <c r="VNK64" s="21"/>
      <c r="VNL64" s="21"/>
      <c r="VNM64" s="21"/>
      <c r="VNN64" s="21"/>
      <c r="VNO64" s="21"/>
      <c r="VNP64" s="21"/>
      <c r="VNQ64" s="21"/>
      <c r="VNR64" s="21"/>
      <c r="VNS64" s="21"/>
      <c r="VNT64" s="21"/>
      <c r="VNU64" s="21"/>
      <c r="VNV64" s="21"/>
      <c r="VNW64" s="21"/>
      <c r="VNX64" s="21"/>
      <c r="VNY64" s="21"/>
      <c r="VNZ64" s="21"/>
      <c r="VOA64" s="21"/>
      <c r="VOB64" s="21"/>
      <c r="VOC64" s="21"/>
      <c r="VOD64" s="21"/>
      <c r="VOE64" s="21"/>
      <c r="VOF64" s="21"/>
      <c r="VOG64" s="21"/>
      <c r="VOH64" s="21"/>
      <c r="VOI64" s="21"/>
      <c r="VOJ64" s="21"/>
      <c r="VOK64" s="21"/>
      <c r="VOL64" s="21"/>
      <c r="VOM64" s="21"/>
      <c r="VON64" s="21"/>
      <c r="VOO64" s="21"/>
      <c r="VOP64" s="21"/>
      <c r="VOQ64" s="21"/>
      <c r="VOR64" s="21"/>
      <c r="VOS64" s="21"/>
      <c r="VOT64" s="21"/>
      <c r="VOU64" s="21"/>
      <c r="VOV64" s="21"/>
      <c r="VOW64" s="21"/>
      <c r="VOX64" s="21"/>
      <c r="VOY64" s="21"/>
      <c r="VOZ64" s="21"/>
      <c r="VPA64" s="21"/>
      <c r="VPB64" s="21"/>
      <c r="VPC64" s="21"/>
      <c r="VPD64" s="21"/>
      <c r="VPE64" s="21"/>
      <c r="VPF64" s="21"/>
      <c r="VPG64" s="21"/>
      <c r="VPH64" s="21"/>
      <c r="VPI64" s="21"/>
      <c r="VPJ64" s="21"/>
      <c r="VPK64" s="21"/>
      <c r="VPL64" s="21"/>
      <c r="VPM64" s="21"/>
      <c r="VPN64" s="21"/>
      <c r="VPO64" s="21"/>
      <c r="VPP64" s="21"/>
      <c r="VPQ64" s="21"/>
      <c r="VPR64" s="21"/>
      <c r="VPS64" s="21"/>
      <c r="VPT64" s="21"/>
      <c r="VPU64" s="21"/>
      <c r="VPV64" s="21"/>
      <c r="VPW64" s="21"/>
      <c r="VPX64" s="21"/>
      <c r="VPY64" s="21"/>
      <c r="VPZ64" s="21"/>
      <c r="VQA64" s="21"/>
      <c r="VQB64" s="21"/>
      <c r="VQC64" s="21"/>
      <c r="VQD64" s="21"/>
      <c r="VQE64" s="21"/>
      <c r="VQF64" s="21"/>
      <c r="VQG64" s="21"/>
      <c r="VQH64" s="21"/>
      <c r="VQI64" s="21"/>
      <c r="VQJ64" s="21"/>
      <c r="VQK64" s="21"/>
      <c r="VQL64" s="21"/>
      <c r="VQM64" s="21"/>
      <c r="VQN64" s="21"/>
      <c r="VQO64" s="21"/>
      <c r="VQP64" s="21"/>
      <c r="VQQ64" s="21"/>
      <c r="VQR64" s="21"/>
      <c r="VQS64" s="21"/>
      <c r="VQT64" s="21"/>
      <c r="VQU64" s="21"/>
      <c r="VQV64" s="21"/>
      <c r="VQW64" s="21"/>
      <c r="VQX64" s="21"/>
      <c r="VQY64" s="21"/>
      <c r="VQZ64" s="21"/>
      <c r="VRA64" s="21"/>
      <c r="VRB64" s="21"/>
      <c r="VRC64" s="21"/>
      <c r="VRD64" s="21"/>
      <c r="VRE64" s="21"/>
      <c r="VRF64" s="21"/>
      <c r="VRG64" s="21"/>
      <c r="VRH64" s="21"/>
      <c r="VRI64" s="21"/>
      <c r="VRJ64" s="21"/>
      <c r="VRK64" s="21"/>
      <c r="VRL64" s="21"/>
      <c r="VRM64" s="21"/>
      <c r="VRN64" s="21"/>
      <c r="VRO64" s="21"/>
      <c r="VRP64" s="21"/>
      <c r="VRQ64" s="21"/>
      <c r="VRR64" s="21"/>
      <c r="VRS64" s="21"/>
      <c r="VRT64" s="21"/>
      <c r="VRU64" s="21"/>
      <c r="VRV64" s="21"/>
      <c r="VRW64" s="21"/>
      <c r="VRX64" s="21"/>
      <c r="VRY64" s="21"/>
      <c r="VRZ64" s="21"/>
      <c r="VSA64" s="21"/>
      <c r="VSB64" s="21"/>
      <c r="VSC64" s="21"/>
      <c r="VSD64" s="21"/>
      <c r="VSE64" s="21"/>
      <c r="VSF64" s="21"/>
      <c r="VSG64" s="21"/>
      <c r="VSH64" s="21"/>
      <c r="VSI64" s="21"/>
      <c r="VSJ64" s="21"/>
      <c r="VSK64" s="21"/>
      <c r="VSL64" s="21"/>
      <c r="VSM64" s="21"/>
      <c r="VSN64" s="21"/>
      <c r="VSO64" s="21"/>
      <c r="VSP64" s="21"/>
      <c r="VSQ64" s="21"/>
      <c r="VSR64" s="21"/>
      <c r="VSS64" s="21"/>
      <c r="VST64" s="21"/>
      <c r="VSU64" s="21"/>
      <c r="VSV64" s="21"/>
      <c r="VSW64" s="21"/>
      <c r="VSX64" s="21"/>
      <c r="VSY64" s="21"/>
      <c r="VSZ64" s="21"/>
      <c r="VTA64" s="21"/>
      <c r="VTB64" s="21"/>
      <c r="VTC64" s="21"/>
      <c r="VTD64" s="21"/>
      <c r="VTE64" s="21"/>
      <c r="VTF64" s="21"/>
      <c r="VTG64" s="21"/>
      <c r="VTH64" s="21"/>
      <c r="VTI64" s="21"/>
      <c r="VTJ64" s="21"/>
      <c r="VTK64" s="21"/>
      <c r="VTL64" s="21"/>
      <c r="VTM64" s="21"/>
      <c r="VTN64" s="21"/>
      <c r="VTO64" s="21"/>
      <c r="VTP64" s="21"/>
      <c r="VTQ64" s="21"/>
      <c r="VTR64" s="21"/>
      <c r="VTS64" s="21"/>
      <c r="VTT64" s="21"/>
      <c r="VTU64" s="21"/>
      <c r="VTV64" s="21"/>
      <c r="VTW64" s="21"/>
      <c r="VTX64" s="21"/>
      <c r="VTY64" s="21"/>
      <c r="VTZ64" s="21"/>
      <c r="VUA64" s="21"/>
      <c r="VUB64" s="21"/>
      <c r="VUC64" s="21"/>
      <c r="VUD64" s="21"/>
      <c r="VUE64" s="21"/>
      <c r="VUF64" s="21"/>
      <c r="VUG64" s="21"/>
      <c r="VUH64" s="21"/>
      <c r="VUI64" s="21"/>
      <c r="VUJ64" s="21"/>
      <c r="VUK64" s="21"/>
      <c r="VUL64" s="21"/>
      <c r="VUM64" s="21"/>
      <c r="VUN64" s="21"/>
      <c r="VUO64" s="21"/>
      <c r="VUP64" s="21"/>
      <c r="VUQ64" s="21"/>
      <c r="VUR64" s="21"/>
      <c r="VUS64" s="21"/>
      <c r="VUT64" s="21"/>
      <c r="VUU64" s="21"/>
      <c r="VUV64" s="21"/>
      <c r="VUW64" s="21"/>
      <c r="VUX64" s="21"/>
      <c r="VUY64" s="21"/>
      <c r="VUZ64" s="21"/>
      <c r="VVA64" s="21"/>
      <c r="VVB64" s="21"/>
      <c r="VVC64" s="21"/>
      <c r="VVD64" s="21"/>
      <c r="VVE64" s="21"/>
      <c r="VVF64" s="21"/>
      <c r="VVG64" s="21"/>
      <c r="VVH64" s="21"/>
      <c r="VVI64" s="21"/>
      <c r="VVJ64" s="21"/>
      <c r="VVK64" s="21"/>
      <c r="VVL64" s="21"/>
      <c r="VVM64" s="21"/>
      <c r="VVN64" s="21"/>
      <c r="VVO64" s="21"/>
      <c r="VVP64" s="21"/>
      <c r="VVQ64" s="21"/>
      <c r="VVR64" s="21"/>
      <c r="VVS64" s="21"/>
      <c r="VVT64" s="21"/>
      <c r="VVU64" s="21"/>
      <c r="VVV64" s="21"/>
      <c r="VVW64" s="21"/>
      <c r="VVX64" s="21"/>
      <c r="VVY64" s="21"/>
      <c r="VVZ64" s="21"/>
      <c r="VWA64" s="21"/>
      <c r="VWB64" s="21"/>
      <c r="VWC64" s="21"/>
      <c r="VWD64" s="21"/>
      <c r="VWE64" s="21"/>
      <c r="VWF64" s="21"/>
      <c r="VWG64" s="21"/>
      <c r="VWH64" s="21"/>
      <c r="VWI64" s="21"/>
      <c r="VWJ64" s="21"/>
      <c r="VWK64" s="21"/>
      <c r="VWL64" s="21"/>
      <c r="VWM64" s="21"/>
      <c r="VWN64" s="21"/>
      <c r="VWO64" s="21"/>
      <c r="VWP64" s="21"/>
      <c r="VWQ64" s="21"/>
      <c r="VWR64" s="21"/>
      <c r="VWS64" s="21"/>
      <c r="VWT64" s="21"/>
      <c r="VWU64" s="21"/>
      <c r="VWV64" s="21"/>
      <c r="VWW64" s="21"/>
      <c r="VWX64" s="21"/>
      <c r="VWY64" s="21"/>
      <c r="VWZ64" s="21"/>
      <c r="VXA64" s="21"/>
      <c r="VXB64" s="21"/>
      <c r="VXC64" s="21"/>
      <c r="VXD64" s="21"/>
      <c r="VXE64" s="21"/>
      <c r="VXF64" s="21"/>
      <c r="VXG64" s="21"/>
      <c r="VXH64" s="21"/>
      <c r="VXI64" s="21"/>
      <c r="VXJ64" s="21"/>
      <c r="VXK64" s="21"/>
      <c r="VXL64" s="21"/>
      <c r="VXM64" s="21"/>
      <c r="VXN64" s="21"/>
      <c r="VXO64" s="21"/>
      <c r="VXP64" s="21"/>
      <c r="VXQ64" s="21"/>
      <c r="VXR64" s="21"/>
      <c r="VXS64" s="21"/>
      <c r="VXT64" s="21"/>
      <c r="VXU64" s="21"/>
      <c r="VXV64" s="21"/>
      <c r="VXW64" s="21"/>
      <c r="VXX64" s="21"/>
      <c r="VXY64" s="21"/>
      <c r="VXZ64" s="21"/>
      <c r="VYA64" s="21"/>
      <c r="VYB64" s="21"/>
      <c r="VYC64" s="21"/>
      <c r="VYD64" s="21"/>
      <c r="VYE64" s="21"/>
      <c r="VYF64" s="21"/>
      <c r="VYG64" s="21"/>
      <c r="VYH64" s="21"/>
      <c r="VYI64" s="21"/>
      <c r="VYJ64" s="21"/>
      <c r="VYK64" s="21"/>
      <c r="VYL64" s="21"/>
      <c r="VYM64" s="21"/>
      <c r="VYN64" s="21"/>
      <c r="VYO64" s="21"/>
      <c r="VYP64" s="21"/>
      <c r="VYQ64" s="21"/>
      <c r="VYR64" s="21"/>
      <c r="VYS64" s="21"/>
      <c r="VYT64" s="21"/>
      <c r="VYU64" s="21"/>
      <c r="VYV64" s="21"/>
      <c r="VYW64" s="21"/>
      <c r="VYX64" s="21"/>
      <c r="VYY64" s="21"/>
      <c r="VYZ64" s="21"/>
      <c r="VZA64" s="21"/>
      <c r="VZB64" s="21"/>
      <c r="VZC64" s="21"/>
      <c r="VZD64" s="21"/>
      <c r="VZE64" s="21"/>
      <c r="VZF64" s="21"/>
      <c r="VZG64" s="21"/>
      <c r="VZH64" s="21"/>
      <c r="VZI64" s="21"/>
      <c r="VZJ64" s="21"/>
      <c r="VZK64" s="21"/>
      <c r="VZL64" s="21"/>
      <c r="VZM64" s="21"/>
      <c r="VZN64" s="21"/>
      <c r="VZO64" s="21"/>
      <c r="VZP64" s="21"/>
      <c r="VZQ64" s="21"/>
      <c r="VZR64" s="21"/>
      <c r="VZS64" s="21"/>
      <c r="VZT64" s="21"/>
      <c r="VZU64" s="21"/>
      <c r="VZV64" s="21"/>
      <c r="VZW64" s="21"/>
      <c r="VZX64" s="21"/>
      <c r="VZY64" s="21"/>
      <c r="VZZ64" s="21"/>
      <c r="WAA64" s="21"/>
      <c r="WAB64" s="21"/>
      <c r="WAC64" s="21"/>
      <c r="WAD64" s="21"/>
      <c r="WAE64" s="21"/>
      <c r="WAF64" s="21"/>
      <c r="WAG64" s="21"/>
      <c r="WAH64" s="21"/>
      <c r="WAI64" s="21"/>
      <c r="WAJ64" s="21"/>
      <c r="WAK64" s="21"/>
      <c r="WAL64" s="21"/>
      <c r="WAM64" s="21"/>
      <c r="WAN64" s="21"/>
      <c r="WAO64" s="21"/>
      <c r="WAP64" s="21"/>
      <c r="WAQ64" s="21"/>
      <c r="WAR64" s="21"/>
      <c r="WAS64" s="21"/>
      <c r="WAT64" s="21"/>
      <c r="WAU64" s="21"/>
      <c r="WAV64" s="21"/>
      <c r="WAW64" s="21"/>
      <c r="WAX64" s="21"/>
      <c r="WAY64" s="21"/>
      <c r="WAZ64" s="21"/>
      <c r="WBA64" s="21"/>
      <c r="WBB64" s="21"/>
      <c r="WBC64" s="21"/>
      <c r="WBD64" s="21"/>
      <c r="WBE64" s="21"/>
      <c r="WBF64" s="21"/>
      <c r="WBG64" s="21"/>
      <c r="WBH64" s="21"/>
      <c r="WBI64" s="21"/>
      <c r="WBJ64" s="21"/>
      <c r="WBK64" s="21"/>
      <c r="WBL64" s="21"/>
      <c r="WBM64" s="21"/>
      <c r="WBN64" s="21"/>
      <c r="WBO64" s="21"/>
      <c r="WBP64" s="21"/>
      <c r="WBQ64" s="21"/>
      <c r="WBR64" s="21"/>
      <c r="WBS64" s="21"/>
      <c r="WBT64" s="21"/>
      <c r="WBU64" s="21"/>
      <c r="WBV64" s="21"/>
      <c r="WBW64" s="21"/>
      <c r="WBX64" s="21"/>
      <c r="WBY64" s="21"/>
      <c r="WBZ64" s="21"/>
      <c r="WCA64" s="21"/>
      <c r="WCB64" s="21"/>
      <c r="WCC64" s="21"/>
      <c r="WCD64" s="21"/>
      <c r="WCE64" s="21"/>
      <c r="WCF64" s="21"/>
      <c r="WCG64" s="21"/>
      <c r="WCH64" s="21"/>
      <c r="WCI64" s="21"/>
      <c r="WCJ64" s="21"/>
      <c r="WCK64" s="21"/>
      <c r="WCL64" s="21"/>
      <c r="WCM64" s="21"/>
      <c r="WCN64" s="21"/>
      <c r="WCO64" s="21"/>
      <c r="WCP64" s="21"/>
      <c r="WCQ64" s="21"/>
      <c r="WCR64" s="21"/>
      <c r="WCS64" s="21"/>
      <c r="WCT64" s="21"/>
      <c r="WCU64" s="21"/>
      <c r="WCV64" s="21"/>
      <c r="WCW64" s="21"/>
      <c r="WCX64" s="21"/>
      <c r="WCY64" s="21"/>
      <c r="WCZ64" s="21"/>
      <c r="WDA64" s="21"/>
      <c r="WDB64" s="21"/>
      <c r="WDC64" s="21"/>
      <c r="WDD64" s="21"/>
      <c r="WDE64" s="21"/>
      <c r="WDF64" s="21"/>
      <c r="WDG64" s="21"/>
      <c r="WDH64" s="21"/>
      <c r="WDI64" s="21"/>
      <c r="WDJ64" s="21"/>
      <c r="WDK64" s="21"/>
      <c r="WDL64" s="21"/>
      <c r="WDM64" s="21"/>
      <c r="WDN64" s="21"/>
      <c r="WDO64" s="21"/>
      <c r="WDP64" s="21"/>
      <c r="WDQ64" s="21"/>
      <c r="WDR64" s="21"/>
      <c r="WDS64" s="21"/>
      <c r="WDT64" s="21"/>
      <c r="WDU64" s="21"/>
      <c r="WDV64" s="21"/>
      <c r="WDW64" s="21"/>
      <c r="WDX64" s="21"/>
      <c r="WDY64" s="21"/>
      <c r="WDZ64" s="21"/>
      <c r="WEA64" s="21"/>
      <c r="WEB64" s="21"/>
      <c r="WEC64" s="21"/>
      <c r="WED64" s="21"/>
      <c r="WEE64" s="21"/>
      <c r="WEF64" s="21"/>
      <c r="WEG64" s="21"/>
      <c r="WEH64" s="21"/>
      <c r="WEI64" s="21"/>
      <c r="WEJ64" s="21"/>
      <c r="WEK64" s="21"/>
      <c r="WEL64" s="21"/>
      <c r="WEM64" s="21"/>
      <c r="WEN64" s="21"/>
      <c r="WEO64" s="21"/>
      <c r="WEP64" s="21"/>
      <c r="WEQ64" s="21"/>
      <c r="WER64" s="21"/>
      <c r="WES64" s="21"/>
      <c r="WET64" s="21"/>
      <c r="WEU64" s="21"/>
      <c r="WEV64" s="21"/>
      <c r="WEW64" s="21"/>
      <c r="WEX64" s="21"/>
      <c r="WEY64" s="21"/>
      <c r="WEZ64" s="21"/>
      <c r="WFA64" s="21"/>
      <c r="WFB64" s="21"/>
      <c r="WFC64" s="21"/>
      <c r="WFD64" s="21"/>
      <c r="WFE64" s="21"/>
      <c r="WFF64" s="21"/>
      <c r="WFG64" s="21"/>
      <c r="WFH64" s="21"/>
      <c r="WFI64" s="21"/>
      <c r="WFJ64" s="21"/>
      <c r="WFK64" s="21"/>
      <c r="WFL64" s="21"/>
      <c r="WFM64" s="21"/>
      <c r="WFN64" s="21"/>
      <c r="WFO64" s="21"/>
      <c r="WFP64" s="21"/>
      <c r="WFQ64" s="21"/>
      <c r="WFR64" s="21"/>
      <c r="WFS64" s="21"/>
      <c r="WFT64" s="21"/>
      <c r="WFU64" s="21"/>
      <c r="WFV64" s="21"/>
      <c r="WFW64" s="21"/>
      <c r="WFX64" s="21"/>
      <c r="WFY64" s="21"/>
      <c r="WFZ64" s="21"/>
      <c r="WGA64" s="21"/>
      <c r="WGB64" s="21"/>
      <c r="WGC64" s="21"/>
      <c r="WGD64" s="21"/>
      <c r="WGE64" s="21"/>
      <c r="WGF64" s="21"/>
      <c r="WGG64" s="21"/>
      <c r="WGH64" s="21"/>
      <c r="WGI64" s="21"/>
      <c r="WGJ64" s="21"/>
      <c r="WGK64" s="21"/>
      <c r="WGL64" s="21"/>
      <c r="WGM64" s="21"/>
      <c r="WGN64" s="21"/>
      <c r="WGO64" s="21"/>
      <c r="WGP64" s="21"/>
      <c r="WGQ64" s="21"/>
      <c r="WGR64" s="21"/>
      <c r="WGS64" s="21"/>
      <c r="WGT64" s="21"/>
      <c r="WGU64" s="21"/>
      <c r="WGV64" s="21"/>
      <c r="WGW64" s="21"/>
      <c r="WGX64" s="21"/>
      <c r="WGY64" s="21"/>
      <c r="WGZ64" s="21"/>
      <c r="WHA64" s="21"/>
      <c r="WHB64" s="21"/>
      <c r="WHC64" s="21"/>
      <c r="WHD64" s="21"/>
      <c r="WHE64" s="21"/>
      <c r="WHF64" s="21"/>
      <c r="WHG64" s="21"/>
      <c r="WHH64" s="21"/>
      <c r="WHI64" s="21"/>
      <c r="WHJ64" s="21"/>
      <c r="WHK64" s="21"/>
      <c r="WHL64" s="21"/>
      <c r="WHM64" s="21"/>
      <c r="WHN64" s="21"/>
      <c r="WHO64" s="21"/>
      <c r="WHP64" s="21"/>
      <c r="WHQ64" s="21"/>
      <c r="WHR64" s="21"/>
      <c r="WHS64" s="21"/>
      <c r="WHT64" s="21"/>
      <c r="WHU64" s="21"/>
      <c r="WHV64" s="21"/>
      <c r="WHW64" s="21"/>
      <c r="WHX64" s="21"/>
      <c r="WHY64" s="21"/>
      <c r="WHZ64" s="21"/>
      <c r="WIA64" s="21"/>
      <c r="WIB64" s="21"/>
      <c r="WIC64" s="21"/>
      <c r="WID64" s="21"/>
      <c r="WIE64" s="21"/>
      <c r="WIF64" s="21"/>
      <c r="WIG64" s="21"/>
      <c r="WIH64" s="21"/>
      <c r="WII64" s="21"/>
      <c r="WIJ64" s="21"/>
      <c r="WIK64" s="21"/>
      <c r="WIL64" s="21"/>
      <c r="WIM64" s="21"/>
      <c r="WIN64" s="21"/>
      <c r="WIO64" s="21"/>
      <c r="WIP64" s="21"/>
      <c r="WIQ64" s="21"/>
      <c r="WIR64" s="21"/>
      <c r="WIS64" s="21"/>
      <c r="WIT64" s="21"/>
      <c r="WIU64" s="21"/>
      <c r="WIV64" s="21"/>
      <c r="WIW64" s="21"/>
      <c r="WIX64" s="21"/>
      <c r="WIY64" s="21"/>
      <c r="WIZ64" s="21"/>
      <c r="WJA64" s="21"/>
      <c r="WJB64" s="21"/>
      <c r="WJC64" s="21"/>
      <c r="WJD64" s="21"/>
      <c r="WJE64" s="21"/>
      <c r="WJF64" s="21"/>
      <c r="WJG64" s="21"/>
      <c r="WJH64" s="21"/>
      <c r="WJI64" s="21"/>
      <c r="WJJ64" s="21"/>
      <c r="WJK64" s="21"/>
      <c r="WJL64" s="21"/>
      <c r="WJM64" s="21"/>
      <c r="WJN64" s="21"/>
      <c r="WJO64" s="21"/>
      <c r="WJP64" s="21"/>
      <c r="WJQ64" s="21"/>
      <c r="WJR64" s="21"/>
      <c r="WJS64" s="21"/>
      <c r="WJT64" s="21"/>
      <c r="WJU64" s="21"/>
      <c r="WJV64" s="21"/>
      <c r="WJW64" s="21"/>
      <c r="WJX64" s="21"/>
      <c r="WJY64" s="21"/>
      <c r="WJZ64" s="21"/>
      <c r="WKA64" s="21"/>
      <c r="WKB64" s="21"/>
      <c r="WKC64" s="21"/>
      <c r="WKD64" s="21"/>
      <c r="WKE64" s="21"/>
      <c r="WKF64" s="21"/>
      <c r="WKG64" s="21"/>
      <c r="WKH64" s="21"/>
      <c r="WKI64" s="21"/>
      <c r="WKJ64" s="21"/>
      <c r="WKK64" s="21"/>
      <c r="WKL64" s="21"/>
      <c r="WKM64" s="21"/>
      <c r="WKN64" s="21"/>
      <c r="WKO64" s="21"/>
      <c r="WKP64" s="21"/>
      <c r="WKQ64" s="21"/>
      <c r="WKR64" s="21"/>
      <c r="WKS64" s="21"/>
      <c r="WKT64" s="21"/>
      <c r="WKU64" s="21"/>
      <c r="WKV64" s="21"/>
      <c r="WKW64" s="21"/>
      <c r="WKX64" s="21"/>
      <c r="WKY64" s="21"/>
      <c r="WKZ64" s="21"/>
      <c r="WLA64" s="21"/>
      <c r="WLB64" s="21"/>
      <c r="WLC64" s="21"/>
      <c r="WLD64" s="21"/>
      <c r="WLE64" s="21"/>
      <c r="WLF64" s="21"/>
      <c r="WLG64" s="21"/>
      <c r="WLH64" s="21"/>
      <c r="WLI64" s="21"/>
      <c r="WLJ64" s="21"/>
      <c r="WLK64" s="21"/>
      <c r="WLL64" s="21"/>
      <c r="WLM64" s="21"/>
      <c r="WLN64" s="21"/>
      <c r="WLO64" s="21"/>
      <c r="WLP64" s="21"/>
      <c r="WLQ64" s="21"/>
      <c r="WLR64" s="21"/>
      <c r="WLS64" s="21"/>
      <c r="WLT64" s="21"/>
      <c r="WLU64" s="21"/>
      <c r="WLV64" s="21"/>
      <c r="WLW64" s="21"/>
      <c r="WLX64" s="21"/>
      <c r="WLY64" s="21"/>
      <c r="WLZ64" s="21"/>
      <c r="WMA64" s="21"/>
      <c r="WMB64" s="21"/>
      <c r="WMC64" s="21"/>
      <c r="WMD64" s="21"/>
      <c r="WME64" s="21"/>
      <c r="WMF64" s="21"/>
      <c r="WMG64" s="21"/>
      <c r="WMH64" s="21"/>
      <c r="WMI64" s="21"/>
      <c r="WMJ64" s="21"/>
      <c r="WMK64" s="21"/>
      <c r="WML64" s="21"/>
      <c r="WMM64" s="21"/>
      <c r="WMN64" s="21"/>
      <c r="WMO64" s="21"/>
      <c r="WMP64" s="21"/>
      <c r="WMQ64" s="21"/>
      <c r="WMR64" s="21"/>
      <c r="WMS64" s="21"/>
      <c r="WMT64" s="21"/>
      <c r="WMU64" s="21"/>
      <c r="WMV64" s="21"/>
      <c r="WMW64" s="21"/>
      <c r="WMX64" s="21"/>
      <c r="WMY64" s="21"/>
      <c r="WMZ64" s="21"/>
      <c r="WNA64" s="21"/>
      <c r="WNB64" s="21"/>
      <c r="WNC64" s="21"/>
      <c r="WND64" s="21"/>
      <c r="WNE64" s="21"/>
      <c r="WNF64" s="21"/>
      <c r="WNG64" s="21"/>
      <c r="WNH64" s="21"/>
      <c r="WNI64" s="21"/>
      <c r="WNJ64" s="21"/>
      <c r="WNK64" s="21"/>
      <c r="WNL64" s="21"/>
      <c r="WNM64" s="21"/>
      <c r="WNN64" s="21"/>
      <c r="WNO64" s="21"/>
      <c r="WNP64" s="21"/>
      <c r="WNQ64" s="21"/>
      <c r="WNR64" s="21"/>
      <c r="WNS64" s="21"/>
      <c r="WNT64" s="21"/>
      <c r="WNU64" s="21"/>
      <c r="WNV64" s="21"/>
      <c r="WNW64" s="21"/>
      <c r="WNX64" s="21"/>
      <c r="WNY64" s="21"/>
      <c r="WNZ64" s="21"/>
      <c r="WOA64" s="21"/>
      <c r="WOB64" s="21"/>
      <c r="WOC64" s="21"/>
      <c r="WOD64" s="21"/>
      <c r="WOE64" s="21"/>
      <c r="WOF64" s="21"/>
      <c r="WOG64" s="21"/>
      <c r="WOH64" s="21"/>
      <c r="WOI64" s="21"/>
      <c r="WOJ64" s="21"/>
      <c r="WOK64" s="21"/>
      <c r="WOL64" s="21"/>
      <c r="WOM64" s="21"/>
      <c r="WON64" s="21"/>
      <c r="WOO64" s="21"/>
      <c r="WOP64" s="21"/>
      <c r="WOQ64" s="21"/>
      <c r="WOR64" s="21"/>
      <c r="WOS64" s="21"/>
      <c r="WOT64" s="21"/>
      <c r="WOU64" s="21"/>
      <c r="WOV64" s="21"/>
      <c r="WOW64" s="21"/>
      <c r="WOX64" s="21"/>
      <c r="WOY64" s="21"/>
      <c r="WOZ64" s="21"/>
      <c r="WPA64" s="21"/>
      <c r="WPB64" s="21"/>
      <c r="WPC64" s="21"/>
      <c r="WPD64" s="21"/>
      <c r="WPE64" s="21"/>
      <c r="WPF64" s="21"/>
      <c r="WPG64" s="21"/>
      <c r="WPH64" s="21"/>
      <c r="WPI64" s="21"/>
      <c r="WPJ64" s="21"/>
      <c r="WPK64" s="21"/>
      <c r="WPL64" s="21"/>
      <c r="WPM64" s="21"/>
      <c r="WPN64" s="21"/>
      <c r="WPO64" s="21"/>
      <c r="WPP64" s="21"/>
      <c r="WPQ64" s="21"/>
      <c r="WPR64" s="21"/>
      <c r="WPS64" s="21"/>
      <c r="WPT64" s="21"/>
      <c r="WPU64" s="21"/>
      <c r="WPV64" s="21"/>
      <c r="WPW64" s="21"/>
      <c r="WPX64" s="21"/>
      <c r="WPY64" s="21"/>
      <c r="WPZ64" s="21"/>
      <c r="WQA64" s="21"/>
      <c r="WQB64" s="21"/>
      <c r="WQC64" s="21"/>
      <c r="WQD64" s="21"/>
      <c r="WQE64" s="21"/>
      <c r="WQF64" s="21"/>
      <c r="WQG64" s="21"/>
      <c r="WQH64" s="21"/>
      <c r="WQI64" s="21"/>
      <c r="WQJ64" s="21"/>
      <c r="WQK64" s="21"/>
      <c r="WQL64" s="21"/>
      <c r="WQM64" s="21"/>
      <c r="WQN64" s="21"/>
      <c r="WQO64" s="21"/>
      <c r="WQP64" s="21"/>
      <c r="WQQ64" s="21"/>
      <c r="WQR64" s="21"/>
      <c r="WQS64" s="21"/>
      <c r="WQT64" s="21"/>
      <c r="WQU64" s="21"/>
      <c r="WQV64" s="21"/>
      <c r="WQW64" s="21"/>
      <c r="WQX64" s="21"/>
      <c r="WQY64" s="21"/>
      <c r="WQZ64" s="21"/>
      <c r="WRA64" s="21"/>
      <c r="WRB64" s="21"/>
      <c r="WRC64" s="21"/>
      <c r="WRD64" s="21"/>
      <c r="WRE64" s="21"/>
      <c r="WRF64" s="21"/>
      <c r="WRG64" s="21"/>
      <c r="WRH64" s="21"/>
      <c r="WRI64" s="21"/>
      <c r="WRJ64" s="21"/>
      <c r="WRK64" s="21"/>
      <c r="WRL64" s="21"/>
      <c r="WRM64" s="21"/>
      <c r="WRN64" s="21"/>
      <c r="WRO64" s="21"/>
      <c r="WRP64" s="21"/>
      <c r="WRQ64" s="21"/>
      <c r="WRR64" s="21"/>
      <c r="WRS64" s="21"/>
      <c r="WRT64" s="21"/>
      <c r="WRU64" s="21"/>
      <c r="WRV64" s="21"/>
      <c r="WRW64" s="21"/>
      <c r="WRX64" s="21"/>
      <c r="WRY64" s="21"/>
      <c r="WRZ64" s="21"/>
      <c r="WSA64" s="21"/>
      <c r="WSB64" s="21"/>
      <c r="WSC64" s="21"/>
      <c r="WSD64" s="21"/>
      <c r="WSE64" s="21"/>
      <c r="WSF64" s="21"/>
      <c r="WSG64" s="21"/>
      <c r="WSH64" s="21"/>
      <c r="WSI64" s="21"/>
      <c r="WSJ64" s="21"/>
      <c r="WSK64" s="21"/>
      <c r="WSL64" s="21"/>
      <c r="WSM64" s="21"/>
      <c r="WSN64" s="21"/>
      <c r="WSO64" s="21"/>
      <c r="WSP64" s="21"/>
      <c r="WSQ64" s="21"/>
      <c r="WSR64" s="21"/>
      <c r="WSS64" s="21"/>
      <c r="WST64" s="21"/>
      <c r="WSU64" s="21"/>
      <c r="WSV64" s="21"/>
      <c r="WSW64" s="21"/>
      <c r="WSX64" s="21"/>
      <c r="WSY64" s="21"/>
      <c r="WSZ64" s="21"/>
      <c r="WTA64" s="21"/>
      <c r="WTB64" s="21"/>
      <c r="WTC64" s="21"/>
      <c r="WTD64" s="21"/>
      <c r="WTE64" s="21"/>
      <c r="WTF64" s="21"/>
      <c r="WTG64" s="21"/>
      <c r="WTH64" s="21"/>
      <c r="WTI64" s="21"/>
      <c r="WTJ64" s="21"/>
      <c r="WTK64" s="21"/>
      <c r="WTL64" s="21"/>
      <c r="WTM64" s="21"/>
      <c r="WTN64" s="21"/>
      <c r="WTO64" s="21"/>
      <c r="WTP64" s="21"/>
      <c r="WTQ64" s="21"/>
      <c r="WTR64" s="21"/>
      <c r="WTS64" s="21"/>
      <c r="WTT64" s="21"/>
      <c r="WTU64" s="21"/>
      <c r="WTV64" s="21"/>
      <c r="WTW64" s="21"/>
      <c r="WTX64" s="21"/>
      <c r="WTY64" s="21"/>
      <c r="WTZ64" s="21"/>
      <c r="WUA64" s="21"/>
      <c r="WUB64" s="21"/>
      <c r="WUC64" s="21"/>
      <c r="WUD64" s="21"/>
      <c r="WUE64" s="21"/>
      <c r="WUF64" s="21"/>
      <c r="WUG64" s="21"/>
      <c r="WUH64" s="21"/>
      <c r="WUI64" s="21"/>
      <c r="WUJ64" s="21"/>
      <c r="WUK64" s="21"/>
      <c r="WUL64" s="21"/>
      <c r="WUM64" s="21"/>
      <c r="WUN64" s="21"/>
      <c r="WUO64" s="21"/>
      <c r="WUP64" s="21"/>
      <c r="WUQ64" s="21"/>
      <c r="WUR64" s="21"/>
      <c r="WUS64" s="21"/>
      <c r="WUT64" s="21"/>
      <c r="WUU64" s="21"/>
      <c r="WUV64" s="21"/>
      <c r="WUW64" s="21"/>
      <c r="WUX64" s="21"/>
      <c r="WUY64" s="21"/>
      <c r="WUZ64" s="21"/>
      <c r="WVA64" s="21"/>
      <c r="WVB64" s="21"/>
      <c r="WVC64" s="21"/>
      <c r="WVD64" s="21"/>
      <c r="WVE64" s="21"/>
      <c r="WVF64" s="21"/>
      <c r="WVG64" s="21"/>
      <c r="WVH64" s="21"/>
      <c r="WVI64" s="21"/>
      <c r="WVJ64" s="21"/>
      <c r="WVK64" s="21"/>
      <c r="WVL64" s="21"/>
      <c r="WVM64" s="21"/>
      <c r="WVN64" s="21"/>
      <c r="WVO64" s="21"/>
      <c r="WVP64" s="21"/>
      <c r="WVQ64" s="21"/>
      <c r="WVR64" s="21"/>
      <c r="WVS64" s="21"/>
      <c r="WVT64" s="21"/>
      <c r="WVU64" s="21"/>
      <c r="WVV64" s="21"/>
      <c r="WVW64" s="21"/>
      <c r="WVX64" s="21"/>
      <c r="WVY64" s="21"/>
      <c r="WVZ64" s="21"/>
      <c r="WWA64" s="21"/>
      <c r="WWB64" s="21"/>
      <c r="WWC64" s="21"/>
      <c r="WWD64" s="21"/>
      <c r="WWE64" s="21"/>
      <c r="WWF64" s="21"/>
      <c r="WWG64" s="21"/>
      <c r="WWH64" s="21"/>
      <c r="WWI64" s="21"/>
      <c r="WWJ64" s="21"/>
      <c r="WWK64" s="21"/>
      <c r="WWL64" s="21"/>
      <c r="WWM64" s="21"/>
      <c r="WWN64" s="21"/>
      <c r="WWO64" s="21"/>
      <c r="WWP64" s="21"/>
      <c r="WWQ64" s="21"/>
      <c r="WWR64" s="21"/>
      <c r="WWS64" s="21"/>
      <c r="WWT64" s="21"/>
      <c r="WWU64" s="21"/>
      <c r="WWV64" s="21"/>
      <c r="WWW64" s="21"/>
      <c r="WWX64" s="21"/>
      <c r="WWY64" s="21"/>
      <c r="WWZ64" s="21"/>
      <c r="WXA64" s="21"/>
      <c r="WXB64" s="21"/>
      <c r="WXC64" s="21"/>
      <c r="WXD64" s="21"/>
      <c r="WXE64" s="21"/>
      <c r="WXF64" s="21"/>
      <c r="WXG64" s="21"/>
      <c r="WXH64" s="21"/>
      <c r="WXI64" s="21"/>
      <c r="WXJ64" s="21"/>
      <c r="WXK64" s="21"/>
      <c r="WXL64" s="21"/>
      <c r="WXM64" s="21"/>
      <c r="WXN64" s="21"/>
      <c r="WXO64" s="21"/>
      <c r="WXP64" s="21"/>
      <c r="WXQ64" s="21"/>
      <c r="WXR64" s="21"/>
      <c r="WXS64" s="21"/>
      <c r="WXT64" s="21"/>
      <c r="WXU64" s="21"/>
      <c r="WXV64" s="21"/>
      <c r="WXW64" s="21"/>
      <c r="WXX64" s="21"/>
      <c r="WXY64" s="21"/>
      <c r="WXZ64" s="21"/>
      <c r="WYA64" s="21"/>
      <c r="WYB64" s="21"/>
      <c r="WYC64" s="21"/>
      <c r="WYD64" s="21"/>
      <c r="WYE64" s="21"/>
      <c r="WYF64" s="21"/>
      <c r="WYG64" s="21"/>
      <c r="WYH64" s="21"/>
      <c r="WYI64" s="21"/>
      <c r="WYJ64" s="21"/>
      <c r="WYK64" s="21"/>
      <c r="WYL64" s="21"/>
      <c r="WYM64" s="21"/>
      <c r="WYN64" s="21"/>
      <c r="WYO64" s="21"/>
      <c r="WYP64" s="21"/>
      <c r="WYQ64" s="21"/>
      <c r="WYR64" s="21"/>
      <c r="WYS64" s="21"/>
      <c r="WYT64" s="21"/>
      <c r="WYU64" s="21"/>
      <c r="WYV64" s="21"/>
      <c r="WYW64" s="21"/>
      <c r="WYX64" s="21"/>
      <c r="WYY64" s="21"/>
      <c r="WYZ64" s="21"/>
      <c r="WZA64" s="21"/>
      <c r="WZB64" s="21"/>
      <c r="WZC64" s="21"/>
      <c r="WZD64" s="21"/>
      <c r="WZE64" s="21"/>
      <c r="WZF64" s="21"/>
      <c r="WZG64" s="21"/>
      <c r="WZH64" s="21"/>
      <c r="WZI64" s="21"/>
      <c r="WZJ64" s="21"/>
      <c r="WZK64" s="21"/>
      <c r="WZL64" s="21"/>
      <c r="WZM64" s="21"/>
      <c r="WZN64" s="21"/>
      <c r="WZO64" s="21"/>
      <c r="WZP64" s="21"/>
      <c r="WZQ64" s="21"/>
      <c r="WZR64" s="21"/>
      <c r="WZS64" s="21"/>
      <c r="WZT64" s="21"/>
      <c r="WZU64" s="21"/>
      <c r="WZV64" s="21"/>
      <c r="WZW64" s="21"/>
      <c r="WZX64" s="21"/>
      <c r="WZY64" s="21"/>
      <c r="WZZ64" s="21"/>
      <c r="XAA64" s="21"/>
      <c r="XAB64" s="21"/>
      <c r="XAC64" s="21"/>
      <c r="XAD64" s="21"/>
      <c r="XAE64" s="21"/>
      <c r="XAF64" s="21"/>
      <c r="XAG64" s="21"/>
      <c r="XAH64" s="21"/>
      <c r="XAI64" s="21"/>
      <c r="XAJ64" s="21"/>
      <c r="XAK64" s="21"/>
      <c r="XAL64" s="21"/>
      <c r="XAM64" s="21"/>
      <c r="XAN64" s="21"/>
      <c r="XAO64" s="21"/>
      <c r="XAP64" s="21"/>
      <c r="XAQ64" s="21"/>
      <c r="XAR64" s="21"/>
      <c r="XAS64" s="21"/>
      <c r="XAT64" s="21"/>
      <c r="XAU64" s="21"/>
      <c r="XAV64" s="21"/>
      <c r="XAW64" s="21"/>
      <c r="XAX64" s="21"/>
      <c r="XAY64" s="21"/>
      <c r="XAZ64" s="21"/>
      <c r="XBA64" s="21"/>
      <c r="XBB64" s="21"/>
      <c r="XBC64" s="21"/>
      <c r="XBD64" s="21"/>
      <c r="XBE64" s="21"/>
      <c r="XBF64" s="21"/>
      <c r="XBG64" s="21"/>
      <c r="XBH64" s="21"/>
      <c r="XBI64" s="21"/>
      <c r="XBJ64" s="21"/>
      <c r="XBK64" s="21"/>
      <c r="XBL64" s="21"/>
      <c r="XBM64" s="21"/>
      <c r="XBN64" s="21"/>
      <c r="XBO64" s="21"/>
      <c r="XBP64" s="21"/>
      <c r="XBQ64" s="21"/>
      <c r="XBR64" s="21"/>
      <c r="XBS64" s="21"/>
      <c r="XBT64" s="21"/>
      <c r="XBU64" s="21"/>
      <c r="XBV64" s="21"/>
      <c r="XBW64" s="21"/>
      <c r="XBX64" s="21"/>
      <c r="XBY64" s="21"/>
      <c r="XBZ64" s="21"/>
      <c r="XCA64" s="21"/>
      <c r="XCB64" s="21"/>
      <c r="XCC64" s="21"/>
      <c r="XCD64" s="21"/>
      <c r="XCE64" s="21"/>
      <c r="XCF64" s="21"/>
      <c r="XCG64" s="21"/>
      <c r="XCH64" s="21"/>
      <c r="XCI64" s="21"/>
      <c r="XCJ64" s="21"/>
      <c r="XCK64" s="21"/>
      <c r="XCL64" s="21"/>
      <c r="XCM64" s="21"/>
      <c r="XCN64" s="21"/>
      <c r="XCO64" s="21"/>
      <c r="XCP64" s="21"/>
      <c r="XCQ64" s="21"/>
      <c r="XCR64" s="21"/>
      <c r="XCS64" s="21"/>
      <c r="XCT64" s="21"/>
      <c r="XCU64" s="21"/>
      <c r="XCV64" s="21"/>
      <c r="XCW64" s="21"/>
      <c r="XCX64" s="21"/>
      <c r="XCY64" s="21"/>
      <c r="XCZ64" s="21"/>
      <c r="XDA64" s="21"/>
      <c r="XDB64" s="21"/>
      <c r="XDC64" s="21"/>
      <c r="XDD64" s="21"/>
      <c r="XDE64" s="21"/>
      <c r="XDF64" s="21"/>
      <c r="XDG64" s="21"/>
      <c r="XDH64" s="21"/>
      <c r="XDI64" s="21"/>
      <c r="XDJ64" s="21"/>
      <c r="XDK64" s="21"/>
      <c r="XDL64" s="21"/>
      <c r="XDM64" s="21"/>
      <c r="XDN64" s="21"/>
      <c r="XDO64" s="21"/>
      <c r="XDP64" s="21"/>
      <c r="XDQ64" s="21"/>
      <c r="XDR64" s="21"/>
      <c r="XDS64" s="21"/>
      <c r="XDT64" s="21"/>
      <c r="XDU64" s="21"/>
      <c r="XDV64" s="21"/>
      <c r="XDW64" s="21"/>
      <c r="XDX64" s="21"/>
      <c r="XDY64" s="21"/>
      <c r="XDZ64" s="21"/>
      <c r="XEA64" s="21"/>
      <c r="XEB64" s="21"/>
      <c r="XEC64" s="21"/>
      <c r="XED64" s="21"/>
      <c r="XEE64" s="21"/>
      <c r="XEF64" s="21"/>
      <c r="XEG64" s="21"/>
      <c r="XEH64" s="21"/>
      <c r="XEI64" s="21"/>
      <c r="XEJ64" s="21"/>
      <c r="XEK64" s="21"/>
      <c r="XEL64" s="21"/>
      <c r="XEM64" s="21"/>
      <c r="XEN64" s="21"/>
      <c r="XEO64" s="21"/>
      <c r="XEP64" s="21"/>
      <c r="XEQ64" s="21"/>
      <c r="XER64" s="21"/>
      <c r="XES64" s="21"/>
      <c r="XET64" s="21"/>
      <c r="XEU64" s="21"/>
      <c r="XEV64" s="21"/>
      <c r="XEW64" s="21"/>
      <c r="XEX64" s="21"/>
      <c r="XEY64" s="21"/>
      <c r="XEZ64" s="21"/>
      <c r="XFA64" s="21"/>
      <c r="XFB64" s="21"/>
      <c r="XFC64" s="21"/>
    </row>
    <row r="65" spans="1:4432 13125:16383" ht="27" customHeight="1" x14ac:dyDescent="0.25">
      <c r="A65" s="94"/>
      <c r="B65" s="69" t="s">
        <v>107</v>
      </c>
      <c r="C65" s="84"/>
      <c r="D65" s="84"/>
      <c r="E65" s="84"/>
      <c r="F65" s="84"/>
      <c r="G65" s="84"/>
      <c r="H65" s="84"/>
      <c r="I65" s="110"/>
      <c r="J65" s="110"/>
      <c r="K65" s="110"/>
      <c r="L65" s="110"/>
      <c r="M65" s="110"/>
      <c r="N65" s="110"/>
      <c r="O65" s="110"/>
      <c r="P65" s="110"/>
      <c r="Q65" s="111"/>
      <c r="R65" s="110"/>
      <c r="S65" s="112"/>
      <c r="T65" s="21"/>
      <c r="U65" s="21"/>
      <c r="V65" s="21"/>
      <c r="W65" s="21"/>
      <c r="FNI65" s="12"/>
      <c r="FNJ65" s="12"/>
      <c r="FNK65" s="12"/>
      <c r="FNL65" s="12"/>
    </row>
    <row r="66" spans="1:4432 13125:16383" s="25" customFormat="1" ht="34.5" customHeight="1" x14ac:dyDescent="0.25">
      <c r="A66" s="95"/>
      <c r="B66" s="44" t="s">
        <v>108</v>
      </c>
      <c r="C66" s="96"/>
      <c r="D66" s="97"/>
      <c r="E66" s="96"/>
      <c r="F66" s="96"/>
      <c r="G66" s="96"/>
      <c r="H66" s="100"/>
      <c r="I66" s="106">
        <f t="shared" ref="I66:P66" si="112">SUM(I67:I69)</f>
        <v>0</v>
      </c>
      <c r="J66" s="106">
        <f t="shared" si="112"/>
        <v>0</v>
      </c>
      <c r="K66" s="106">
        <f t="shared" si="112"/>
        <v>0</v>
      </c>
      <c r="L66" s="150">
        <f t="shared" si="112"/>
        <v>0</v>
      </c>
      <c r="M66" s="150">
        <f t="shared" si="112"/>
        <v>0</v>
      </c>
      <c r="N66" s="150">
        <f t="shared" si="112"/>
        <v>0</v>
      </c>
      <c r="O66" s="150">
        <f t="shared" si="112"/>
        <v>0</v>
      </c>
      <c r="P66" s="150">
        <f t="shared" si="112"/>
        <v>0</v>
      </c>
      <c r="Q66" s="151"/>
      <c r="R66" s="150">
        <f>SUM(R67:R69)</f>
        <v>0</v>
      </c>
      <c r="S66" s="152">
        <f>SUM(S67:S69)</f>
        <v>0</v>
      </c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  <c r="MA66" s="24"/>
      <c r="MB66" s="24"/>
      <c r="MC66" s="24"/>
      <c r="MD66" s="24"/>
      <c r="ME66" s="24"/>
      <c r="MF66" s="24"/>
      <c r="MG66" s="24"/>
      <c r="MH66" s="24"/>
      <c r="MI66" s="24"/>
      <c r="MJ66" s="24"/>
      <c r="MK66" s="24"/>
      <c r="ML66" s="24"/>
      <c r="MM66" s="24"/>
      <c r="MN66" s="24"/>
      <c r="MO66" s="24"/>
      <c r="MP66" s="24"/>
      <c r="MQ66" s="24"/>
      <c r="MR66" s="24"/>
      <c r="MS66" s="24"/>
      <c r="MT66" s="24"/>
      <c r="MU66" s="24"/>
      <c r="MV66" s="24"/>
      <c r="MW66" s="24"/>
      <c r="MX66" s="24"/>
      <c r="MY66" s="24"/>
      <c r="MZ66" s="24"/>
      <c r="NA66" s="24"/>
      <c r="NB66" s="24"/>
      <c r="NC66" s="24"/>
      <c r="ND66" s="24"/>
      <c r="NE66" s="24"/>
      <c r="NF66" s="24"/>
      <c r="NG66" s="24"/>
      <c r="NH66" s="24"/>
      <c r="NI66" s="24"/>
      <c r="NJ66" s="24"/>
      <c r="NK66" s="24"/>
      <c r="NL66" s="24"/>
      <c r="NM66" s="24"/>
      <c r="NN66" s="24"/>
      <c r="NO66" s="24"/>
      <c r="NP66" s="24"/>
      <c r="NQ66" s="24"/>
      <c r="NR66" s="24"/>
      <c r="NS66" s="24"/>
      <c r="NT66" s="24"/>
      <c r="NU66" s="24"/>
      <c r="NV66" s="24"/>
      <c r="NW66" s="24"/>
      <c r="NX66" s="24"/>
      <c r="NY66" s="24"/>
      <c r="NZ66" s="24"/>
      <c r="OA66" s="24"/>
      <c r="OB66" s="24"/>
      <c r="OC66" s="24"/>
      <c r="OD66" s="24"/>
      <c r="OE66" s="24"/>
      <c r="OF66" s="24"/>
      <c r="OG66" s="24"/>
      <c r="OH66" s="24"/>
      <c r="OI66" s="24"/>
      <c r="OJ66" s="24"/>
      <c r="OK66" s="24"/>
      <c r="OL66" s="24"/>
      <c r="OM66" s="24"/>
      <c r="ON66" s="24"/>
      <c r="OO66" s="24"/>
      <c r="OP66" s="24"/>
      <c r="OQ66" s="24"/>
      <c r="OR66" s="24"/>
      <c r="OS66" s="24"/>
      <c r="OT66" s="24"/>
      <c r="OU66" s="24"/>
      <c r="OV66" s="24"/>
      <c r="OW66" s="24"/>
      <c r="OX66" s="24"/>
      <c r="OY66" s="24"/>
      <c r="OZ66" s="24"/>
      <c r="PA66" s="24"/>
      <c r="PB66" s="24"/>
      <c r="PC66" s="24"/>
      <c r="PD66" s="24"/>
      <c r="PE66" s="24"/>
      <c r="PF66" s="24"/>
      <c r="PG66" s="24"/>
      <c r="PH66" s="24"/>
      <c r="PI66" s="24"/>
      <c r="PJ66" s="24"/>
      <c r="PK66" s="24"/>
      <c r="PL66" s="24"/>
      <c r="PM66" s="24"/>
      <c r="PN66" s="24"/>
      <c r="PO66" s="24"/>
      <c r="PP66" s="24"/>
      <c r="PQ66" s="24"/>
      <c r="PR66" s="24"/>
      <c r="PS66" s="24"/>
      <c r="PT66" s="24"/>
      <c r="PU66" s="24"/>
      <c r="PV66" s="24"/>
      <c r="PW66" s="24"/>
      <c r="PX66" s="24"/>
      <c r="PY66" s="24"/>
      <c r="PZ66" s="24"/>
      <c r="QA66" s="24"/>
      <c r="QB66" s="24"/>
      <c r="QC66" s="24"/>
      <c r="QD66" s="24"/>
      <c r="QE66" s="24"/>
      <c r="QF66" s="24"/>
      <c r="QG66" s="24"/>
      <c r="QH66" s="24"/>
      <c r="QI66" s="24"/>
      <c r="QJ66" s="24"/>
      <c r="QK66" s="24"/>
      <c r="QL66" s="24"/>
      <c r="QM66" s="24"/>
      <c r="QN66" s="24"/>
      <c r="QO66" s="24"/>
      <c r="QP66" s="24"/>
      <c r="QQ66" s="24"/>
      <c r="QR66" s="24"/>
      <c r="QS66" s="24"/>
      <c r="QT66" s="24"/>
      <c r="QU66" s="24"/>
      <c r="QV66" s="24"/>
      <c r="QW66" s="24"/>
      <c r="QX66" s="24"/>
      <c r="QY66" s="24"/>
      <c r="QZ66" s="24"/>
      <c r="RA66" s="24"/>
      <c r="RB66" s="24"/>
      <c r="RC66" s="24"/>
      <c r="RD66" s="24"/>
      <c r="RE66" s="24"/>
      <c r="RF66" s="24"/>
      <c r="RG66" s="24"/>
      <c r="RH66" s="24"/>
      <c r="RI66" s="24"/>
      <c r="RJ66" s="24"/>
      <c r="RK66" s="24"/>
      <c r="RL66" s="24"/>
      <c r="RM66" s="24"/>
      <c r="RN66" s="24"/>
      <c r="RO66" s="24"/>
      <c r="RP66" s="24"/>
      <c r="RQ66" s="24"/>
      <c r="RR66" s="24"/>
      <c r="RS66" s="24"/>
      <c r="RT66" s="24"/>
      <c r="RU66" s="24"/>
      <c r="RV66" s="24"/>
      <c r="RW66" s="24"/>
      <c r="RX66" s="24"/>
      <c r="RY66" s="24"/>
      <c r="RZ66" s="24"/>
      <c r="SA66" s="24"/>
      <c r="SB66" s="24"/>
      <c r="SC66" s="24"/>
      <c r="SD66" s="24"/>
      <c r="SE66" s="24"/>
      <c r="SF66" s="24"/>
      <c r="SG66" s="24"/>
      <c r="SH66" s="24"/>
      <c r="SI66" s="24"/>
      <c r="SJ66" s="24"/>
      <c r="SK66" s="24"/>
      <c r="SL66" s="24"/>
      <c r="SM66" s="24"/>
      <c r="SN66" s="24"/>
      <c r="SO66" s="24"/>
      <c r="SP66" s="24"/>
      <c r="SQ66" s="24"/>
      <c r="SR66" s="24"/>
      <c r="SS66" s="24"/>
      <c r="ST66" s="24"/>
      <c r="SU66" s="24"/>
      <c r="SV66" s="24"/>
      <c r="SW66" s="24"/>
      <c r="SX66" s="24"/>
      <c r="SY66" s="24"/>
      <c r="SZ66" s="24"/>
      <c r="TA66" s="24"/>
      <c r="TB66" s="24"/>
      <c r="TC66" s="24"/>
      <c r="TD66" s="24"/>
      <c r="TE66" s="24"/>
      <c r="TF66" s="24"/>
      <c r="TG66" s="24"/>
      <c r="TH66" s="24"/>
      <c r="TI66" s="24"/>
      <c r="TJ66" s="24"/>
      <c r="TK66" s="24"/>
      <c r="TL66" s="24"/>
      <c r="TM66" s="24"/>
      <c r="TN66" s="24"/>
      <c r="TO66" s="24"/>
      <c r="TP66" s="24"/>
      <c r="TQ66" s="24"/>
      <c r="TR66" s="24"/>
      <c r="TS66" s="24"/>
      <c r="TT66" s="24"/>
      <c r="TU66" s="24"/>
      <c r="TV66" s="24"/>
      <c r="TW66" s="24"/>
      <c r="TX66" s="24"/>
      <c r="TY66" s="24"/>
      <c r="TZ66" s="24"/>
      <c r="UA66" s="24"/>
      <c r="UB66" s="24"/>
      <c r="UC66" s="24"/>
      <c r="UD66" s="24"/>
      <c r="UE66" s="24"/>
      <c r="UF66" s="24"/>
      <c r="UG66" s="24"/>
      <c r="UH66" s="24"/>
      <c r="UI66" s="24"/>
      <c r="UJ66" s="24"/>
      <c r="UK66" s="24"/>
      <c r="UL66" s="24"/>
      <c r="UM66" s="24"/>
      <c r="UN66" s="24"/>
      <c r="UO66" s="24"/>
      <c r="UP66" s="24"/>
      <c r="UQ66" s="24"/>
      <c r="UR66" s="24"/>
      <c r="US66" s="24"/>
      <c r="UT66" s="24"/>
      <c r="UU66" s="24"/>
      <c r="UV66" s="24"/>
      <c r="UW66" s="24"/>
      <c r="UX66" s="24"/>
      <c r="UY66" s="24"/>
      <c r="UZ66" s="24"/>
      <c r="VA66" s="24"/>
      <c r="VB66" s="24"/>
      <c r="VC66" s="24"/>
      <c r="VD66" s="24"/>
      <c r="VE66" s="24"/>
      <c r="VF66" s="24"/>
      <c r="VG66" s="24"/>
      <c r="VH66" s="24"/>
      <c r="VI66" s="24"/>
      <c r="VJ66" s="24"/>
      <c r="VK66" s="24"/>
      <c r="VL66" s="24"/>
      <c r="VM66" s="24"/>
      <c r="VN66" s="24"/>
      <c r="VO66" s="24"/>
      <c r="VP66" s="24"/>
      <c r="VQ66" s="24"/>
      <c r="VR66" s="24"/>
      <c r="VS66" s="24"/>
      <c r="VT66" s="24"/>
      <c r="VU66" s="24"/>
      <c r="VV66" s="24"/>
      <c r="VW66" s="24"/>
      <c r="VX66" s="24"/>
      <c r="VY66" s="24"/>
      <c r="VZ66" s="24"/>
      <c r="WA66" s="24"/>
      <c r="WB66" s="24"/>
      <c r="WC66" s="24"/>
      <c r="WD66" s="24"/>
      <c r="WE66" s="24"/>
      <c r="WF66" s="24"/>
      <c r="WG66" s="24"/>
      <c r="WH66" s="24"/>
      <c r="WI66" s="24"/>
      <c r="WJ66" s="24"/>
      <c r="WK66" s="24"/>
      <c r="WL66" s="24"/>
      <c r="WM66" s="24"/>
      <c r="WN66" s="24"/>
      <c r="WO66" s="24"/>
      <c r="WP66" s="24"/>
      <c r="WQ66" s="24"/>
      <c r="WR66" s="24"/>
      <c r="WS66" s="24"/>
      <c r="WT66" s="24"/>
      <c r="WU66" s="24"/>
      <c r="WV66" s="24"/>
      <c r="WW66" s="24"/>
      <c r="WX66" s="24"/>
      <c r="WY66" s="24"/>
      <c r="WZ66" s="24"/>
      <c r="XA66" s="24"/>
      <c r="XB66" s="24"/>
      <c r="XC66" s="24"/>
      <c r="XD66" s="24"/>
      <c r="XE66" s="24"/>
      <c r="XF66" s="24"/>
      <c r="XG66" s="24"/>
      <c r="XH66" s="24"/>
      <c r="XI66" s="24"/>
      <c r="XJ66" s="24"/>
      <c r="XK66" s="24"/>
      <c r="XL66" s="24"/>
      <c r="XM66" s="24"/>
      <c r="XN66" s="24"/>
      <c r="XO66" s="24"/>
      <c r="XP66" s="24"/>
      <c r="XQ66" s="24"/>
      <c r="XR66" s="24"/>
      <c r="XS66" s="24"/>
      <c r="XT66" s="24"/>
      <c r="XU66" s="24"/>
      <c r="XV66" s="24"/>
      <c r="XW66" s="24"/>
      <c r="XX66" s="24"/>
      <c r="XY66" s="24"/>
      <c r="XZ66" s="24"/>
      <c r="YA66" s="24"/>
      <c r="YB66" s="24"/>
      <c r="YC66" s="24"/>
      <c r="YD66" s="24"/>
      <c r="YE66" s="24"/>
      <c r="YF66" s="24"/>
      <c r="YG66" s="24"/>
      <c r="YH66" s="24"/>
      <c r="YI66" s="24"/>
      <c r="YJ66" s="24"/>
      <c r="YK66" s="24"/>
      <c r="YL66" s="24"/>
      <c r="YM66" s="24"/>
      <c r="YN66" s="24"/>
      <c r="YO66" s="24"/>
      <c r="YP66" s="24"/>
      <c r="YQ66" s="24"/>
      <c r="YR66" s="24"/>
      <c r="YS66" s="24"/>
      <c r="YT66" s="24"/>
      <c r="YU66" s="24"/>
      <c r="YV66" s="24"/>
      <c r="YW66" s="24"/>
      <c r="YX66" s="24"/>
      <c r="YY66" s="24"/>
      <c r="YZ66" s="24"/>
      <c r="ZA66" s="24"/>
      <c r="ZB66" s="24"/>
      <c r="ZC66" s="24"/>
      <c r="ZD66" s="24"/>
      <c r="ZE66" s="24"/>
      <c r="ZF66" s="24"/>
      <c r="ZG66" s="24"/>
      <c r="ZH66" s="24"/>
      <c r="ZI66" s="24"/>
      <c r="ZJ66" s="24"/>
      <c r="ZK66" s="24"/>
      <c r="ZL66" s="24"/>
      <c r="ZM66" s="24"/>
      <c r="ZN66" s="24"/>
      <c r="ZO66" s="24"/>
      <c r="ZP66" s="24"/>
      <c r="ZQ66" s="24"/>
      <c r="ZR66" s="24"/>
      <c r="ZS66" s="24"/>
      <c r="ZT66" s="24"/>
      <c r="ZU66" s="24"/>
      <c r="ZV66" s="24"/>
      <c r="ZW66" s="24"/>
      <c r="ZX66" s="24"/>
      <c r="ZY66" s="24"/>
      <c r="ZZ66" s="24"/>
      <c r="AAA66" s="24"/>
      <c r="AAB66" s="24"/>
      <c r="AAC66" s="24"/>
      <c r="AAD66" s="24"/>
      <c r="AAE66" s="24"/>
      <c r="AAF66" s="24"/>
      <c r="AAG66" s="24"/>
      <c r="AAH66" s="24"/>
      <c r="AAI66" s="24"/>
      <c r="AAJ66" s="24"/>
      <c r="AAK66" s="24"/>
      <c r="AAL66" s="24"/>
      <c r="AAM66" s="24"/>
      <c r="AAN66" s="24"/>
      <c r="AAO66" s="24"/>
      <c r="AAP66" s="24"/>
      <c r="AAQ66" s="24"/>
      <c r="AAR66" s="24"/>
      <c r="AAS66" s="24"/>
      <c r="AAT66" s="24"/>
      <c r="AAU66" s="24"/>
      <c r="AAV66" s="24"/>
      <c r="AAW66" s="24"/>
      <c r="AAX66" s="24"/>
      <c r="AAY66" s="24"/>
      <c r="AAZ66" s="24"/>
      <c r="ABA66" s="24"/>
      <c r="ABB66" s="24"/>
      <c r="ABC66" s="24"/>
      <c r="ABD66" s="24"/>
      <c r="ABE66" s="24"/>
      <c r="ABF66" s="24"/>
      <c r="ABG66" s="24"/>
      <c r="ABH66" s="24"/>
      <c r="ABI66" s="24"/>
      <c r="ABJ66" s="24"/>
      <c r="ABK66" s="24"/>
      <c r="ABL66" s="24"/>
      <c r="ABM66" s="24"/>
      <c r="ABN66" s="24"/>
      <c r="ABO66" s="24"/>
      <c r="ABP66" s="24"/>
      <c r="ABQ66" s="24"/>
      <c r="ABR66" s="24"/>
      <c r="ABS66" s="24"/>
      <c r="ABT66" s="24"/>
      <c r="ABU66" s="24"/>
      <c r="ABV66" s="24"/>
      <c r="ABW66" s="24"/>
      <c r="ABX66" s="24"/>
      <c r="ABY66" s="24"/>
      <c r="ABZ66" s="24"/>
      <c r="ACA66" s="24"/>
      <c r="ACB66" s="24"/>
      <c r="ACC66" s="24"/>
      <c r="ACD66" s="24"/>
      <c r="ACE66" s="24"/>
      <c r="ACF66" s="24"/>
      <c r="ACG66" s="24"/>
      <c r="ACH66" s="24"/>
      <c r="ACI66" s="24"/>
      <c r="ACJ66" s="24"/>
      <c r="ACK66" s="24"/>
      <c r="ACL66" s="24"/>
      <c r="ACM66" s="24"/>
      <c r="ACN66" s="24"/>
      <c r="ACO66" s="24"/>
      <c r="ACP66" s="24"/>
      <c r="ACQ66" s="24"/>
      <c r="ACR66" s="24"/>
      <c r="ACS66" s="24"/>
      <c r="ACT66" s="24"/>
      <c r="ACU66" s="24"/>
      <c r="ACV66" s="24"/>
      <c r="ACW66" s="24"/>
      <c r="ACX66" s="24"/>
      <c r="ACY66" s="24"/>
      <c r="ACZ66" s="24"/>
      <c r="ADA66" s="24"/>
      <c r="ADB66" s="24"/>
      <c r="ADC66" s="24"/>
      <c r="ADD66" s="24"/>
      <c r="ADE66" s="24"/>
      <c r="ADF66" s="24"/>
      <c r="ADG66" s="24"/>
      <c r="ADH66" s="24"/>
      <c r="ADI66" s="24"/>
      <c r="ADJ66" s="24"/>
      <c r="ADK66" s="24"/>
      <c r="ADL66" s="24"/>
      <c r="ADM66" s="24"/>
      <c r="ADN66" s="24"/>
      <c r="ADO66" s="24"/>
      <c r="ADP66" s="24"/>
      <c r="ADQ66" s="24"/>
      <c r="ADR66" s="24"/>
      <c r="ADS66" s="24"/>
      <c r="ADT66" s="24"/>
      <c r="ADU66" s="24"/>
      <c r="ADV66" s="24"/>
      <c r="ADW66" s="24"/>
      <c r="ADX66" s="24"/>
      <c r="ADY66" s="24"/>
      <c r="ADZ66" s="24"/>
      <c r="AEA66" s="24"/>
      <c r="AEB66" s="24"/>
      <c r="AEC66" s="24"/>
      <c r="AED66" s="24"/>
      <c r="AEE66" s="24"/>
      <c r="AEF66" s="24"/>
      <c r="AEG66" s="24"/>
      <c r="AEH66" s="24"/>
      <c r="AEI66" s="24"/>
      <c r="AEJ66" s="24"/>
      <c r="AEK66" s="24"/>
      <c r="AEL66" s="24"/>
      <c r="AEM66" s="24"/>
      <c r="AEN66" s="24"/>
      <c r="AEO66" s="24"/>
      <c r="AEP66" s="24"/>
      <c r="AEQ66" s="24"/>
      <c r="AER66" s="24"/>
      <c r="AES66" s="24"/>
      <c r="AET66" s="24"/>
      <c r="AEU66" s="24"/>
      <c r="AEV66" s="24"/>
      <c r="AEW66" s="24"/>
      <c r="AEX66" s="24"/>
      <c r="AEY66" s="24"/>
      <c r="AEZ66" s="24"/>
      <c r="AFA66" s="24"/>
      <c r="AFB66" s="24"/>
      <c r="AFC66" s="24"/>
      <c r="AFD66" s="24"/>
      <c r="AFE66" s="24"/>
      <c r="AFF66" s="24"/>
      <c r="AFG66" s="24"/>
      <c r="AFH66" s="24"/>
      <c r="AFI66" s="24"/>
      <c r="AFJ66" s="24"/>
      <c r="AFK66" s="24"/>
      <c r="AFL66" s="24"/>
      <c r="AFM66" s="24"/>
      <c r="AFN66" s="24"/>
      <c r="AFO66" s="24"/>
      <c r="AFP66" s="24"/>
      <c r="AFQ66" s="24"/>
      <c r="AFR66" s="24"/>
      <c r="AFS66" s="24"/>
      <c r="AFT66" s="24"/>
      <c r="AFU66" s="24"/>
      <c r="AFV66" s="24"/>
      <c r="AFW66" s="24"/>
      <c r="AFX66" s="24"/>
      <c r="AFY66" s="24"/>
      <c r="AFZ66" s="24"/>
      <c r="AGA66" s="24"/>
      <c r="AGB66" s="24"/>
      <c r="AGC66" s="24"/>
      <c r="AGD66" s="24"/>
      <c r="AGE66" s="24"/>
      <c r="AGF66" s="24"/>
      <c r="AGG66" s="24"/>
      <c r="AGH66" s="24"/>
      <c r="AGI66" s="24"/>
      <c r="AGJ66" s="24"/>
      <c r="AGK66" s="24"/>
      <c r="AGL66" s="24"/>
      <c r="AGM66" s="24"/>
      <c r="AGN66" s="24"/>
      <c r="AGO66" s="24"/>
      <c r="AGP66" s="24"/>
      <c r="AGQ66" s="24"/>
      <c r="AGR66" s="24"/>
      <c r="AGS66" s="24"/>
      <c r="AGT66" s="24"/>
      <c r="AGU66" s="24"/>
      <c r="AGV66" s="24"/>
      <c r="AGW66" s="24"/>
      <c r="AGX66" s="24"/>
      <c r="AGY66" s="24"/>
      <c r="AGZ66" s="24"/>
      <c r="AHA66" s="24"/>
      <c r="AHB66" s="24"/>
      <c r="AHC66" s="24"/>
      <c r="AHD66" s="24"/>
      <c r="AHE66" s="24"/>
      <c r="AHF66" s="24"/>
      <c r="AHG66" s="24"/>
      <c r="AHH66" s="24"/>
      <c r="AHI66" s="24"/>
      <c r="AHJ66" s="24"/>
      <c r="AHK66" s="24"/>
      <c r="AHL66" s="24"/>
      <c r="AHM66" s="24"/>
      <c r="AHN66" s="24"/>
      <c r="AHO66" s="24"/>
      <c r="AHP66" s="24"/>
      <c r="AHQ66" s="24"/>
      <c r="AHR66" s="24"/>
      <c r="AHS66" s="24"/>
      <c r="AHT66" s="24"/>
      <c r="AHU66" s="24"/>
      <c r="AHV66" s="24"/>
      <c r="AHW66" s="24"/>
      <c r="AHX66" s="24"/>
      <c r="AHY66" s="24"/>
      <c r="AHZ66" s="24"/>
      <c r="AIA66" s="24"/>
      <c r="AIB66" s="24"/>
      <c r="AIC66" s="24"/>
      <c r="AID66" s="24"/>
      <c r="AIE66" s="24"/>
      <c r="AIF66" s="24"/>
      <c r="AIG66" s="24"/>
      <c r="AIH66" s="24"/>
      <c r="AII66" s="24"/>
      <c r="AIJ66" s="24"/>
      <c r="AIK66" s="24"/>
      <c r="AIL66" s="24"/>
      <c r="AIM66" s="24"/>
      <c r="AIN66" s="24"/>
      <c r="AIO66" s="24"/>
      <c r="AIP66" s="24"/>
      <c r="AIQ66" s="24"/>
      <c r="AIR66" s="24"/>
      <c r="AIS66" s="24"/>
      <c r="AIT66" s="24"/>
      <c r="AIU66" s="24"/>
      <c r="AIV66" s="24"/>
      <c r="AIW66" s="24"/>
      <c r="AIX66" s="24"/>
      <c r="AIY66" s="24"/>
      <c r="AIZ66" s="24"/>
      <c r="AJA66" s="24"/>
      <c r="AJB66" s="24"/>
      <c r="AJC66" s="24"/>
      <c r="AJD66" s="24"/>
      <c r="AJE66" s="24"/>
      <c r="AJF66" s="24"/>
      <c r="AJG66" s="24"/>
      <c r="AJH66" s="24"/>
      <c r="AJI66" s="24"/>
      <c r="AJJ66" s="24"/>
      <c r="AJK66" s="24"/>
      <c r="AJL66" s="24"/>
      <c r="AJM66" s="24"/>
      <c r="AJN66" s="24"/>
      <c r="AJO66" s="24"/>
      <c r="AJP66" s="24"/>
      <c r="AJQ66" s="24"/>
      <c r="AJR66" s="24"/>
      <c r="AJS66" s="24"/>
      <c r="AJT66" s="24"/>
      <c r="AJU66" s="24"/>
      <c r="AJV66" s="24"/>
      <c r="AJW66" s="24"/>
      <c r="AJX66" s="24"/>
      <c r="AJY66" s="24"/>
      <c r="AJZ66" s="24"/>
      <c r="AKA66" s="24"/>
      <c r="AKB66" s="24"/>
      <c r="AKC66" s="24"/>
      <c r="AKD66" s="24"/>
      <c r="AKE66" s="24"/>
      <c r="AKF66" s="24"/>
      <c r="AKG66" s="24"/>
      <c r="AKH66" s="24"/>
      <c r="AKI66" s="24"/>
      <c r="AKJ66" s="24"/>
      <c r="AKK66" s="24"/>
      <c r="AKL66" s="24"/>
      <c r="AKM66" s="24"/>
      <c r="AKN66" s="24"/>
      <c r="AKO66" s="24"/>
      <c r="AKP66" s="24"/>
      <c r="AKQ66" s="24"/>
      <c r="AKR66" s="24"/>
      <c r="AKS66" s="24"/>
      <c r="AKT66" s="24"/>
      <c r="AKU66" s="24"/>
      <c r="AKV66" s="24"/>
      <c r="AKW66" s="24"/>
      <c r="AKX66" s="24"/>
      <c r="AKY66" s="24"/>
      <c r="AKZ66" s="24"/>
      <c r="ALA66" s="24"/>
      <c r="ALB66" s="24"/>
      <c r="ALC66" s="24"/>
      <c r="ALD66" s="24"/>
      <c r="ALE66" s="24"/>
      <c r="ALF66" s="24"/>
      <c r="ALG66" s="24"/>
      <c r="ALH66" s="24"/>
      <c r="ALI66" s="24"/>
      <c r="ALJ66" s="24"/>
      <c r="ALK66" s="24"/>
      <c r="ALL66" s="24"/>
      <c r="ALM66" s="24"/>
      <c r="ALN66" s="24"/>
      <c r="ALO66" s="24"/>
      <c r="ALP66" s="24"/>
      <c r="ALQ66" s="24"/>
      <c r="ALR66" s="24"/>
      <c r="ALS66" s="24"/>
      <c r="ALT66" s="24"/>
      <c r="ALU66" s="24"/>
      <c r="ALV66" s="24"/>
      <c r="ALW66" s="24"/>
      <c r="ALX66" s="24"/>
      <c r="ALY66" s="24"/>
      <c r="ALZ66" s="24"/>
      <c r="AMA66" s="24"/>
      <c r="AMB66" s="24"/>
      <c r="AMC66" s="24"/>
      <c r="AMD66" s="24"/>
      <c r="AME66" s="24"/>
      <c r="AMF66" s="24"/>
      <c r="AMG66" s="24"/>
      <c r="AMH66" s="24"/>
      <c r="AMI66" s="24"/>
      <c r="AMJ66" s="24"/>
      <c r="AMK66" s="24"/>
      <c r="AML66" s="24"/>
      <c r="AMM66" s="24"/>
      <c r="AMN66" s="24"/>
      <c r="AMO66" s="24"/>
      <c r="AMP66" s="24"/>
      <c r="AMQ66" s="24"/>
      <c r="AMR66" s="24"/>
      <c r="AMS66" s="24"/>
      <c r="AMT66" s="24"/>
      <c r="AMU66" s="24"/>
      <c r="AMV66" s="24"/>
      <c r="AMW66" s="24"/>
      <c r="AMX66" s="24"/>
      <c r="AMY66" s="24"/>
      <c r="AMZ66" s="24"/>
      <c r="ANA66" s="24"/>
      <c r="ANB66" s="24"/>
      <c r="ANC66" s="24"/>
      <c r="AND66" s="24"/>
      <c r="ANE66" s="24"/>
      <c r="ANF66" s="24"/>
      <c r="ANG66" s="24"/>
      <c r="ANH66" s="24"/>
      <c r="ANI66" s="24"/>
      <c r="ANJ66" s="24"/>
      <c r="ANK66" s="24"/>
      <c r="ANL66" s="24"/>
      <c r="ANM66" s="24"/>
      <c r="ANN66" s="24"/>
      <c r="ANO66" s="24"/>
      <c r="ANP66" s="24"/>
      <c r="ANQ66" s="24"/>
      <c r="ANR66" s="24"/>
      <c r="ANS66" s="24"/>
      <c r="ANT66" s="24"/>
      <c r="ANU66" s="24"/>
      <c r="ANV66" s="24"/>
      <c r="ANW66" s="24"/>
      <c r="ANX66" s="24"/>
      <c r="ANY66" s="24"/>
      <c r="ANZ66" s="24"/>
      <c r="AOA66" s="24"/>
      <c r="AOB66" s="24"/>
      <c r="AOC66" s="24"/>
      <c r="AOD66" s="24"/>
      <c r="AOE66" s="24"/>
      <c r="AOF66" s="24"/>
      <c r="AOG66" s="24"/>
      <c r="AOH66" s="24"/>
      <c r="AOI66" s="24"/>
      <c r="AOJ66" s="24"/>
      <c r="AOK66" s="24"/>
      <c r="AOL66" s="24"/>
      <c r="AOM66" s="24"/>
      <c r="AON66" s="24"/>
      <c r="AOO66" s="24"/>
      <c r="AOP66" s="24"/>
      <c r="AOQ66" s="24"/>
      <c r="AOR66" s="24"/>
      <c r="AOS66" s="24"/>
      <c r="AOT66" s="24"/>
      <c r="AOU66" s="24"/>
      <c r="AOV66" s="24"/>
      <c r="AOW66" s="24"/>
      <c r="AOX66" s="24"/>
      <c r="AOY66" s="24"/>
      <c r="AOZ66" s="24"/>
      <c r="APA66" s="24"/>
      <c r="APB66" s="24"/>
      <c r="APC66" s="24"/>
      <c r="APD66" s="24"/>
      <c r="APE66" s="24"/>
      <c r="APF66" s="24"/>
      <c r="APG66" s="24"/>
      <c r="APH66" s="24"/>
      <c r="API66" s="24"/>
      <c r="APJ66" s="24"/>
      <c r="APK66" s="24"/>
      <c r="APL66" s="24"/>
      <c r="APM66" s="24"/>
      <c r="APN66" s="24"/>
      <c r="APO66" s="24"/>
      <c r="APP66" s="24"/>
      <c r="APQ66" s="24"/>
      <c r="APR66" s="24"/>
      <c r="APS66" s="24"/>
      <c r="APT66" s="24"/>
      <c r="APU66" s="24"/>
      <c r="APV66" s="24"/>
      <c r="APW66" s="24"/>
      <c r="APX66" s="24"/>
      <c r="APY66" s="24"/>
      <c r="APZ66" s="24"/>
      <c r="AQA66" s="24"/>
      <c r="AQB66" s="24"/>
      <c r="AQC66" s="24"/>
      <c r="AQD66" s="24"/>
      <c r="AQE66" s="24"/>
      <c r="AQF66" s="24"/>
      <c r="AQG66" s="24"/>
      <c r="AQH66" s="24"/>
      <c r="AQI66" s="24"/>
      <c r="AQJ66" s="24"/>
      <c r="AQK66" s="24"/>
      <c r="AQL66" s="24"/>
      <c r="AQM66" s="24"/>
      <c r="AQN66" s="24"/>
      <c r="AQO66" s="24"/>
      <c r="AQP66" s="24"/>
      <c r="AQQ66" s="24"/>
      <c r="AQR66" s="24"/>
      <c r="AQS66" s="24"/>
      <c r="AQT66" s="24"/>
      <c r="AQU66" s="24"/>
      <c r="AQV66" s="24"/>
      <c r="AQW66" s="24"/>
      <c r="AQX66" s="24"/>
      <c r="AQY66" s="24"/>
      <c r="AQZ66" s="24"/>
      <c r="ARA66" s="24"/>
      <c r="ARB66" s="24"/>
      <c r="ARC66" s="24"/>
      <c r="ARD66" s="24"/>
      <c r="ARE66" s="24"/>
      <c r="ARF66" s="24"/>
      <c r="ARG66" s="24"/>
      <c r="ARH66" s="24"/>
      <c r="ARI66" s="24"/>
      <c r="ARJ66" s="24"/>
      <c r="ARK66" s="24"/>
      <c r="ARL66" s="24"/>
      <c r="ARM66" s="24"/>
      <c r="ARN66" s="24"/>
      <c r="ARO66" s="24"/>
      <c r="ARP66" s="24"/>
      <c r="ARQ66" s="24"/>
      <c r="ARR66" s="24"/>
      <c r="ARS66" s="24"/>
      <c r="ART66" s="24"/>
      <c r="ARU66" s="24"/>
      <c r="ARV66" s="24"/>
      <c r="ARW66" s="24"/>
      <c r="ARX66" s="24"/>
      <c r="ARY66" s="24"/>
      <c r="ARZ66" s="24"/>
      <c r="ASA66" s="24"/>
      <c r="ASB66" s="24"/>
      <c r="ASC66" s="24"/>
      <c r="ASD66" s="24"/>
      <c r="ASE66" s="24"/>
      <c r="ASF66" s="24"/>
      <c r="ASG66" s="24"/>
      <c r="ASH66" s="24"/>
      <c r="ASI66" s="24"/>
      <c r="ASJ66" s="24"/>
      <c r="ASK66" s="24"/>
      <c r="ASL66" s="24"/>
      <c r="ASM66" s="24"/>
      <c r="ASN66" s="24"/>
      <c r="ASO66" s="24"/>
      <c r="ASP66" s="24"/>
      <c r="ASQ66" s="24"/>
      <c r="ASR66" s="24"/>
      <c r="ASS66" s="24"/>
      <c r="AST66" s="24"/>
      <c r="ASU66" s="24"/>
      <c r="ASV66" s="24"/>
      <c r="ASW66" s="24"/>
      <c r="ASX66" s="24"/>
      <c r="ASY66" s="24"/>
      <c r="ASZ66" s="24"/>
      <c r="ATA66" s="24"/>
      <c r="ATB66" s="24"/>
      <c r="ATC66" s="24"/>
      <c r="ATD66" s="24"/>
      <c r="ATE66" s="24"/>
      <c r="ATF66" s="24"/>
      <c r="ATG66" s="24"/>
      <c r="ATH66" s="24"/>
      <c r="ATI66" s="24"/>
      <c r="ATJ66" s="24"/>
      <c r="ATK66" s="24"/>
      <c r="ATL66" s="24"/>
      <c r="ATM66" s="24"/>
      <c r="ATN66" s="24"/>
      <c r="ATO66" s="24"/>
      <c r="ATP66" s="24"/>
      <c r="ATQ66" s="24"/>
      <c r="ATR66" s="24"/>
      <c r="ATS66" s="24"/>
      <c r="ATT66" s="24"/>
      <c r="ATU66" s="24"/>
      <c r="ATV66" s="24"/>
      <c r="ATW66" s="24"/>
      <c r="ATX66" s="24"/>
      <c r="ATY66" s="24"/>
      <c r="ATZ66" s="24"/>
      <c r="AUA66" s="24"/>
      <c r="AUB66" s="24"/>
      <c r="AUC66" s="24"/>
      <c r="AUD66" s="24"/>
      <c r="AUE66" s="24"/>
      <c r="AUF66" s="24"/>
      <c r="AUG66" s="24"/>
      <c r="AUH66" s="24"/>
      <c r="AUI66" s="24"/>
      <c r="AUJ66" s="24"/>
      <c r="AUK66" s="24"/>
      <c r="AUL66" s="24"/>
      <c r="AUM66" s="24"/>
      <c r="AUN66" s="24"/>
      <c r="AUO66" s="24"/>
      <c r="AUP66" s="24"/>
      <c r="AUQ66" s="24"/>
      <c r="AUR66" s="24"/>
      <c r="AUS66" s="24"/>
      <c r="AUT66" s="24"/>
      <c r="AUU66" s="24"/>
      <c r="AUV66" s="24"/>
      <c r="AUW66" s="24"/>
      <c r="AUX66" s="24"/>
      <c r="AUY66" s="24"/>
      <c r="AUZ66" s="24"/>
      <c r="AVA66" s="24"/>
      <c r="AVB66" s="24"/>
      <c r="AVC66" s="24"/>
      <c r="AVD66" s="24"/>
      <c r="AVE66" s="24"/>
      <c r="AVF66" s="24"/>
      <c r="AVG66" s="24"/>
      <c r="AVH66" s="24"/>
      <c r="AVI66" s="24"/>
      <c r="AVJ66" s="24"/>
      <c r="AVK66" s="24"/>
      <c r="AVL66" s="24"/>
      <c r="AVM66" s="24"/>
      <c r="AVN66" s="24"/>
      <c r="AVO66" s="24"/>
      <c r="AVP66" s="24"/>
      <c r="AVQ66" s="24"/>
      <c r="AVR66" s="24"/>
      <c r="AVS66" s="24"/>
      <c r="AVT66" s="24"/>
      <c r="AVU66" s="24"/>
      <c r="AVV66" s="24"/>
      <c r="AVW66" s="24"/>
      <c r="AVX66" s="24"/>
      <c r="AVY66" s="24"/>
      <c r="AVZ66" s="24"/>
      <c r="AWA66" s="24"/>
      <c r="AWB66" s="24"/>
      <c r="AWC66" s="24"/>
      <c r="AWD66" s="24"/>
      <c r="AWE66" s="24"/>
      <c r="AWF66" s="24"/>
      <c r="AWG66" s="24"/>
      <c r="AWH66" s="24"/>
      <c r="AWI66" s="24"/>
      <c r="AWJ66" s="24"/>
      <c r="AWK66" s="24"/>
      <c r="AWL66" s="24"/>
      <c r="AWM66" s="24"/>
      <c r="AWN66" s="24"/>
      <c r="AWO66" s="24"/>
      <c r="AWP66" s="24"/>
      <c r="AWQ66" s="24"/>
      <c r="AWR66" s="24"/>
      <c r="AWS66" s="24"/>
      <c r="AWT66" s="24"/>
      <c r="AWU66" s="24"/>
      <c r="AWV66" s="24"/>
      <c r="AWW66" s="24"/>
      <c r="AWX66" s="24"/>
      <c r="AWY66" s="24"/>
      <c r="AWZ66" s="24"/>
      <c r="AXA66" s="24"/>
      <c r="AXB66" s="24"/>
      <c r="AXC66" s="24"/>
      <c r="AXD66" s="24"/>
      <c r="AXE66" s="24"/>
      <c r="AXF66" s="24"/>
      <c r="AXG66" s="24"/>
      <c r="AXH66" s="24"/>
      <c r="AXI66" s="24"/>
      <c r="AXJ66" s="24"/>
      <c r="AXK66" s="24"/>
      <c r="AXL66" s="24"/>
      <c r="AXM66" s="24"/>
      <c r="AXN66" s="24"/>
      <c r="AXO66" s="24"/>
      <c r="AXP66" s="24"/>
      <c r="AXQ66" s="24"/>
      <c r="AXR66" s="24"/>
      <c r="AXS66" s="24"/>
      <c r="AXT66" s="24"/>
      <c r="AXU66" s="24"/>
      <c r="AXV66" s="24"/>
      <c r="AXW66" s="24"/>
      <c r="AXX66" s="24"/>
      <c r="AXY66" s="24"/>
      <c r="AXZ66" s="24"/>
      <c r="AYA66" s="24"/>
      <c r="AYB66" s="24"/>
      <c r="AYC66" s="24"/>
      <c r="AYD66" s="24"/>
      <c r="AYE66" s="24"/>
      <c r="AYF66" s="24"/>
      <c r="AYG66" s="24"/>
      <c r="AYH66" s="24"/>
      <c r="AYI66" s="24"/>
      <c r="AYJ66" s="24"/>
      <c r="AYK66" s="24"/>
      <c r="AYL66" s="24"/>
      <c r="AYM66" s="24"/>
      <c r="AYN66" s="24"/>
      <c r="AYO66" s="24"/>
      <c r="AYP66" s="24"/>
      <c r="AYQ66" s="24"/>
      <c r="AYR66" s="24"/>
      <c r="AYS66" s="24"/>
      <c r="AYT66" s="24"/>
      <c r="AYU66" s="24"/>
      <c r="AYV66" s="24"/>
      <c r="AYW66" s="24"/>
      <c r="AYX66" s="24"/>
      <c r="AYY66" s="24"/>
      <c r="AYZ66" s="24"/>
      <c r="AZA66" s="24"/>
      <c r="AZB66" s="24"/>
      <c r="AZC66" s="24"/>
      <c r="AZD66" s="24"/>
      <c r="AZE66" s="24"/>
      <c r="AZF66" s="24"/>
      <c r="AZG66" s="24"/>
      <c r="AZH66" s="24"/>
      <c r="AZI66" s="24"/>
      <c r="AZJ66" s="24"/>
      <c r="AZK66" s="24"/>
      <c r="AZL66" s="24"/>
      <c r="AZM66" s="24"/>
      <c r="AZN66" s="24"/>
      <c r="AZO66" s="24"/>
      <c r="AZP66" s="24"/>
      <c r="AZQ66" s="24"/>
      <c r="AZR66" s="24"/>
      <c r="AZS66" s="24"/>
      <c r="AZT66" s="24"/>
      <c r="AZU66" s="24"/>
      <c r="AZV66" s="24"/>
      <c r="AZW66" s="24"/>
      <c r="AZX66" s="24"/>
      <c r="AZY66" s="24"/>
      <c r="AZZ66" s="24"/>
      <c r="BAA66" s="24"/>
      <c r="BAB66" s="24"/>
      <c r="BAC66" s="24"/>
      <c r="BAD66" s="24"/>
      <c r="BAE66" s="24"/>
      <c r="BAF66" s="24"/>
      <c r="BAG66" s="24"/>
      <c r="BAH66" s="24"/>
      <c r="BAI66" s="24"/>
      <c r="BAJ66" s="24"/>
      <c r="BAK66" s="24"/>
      <c r="BAL66" s="24"/>
      <c r="BAM66" s="24"/>
      <c r="BAN66" s="24"/>
      <c r="BAO66" s="24"/>
      <c r="BAP66" s="24"/>
      <c r="BAQ66" s="24"/>
      <c r="BAR66" s="24"/>
      <c r="BAS66" s="24"/>
      <c r="BAT66" s="24"/>
      <c r="BAU66" s="24"/>
      <c r="BAV66" s="24"/>
      <c r="BAW66" s="24"/>
      <c r="BAX66" s="24"/>
      <c r="BAY66" s="24"/>
      <c r="BAZ66" s="24"/>
      <c r="BBA66" s="24"/>
      <c r="BBB66" s="24"/>
      <c r="BBC66" s="24"/>
      <c r="BBD66" s="24"/>
      <c r="BBE66" s="24"/>
      <c r="BBF66" s="24"/>
      <c r="BBG66" s="24"/>
      <c r="BBH66" s="24"/>
      <c r="BBI66" s="24"/>
      <c r="BBJ66" s="24"/>
      <c r="BBK66" s="24"/>
      <c r="BBL66" s="24"/>
      <c r="BBM66" s="24"/>
      <c r="BBN66" s="24"/>
      <c r="BBO66" s="24"/>
      <c r="BBP66" s="24"/>
      <c r="BBQ66" s="24"/>
      <c r="BBR66" s="24"/>
      <c r="BBS66" s="24"/>
      <c r="BBT66" s="24"/>
      <c r="BBU66" s="24"/>
      <c r="BBV66" s="24"/>
      <c r="BBW66" s="24"/>
      <c r="BBX66" s="24"/>
      <c r="BBY66" s="24"/>
      <c r="BBZ66" s="24"/>
      <c r="BCA66" s="24"/>
      <c r="BCB66" s="24"/>
      <c r="BCC66" s="24"/>
      <c r="BCD66" s="24"/>
      <c r="BCE66" s="24"/>
      <c r="BCF66" s="24"/>
      <c r="BCG66" s="24"/>
      <c r="BCH66" s="24"/>
      <c r="BCI66" s="24"/>
      <c r="BCJ66" s="24"/>
      <c r="BCK66" s="24"/>
      <c r="BCL66" s="24"/>
      <c r="BCM66" s="24"/>
      <c r="BCN66" s="24"/>
      <c r="BCO66" s="24"/>
      <c r="BCP66" s="24"/>
      <c r="BCQ66" s="24"/>
      <c r="BCR66" s="24"/>
      <c r="BCS66" s="24"/>
      <c r="BCT66" s="24"/>
      <c r="BCU66" s="24"/>
      <c r="BCV66" s="24"/>
      <c r="BCW66" s="24"/>
      <c r="BCX66" s="24"/>
      <c r="BCY66" s="24"/>
      <c r="BCZ66" s="24"/>
      <c r="BDA66" s="24"/>
      <c r="BDB66" s="24"/>
      <c r="BDC66" s="24"/>
      <c r="BDD66" s="24"/>
      <c r="BDE66" s="24"/>
      <c r="BDF66" s="24"/>
      <c r="BDG66" s="24"/>
      <c r="BDH66" s="24"/>
      <c r="BDI66" s="24"/>
      <c r="BDJ66" s="24"/>
      <c r="BDK66" s="24"/>
      <c r="BDL66" s="24"/>
      <c r="BDM66" s="24"/>
      <c r="BDN66" s="24"/>
      <c r="BDO66" s="24"/>
      <c r="BDP66" s="24"/>
      <c r="BDQ66" s="24"/>
      <c r="BDR66" s="24"/>
      <c r="BDS66" s="24"/>
      <c r="BDT66" s="24"/>
      <c r="BDU66" s="24"/>
      <c r="BDV66" s="24"/>
      <c r="BDW66" s="24"/>
      <c r="BDX66" s="24"/>
      <c r="BDY66" s="24"/>
      <c r="BDZ66" s="24"/>
      <c r="BEA66" s="24"/>
      <c r="BEB66" s="24"/>
      <c r="BEC66" s="24"/>
      <c r="BED66" s="24"/>
      <c r="BEE66" s="24"/>
      <c r="BEF66" s="24"/>
      <c r="BEG66" s="24"/>
      <c r="BEH66" s="24"/>
      <c r="BEI66" s="24"/>
      <c r="BEJ66" s="24"/>
      <c r="BEK66" s="24"/>
      <c r="BEL66" s="24"/>
      <c r="BEM66" s="24"/>
      <c r="BEN66" s="24"/>
      <c r="BEO66" s="24"/>
      <c r="BEP66" s="24"/>
      <c r="BEQ66" s="24"/>
      <c r="BER66" s="24"/>
      <c r="BES66" s="24"/>
      <c r="BET66" s="24"/>
      <c r="BEU66" s="24"/>
      <c r="BEV66" s="24"/>
      <c r="BEW66" s="24"/>
      <c r="BEX66" s="24"/>
      <c r="BEY66" s="24"/>
      <c r="BEZ66" s="24"/>
      <c r="BFA66" s="24"/>
      <c r="BFB66" s="24"/>
      <c r="BFC66" s="24"/>
      <c r="BFD66" s="24"/>
      <c r="BFE66" s="24"/>
      <c r="BFF66" s="24"/>
      <c r="BFG66" s="24"/>
      <c r="BFH66" s="24"/>
      <c r="BFI66" s="24"/>
      <c r="BFJ66" s="24"/>
      <c r="BFK66" s="24"/>
      <c r="BFL66" s="24"/>
      <c r="BFM66" s="24"/>
      <c r="BFN66" s="24"/>
      <c r="BFO66" s="24"/>
      <c r="BFP66" s="24"/>
      <c r="BFQ66" s="24"/>
      <c r="BFR66" s="24"/>
      <c r="BFS66" s="24"/>
      <c r="BFT66" s="24"/>
      <c r="BFU66" s="24"/>
      <c r="BFV66" s="24"/>
      <c r="BFW66" s="24"/>
      <c r="BFX66" s="24"/>
      <c r="BFY66" s="24"/>
      <c r="BFZ66" s="24"/>
      <c r="BGA66" s="24"/>
      <c r="BGB66" s="24"/>
      <c r="BGC66" s="24"/>
      <c r="BGD66" s="24"/>
      <c r="BGE66" s="24"/>
      <c r="BGF66" s="24"/>
      <c r="BGG66" s="24"/>
      <c r="BGH66" s="24"/>
      <c r="BGI66" s="24"/>
      <c r="BGJ66" s="24"/>
      <c r="BGK66" s="24"/>
      <c r="BGL66" s="24"/>
      <c r="BGM66" s="24"/>
      <c r="BGN66" s="24"/>
      <c r="BGO66" s="24"/>
      <c r="BGP66" s="24"/>
      <c r="BGQ66" s="24"/>
      <c r="BGR66" s="24"/>
      <c r="BGS66" s="24"/>
      <c r="BGT66" s="24"/>
      <c r="BGU66" s="24"/>
      <c r="BGV66" s="24"/>
      <c r="BGW66" s="24"/>
      <c r="BGX66" s="24"/>
      <c r="BGY66" s="24"/>
      <c r="BGZ66" s="24"/>
      <c r="BHA66" s="24"/>
      <c r="BHB66" s="24"/>
      <c r="BHC66" s="24"/>
      <c r="BHD66" s="24"/>
      <c r="BHE66" s="24"/>
      <c r="BHF66" s="24"/>
      <c r="BHG66" s="24"/>
      <c r="BHH66" s="24"/>
      <c r="BHI66" s="24"/>
      <c r="BHJ66" s="24"/>
      <c r="BHK66" s="24"/>
      <c r="BHL66" s="24"/>
      <c r="BHM66" s="24"/>
      <c r="BHN66" s="24"/>
      <c r="BHO66" s="24"/>
      <c r="BHP66" s="24"/>
      <c r="BHQ66" s="24"/>
      <c r="BHR66" s="24"/>
      <c r="BHS66" s="24"/>
      <c r="BHT66" s="24"/>
      <c r="BHU66" s="24"/>
      <c r="BHV66" s="24"/>
      <c r="BHW66" s="24"/>
      <c r="BHX66" s="24"/>
      <c r="BHY66" s="24"/>
      <c r="BHZ66" s="24"/>
      <c r="BIA66" s="24"/>
      <c r="BIB66" s="24"/>
      <c r="BIC66" s="24"/>
      <c r="BID66" s="24"/>
      <c r="BIE66" s="24"/>
      <c r="BIF66" s="24"/>
      <c r="BIG66" s="24"/>
      <c r="BIH66" s="24"/>
      <c r="BII66" s="24"/>
      <c r="BIJ66" s="24"/>
      <c r="BIK66" s="24"/>
      <c r="BIL66" s="24"/>
      <c r="BIM66" s="24"/>
      <c r="BIN66" s="24"/>
      <c r="BIO66" s="24"/>
      <c r="BIP66" s="24"/>
      <c r="BIQ66" s="24"/>
      <c r="BIR66" s="24"/>
      <c r="BIS66" s="24"/>
      <c r="BIT66" s="24"/>
      <c r="BIU66" s="24"/>
      <c r="BIV66" s="24"/>
      <c r="BIW66" s="24"/>
      <c r="BIX66" s="24"/>
      <c r="BIY66" s="24"/>
      <c r="BIZ66" s="24"/>
      <c r="BJA66" s="24"/>
      <c r="BJB66" s="24"/>
      <c r="BJC66" s="24"/>
      <c r="BJD66" s="24"/>
      <c r="BJE66" s="24"/>
      <c r="BJF66" s="24"/>
      <c r="BJG66" s="24"/>
      <c r="BJH66" s="24"/>
      <c r="BJI66" s="24"/>
      <c r="BJJ66" s="24"/>
      <c r="BJK66" s="24"/>
      <c r="BJL66" s="24"/>
      <c r="BJM66" s="24"/>
      <c r="BJN66" s="24"/>
      <c r="BJO66" s="24"/>
      <c r="BJP66" s="24"/>
      <c r="BJQ66" s="24"/>
      <c r="BJR66" s="24"/>
      <c r="BJS66" s="24"/>
      <c r="BJT66" s="24"/>
      <c r="BJU66" s="24"/>
      <c r="BJV66" s="24"/>
      <c r="BJW66" s="24"/>
      <c r="BJX66" s="24"/>
      <c r="BJY66" s="24"/>
      <c r="BJZ66" s="24"/>
      <c r="BKA66" s="24"/>
      <c r="BKB66" s="24"/>
      <c r="BKC66" s="24"/>
      <c r="BKD66" s="24"/>
      <c r="BKE66" s="24"/>
      <c r="BKF66" s="24"/>
      <c r="BKG66" s="24"/>
      <c r="BKH66" s="24"/>
      <c r="BKI66" s="24"/>
      <c r="BKJ66" s="24"/>
      <c r="BKK66" s="24"/>
      <c r="BKL66" s="24"/>
      <c r="BKM66" s="24"/>
      <c r="BKN66" s="24"/>
      <c r="BKO66" s="24"/>
      <c r="BKP66" s="24"/>
      <c r="BKQ66" s="24"/>
      <c r="BKR66" s="24"/>
      <c r="BKS66" s="24"/>
      <c r="BKT66" s="24"/>
      <c r="BKU66" s="24"/>
      <c r="BKV66" s="24"/>
      <c r="BKW66" s="24"/>
      <c r="BKX66" s="24"/>
      <c r="BKY66" s="24"/>
      <c r="BKZ66" s="24"/>
      <c r="BLA66" s="24"/>
      <c r="BLB66" s="24"/>
      <c r="BLC66" s="24"/>
      <c r="BLD66" s="24"/>
      <c r="BLE66" s="24"/>
      <c r="BLF66" s="24"/>
      <c r="BLG66" s="24"/>
      <c r="BLH66" s="24"/>
      <c r="BLI66" s="24"/>
      <c r="BLJ66" s="24"/>
      <c r="BLK66" s="24"/>
      <c r="BLL66" s="24"/>
      <c r="BLM66" s="24"/>
      <c r="BLN66" s="24"/>
      <c r="BLO66" s="24"/>
      <c r="BLP66" s="24"/>
      <c r="BLQ66" s="24"/>
      <c r="BLR66" s="24"/>
      <c r="BLS66" s="24"/>
      <c r="BLT66" s="24"/>
      <c r="BLU66" s="24"/>
      <c r="BLV66" s="24"/>
      <c r="BLW66" s="24"/>
      <c r="BLX66" s="24"/>
      <c r="BLY66" s="24"/>
      <c r="BLZ66" s="24"/>
      <c r="BMA66" s="24"/>
      <c r="BMB66" s="24"/>
      <c r="BMC66" s="24"/>
      <c r="BMD66" s="24"/>
      <c r="BME66" s="24"/>
      <c r="BMF66" s="24"/>
      <c r="BMG66" s="24"/>
      <c r="BMH66" s="24"/>
      <c r="BMI66" s="24"/>
      <c r="BMJ66" s="24"/>
      <c r="BMK66" s="24"/>
      <c r="BML66" s="24"/>
      <c r="BMM66" s="24"/>
      <c r="BMN66" s="24"/>
      <c r="BMO66" s="24"/>
      <c r="BMP66" s="24"/>
      <c r="BMQ66" s="24"/>
      <c r="BMR66" s="24"/>
      <c r="BMS66" s="24"/>
      <c r="BMT66" s="24"/>
      <c r="BMU66" s="24"/>
      <c r="BMV66" s="24"/>
      <c r="BMW66" s="24"/>
      <c r="BMX66" s="24"/>
      <c r="BMY66" s="24"/>
      <c r="BMZ66" s="24"/>
      <c r="BNA66" s="24"/>
      <c r="BNB66" s="24"/>
      <c r="BNC66" s="24"/>
      <c r="BND66" s="24"/>
      <c r="BNE66" s="24"/>
      <c r="BNF66" s="24"/>
      <c r="BNG66" s="24"/>
      <c r="BNH66" s="24"/>
      <c r="BNI66" s="24"/>
      <c r="BNJ66" s="24"/>
      <c r="BNK66" s="24"/>
      <c r="BNL66" s="24"/>
      <c r="BNM66" s="24"/>
      <c r="BNN66" s="24"/>
      <c r="BNO66" s="24"/>
      <c r="BNP66" s="24"/>
      <c r="BNQ66" s="24"/>
      <c r="BNR66" s="24"/>
      <c r="BNS66" s="24"/>
      <c r="BNT66" s="24"/>
      <c r="BNU66" s="24"/>
      <c r="BNV66" s="24"/>
      <c r="BNW66" s="24"/>
      <c r="BNX66" s="24"/>
      <c r="BNY66" s="24"/>
      <c r="BNZ66" s="24"/>
      <c r="BOA66" s="24"/>
      <c r="BOB66" s="24"/>
      <c r="BOC66" s="24"/>
      <c r="BOD66" s="24"/>
      <c r="BOE66" s="24"/>
      <c r="BOF66" s="24"/>
      <c r="BOG66" s="24"/>
      <c r="BOH66" s="24"/>
      <c r="BOI66" s="24"/>
      <c r="BOJ66" s="24"/>
      <c r="BOK66" s="24"/>
      <c r="BOL66" s="24"/>
      <c r="BOM66" s="24"/>
      <c r="BON66" s="24"/>
      <c r="BOO66" s="24"/>
      <c r="BOP66" s="24"/>
      <c r="BOQ66" s="24"/>
      <c r="BOR66" s="24"/>
      <c r="BOS66" s="24"/>
      <c r="BOT66" s="24"/>
      <c r="BOU66" s="24"/>
      <c r="BOV66" s="24"/>
      <c r="BOW66" s="24"/>
      <c r="BOX66" s="24"/>
      <c r="BOY66" s="24"/>
      <c r="BOZ66" s="24"/>
      <c r="BPA66" s="24"/>
      <c r="BPB66" s="24"/>
      <c r="BPC66" s="24"/>
      <c r="BPD66" s="24"/>
      <c r="BPE66" s="24"/>
      <c r="BPF66" s="24"/>
      <c r="BPG66" s="24"/>
      <c r="BPH66" s="24"/>
      <c r="BPI66" s="24"/>
      <c r="BPJ66" s="24"/>
      <c r="BPK66" s="24"/>
      <c r="BPL66" s="24"/>
      <c r="BPM66" s="24"/>
      <c r="BPN66" s="24"/>
      <c r="BPO66" s="24"/>
      <c r="BPP66" s="24"/>
      <c r="BPQ66" s="24"/>
      <c r="BPR66" s="24"/>
      <c r="BPS66" s="24"/>
      <c r="BPT66" s="24"/>
      <c r="BPU66" s="24"/>
      <c r="BPV66" s="24"/>
      <c r="BPW66" s="24"/>
      <c r="BPX66" s="24"/>
      <c r="BPY66" s="24"/>
      <c r="BPZ66" s="24"/>
      <c r="BQA66" s="24"/>
      <c r="BQB66" s="24"/>
      <c r="BQC66" s="24"/>
      <c r="BQD66" s="24"/>
      <c r="BQE66" s="24"/>
      <c r="BQF66" s="24"/>
      <c r="BQG66" s="24"/>
      <c r="BQH66" s="24"/>
      <c r="BQI66" s="24"/>
      <c r="BQJ66" s="24"/>
      <c r="BQK66" s="24"/>
      <c r="BQL66" s="24"/>
      <c r="BQM66" s="24"/>
      <c r="BQN66" s="24"/>
      <c r="BQO66" s="24"/>
      <c r="BQP66" s="24"/>
      <c r="BQQ66" s="24"/>
      <c r="BQR66" s="24"/>
      <c r="BQS66" s="24"/>
      <c r="BQT66" s="24"/>
      <c r="BQU66" s="24"/>
      <c r="BQV66" s="24"/>
      <c r="BQW66" s="24"/>
      <c r="BQX66" s="24"/>
      <c r="BQY66" s="24"/>
      <c r="BQZ66" s="24"/>
      <c r="BRA66" s="24"/>
      <c r="BRB66" s="24"/>
      <c r="BRC66" s="24"/>
      <c r="BRD66" s="24"/>
      <c r="BRE66" s="24"/>
      <c r="BRF66" s="24"/>
      <c r="BRG66" s="24"/>
      <c r="BRH66" s="24"/>
      <c r="BRI66" s="24"/>
      <c r="BRJ66" s="24"/>
      <c r="BRK66" s="24"/>
      <c r="BRL66" s="24"/>
      <c r="BRM66" s="24"/>
      <c r="BRN66" s="24"/>
      <c r="BRO66" s="24"/>
      <c r="BRP66" s="24"/>
      <c r="BRQ66" s="24"/>
      <c r="BRR66" s="24"/>
      <c r="BRS66" s="24"/>
      <c r="BRT66" s="24"/>
      <c r="BRU66" s="24"/>
      <c r="BRV66" s="24"/>
      <c r="BRW66" s="24"/>
      <c r="BRX66" s="24"/>
      <c r="BRY66" s="24"/>
      <c r="BRZ66" s="24"/>
      <c r="BSA66" s="24"/>
      <c r="BSB66" s="24"/>
      <c r="BSC66" s="24"/>
      <c r="BSD66" s="24"/>
      <c r="BSE66" s="24"/>
      <c r="BSF66" s="24"/>
      <c r="BSG66" s="24"/>
      <c r="BSH66" s="24"/>
      <c r="BSI66" s="24"/>
      <c r="BSJ66" s="24"/>
      <c r="BSK66" s="24"/>
      <c r="BSL66" s="24"/>
      <c r="BSM66" s="24"/>
      <c r="BSN66" s="24"/>
      <c r="BSO66" s="24"/>
      <c r="BSP66" s="24"/>
      <c r="BSQ66" s="24"/>
      <c r="BSR66" s="24"/>
      <c r="BSS66" s="24"/>
      <c r="BST66" s="24"/>
      <c r="BSU66" s="24"/>
      <c r="BSV66" s="24"/>
      <c r="BSW66" s="24"/>
      <c r="BSX66" s="24"/>
      <c r="BSY66" s="24"/>
      <c r="BSZ66" s="24"/>
      <c r="BTA66" s="24"/>
      <c r="BTB66" s="24"/>
      <c r="BTC66" s="24"/>
      <c r="BTD66" s="24"/>
      <c r="BTE66" s="24"/>
      <c r="BTF66" s="24"/>
      <c r="BTG66" s="24"/>
      <c r="BTH66" s="24"/>
      <c r="BTI66" s="24"/>
      <c r="BTJ66" s="24"/>
      <c r="BTK66" s="24"/>
      <c r="BTL66" s="24"/>
      <c r="BTM66" s="24"/>
      <c r="BTN66" s="24"/>
      <c r="BTO66" s="24"/>
      <c r="BTP66" s="24"/>
      <c r="BTQ66" s="24"/>
      <c r="BTR66" s="24"/>
      <c r="BTS66" s="24"/>
      <c r="BTT66" s="24"/>
      <c r="BTU66" s="24"/>
      <c r="BTV66" s="24"/>
      <c r="BTW66" s="24"/>
      <c r="BTX66" s="24"/>
      <c r="BTY66" s="24"/>
      <c r="BTZ66" s="24"/>
      <c r="BUA66" s="24"/>
      <c r="BUB66" s="24"/>
      <c r="BUC66" s="24"/>
      <c r="BUD66" s="24"/>
      <c r="BUE66" s="24"/>
      <c r="BUF66" s="24"/>
      <c r="BUG66" s="24"/>
      <c r="BUH66" s="24"/>
      <c r="BUI66" s="24"/>
      <c r="BUJ66" s="24"/>
      <c r="BUK66" s="24"/>
      <c r="BUL66" s="24"/>
      <c r="BUM66" s="24"/>
      <c r="BUN66" s="24"/>
      <c r="BUO66" s="24"/>
      <c r="BUP66" s="24"/>
      <c r="BUQ66" s="24"/>
      <c r="BUR66" s="24"/>
      <c r="BUS66" s="24"/>
      <c r="BUT66" s="24"/>
      <c r="BUU66" s="24"/>
      <c r="BUV66" s="24"/>
      <c r="BUW66" s="24"/>
      <c r="BUX66" s="24"/>
      <c r="BUY66" s="24"/>
      <c r="BUZ66" s="24"/>
      <c r="BVA66" s="24"/>
      <c r="BVB66" s="24"/>
      <c r="BVC66" s="24"/>
      <c r="BVD66" s="24"/>
      <c r="BVE66" s="24"/>
      <c r="BVF66" s="24"/>
      <c r="BVG66" s="24"/>
      <c r="BVH66" s="24"/>
      <c r="BVI66" s="24"/>
      <c r="BVJ66" s="24"/>
      <c r="BVK66" s="24"/>
      <c r="BVL66" s="24"/>
      <c r="BVM66" s="24"/>
      <c r="BVN66" s="24"/>
      <c r="BVO66" s="24"/>
      <c r="BVP66" s="24"/>
      <c r="BVQ66" s="24"/>
      <c r="BVR66" s="24"/>
      <c r="BVS66" s="24"/>
      <c r="BVT66" s="24"/>
      <c r="BVU66" s="24"/>
      <c r="BVV66" s="24"/>
      <c r="BVW66" s="24"/>
      <c r="BVX66" s="24"/>
      <c r="BVY66" s="24"/>
      <c r="BVZ66" s="24"/>
      <c r="BWA66" s="24"/>
      <c r="BWB66" s="24"/>
      <c r="BWC66" s="24"/>
      <c r="BWD66" s="24"/>
      <c r="BWE66" s="24"/>
      <c r="BWF66" s="24"/>
      <c r="BWG66" s="24"/>
      <c r="BWH66" s="24"/>
      <c r="BWI66" s="24"/>
      <c r="BWJ66" s="24"/>
      <c r="BWK66" s="24"/>
      <c r="BWL66" s="24"/>
      <c r="BWM66" s="24"/>
      <c r="BWN66" s="24"/>
      <c r="BWO66" s="24"/>
      <c r="BWP66" s="24"/>
      <c r="BWQ66" s="24"/>
      <c r="BWR66" s="24"/>
      <c r="BWS66" s="24"/>
      <c r="BWT66" s="24"/>
      <c r="BWU66" s="24"/>
      <c r="BWV66" s="24"/>
      <c r="BWW66" s="24"/>
      <c r="BWX66" s="24"/>
      <c r="BWY66" s="24"/>
      <c r="BWZ66" s="24"/>
      <c r="BXA66" s="24"/>
      <c r="BXB66" s="24"/>
      <c r="BXC66" s="24"/>
      <c r="BXD66" s="24"/>
      <c r="BXE66" s="24"/>
      <c r="BXF66" s="24"/>
      <c r="BXG66" s="24"/>
      <c r="BXH66" s="24"/>
      <c r="BXI66" s="24"/>
      <c r="BXJ66" s="24"/>
      <c r="BXK66" s="24"/>
      <c r="BXL66" s="24"/>
      <c r="BXM66" s="24"/>
      <c r="BXN66" s="24"/>
      <c r="BXO66" s="24"/>
      <c r="BXP66" s="24"/>
      <c r="BXQ66" s="24"/>
      <c r="BXR66" s="24"/>
      <c r="BXS66" s="24"/>
      <c r="BXT66" s="24"/>
      <c r="BXU66" s="24"/>
      <c r="BXV66" s="24"/>
      <c r="BXW66" s="24"/>
      <c r="BXX66" s="24"/>
      <c r="BXY66" s="24"/>
      <c r="BXZ66" s="24"/>
      <c r="BYA66" s="24"/>
      <c r="BYB66" s="24"/>
      <c r="BYC66" s="24"/>
      <c r="BYD66" s="24"/>
      <c r="BYE66" s="24"/>
      <c r="BYF66" s="24"/>
      <c r="BYG66" s="24"/>
      <c r="BYH66" s="24"/>
      <c r="BYI66" s="24"/>
      <c r="BYJ66" s="24"/>
      <c r="BYK66" s="24"/>
      <c r="BYL66" s="24"/>
      <c r="BYM66" s="24"/>
      <c r="BYN66" s="24"/>
      <c r="BYO66" s="24"/>
      <c r="BYP66" s="24"/>
      <c r="BYQ66" s="24"/>
      <c r="BYR66" s="24"/>
      <c r="BYS66" s="24"/>
      <c r="BYT66" s="24"/>
      <c r="BYU66" s="24"/>
      <c r="BYV66" s="24"/>
      <c r="BYW66" s="24"/>
      <c r="BYX66" s="24"/>
      <c r="BYY66" s="24"/>
      <c r="BYZ66" s="24"/>
      <c r="BZA66" s="24"/>
      <c r="BZB66" s="24"/>
      <c r="BZC66" s="24"/>
      <c r="BZD66" s="24"/>
      <c r="BZE66" s="24"/>
      <c r="BZF66" s="24"/>
      <c r="BZG66" s="24"/>
      <c r="BZH66" s="24"/>
      <c r="BZI66" s="24"/>
      <c r="BZJ66" s="24"/>
      <c r="BZK66" s="24"/>
      <c r="BZL66" s="24"/>
      <c r="BZM66" s="24"/>
      <c r="BZN66" s="24"/>
      <c r="BZO66" s="24"/>
      <c r="BZP66" s="24"/>
      <c r="BZQ66" s="24"/>
      <c r="BZR66" s="24"/>
      <c r="BZS66" s="24"/>
      <c r="BZT66" s="24"/>
      <c r="BZU66" s="24"/>
      <c r="BZV66" s="24"/>
      <c r="BZW66" s="24"/>
      <c r="BZX66" s="24"/>
      <c r="BZY66" s="24"/>
      <c r="BZZ66" s="24"/>
      <c r="CAA66" s="24"/>
      <c r="CAB66" s="24"/>
      <c r="CAC66" s="24"/>
      <c r="CAD66" s="24"/>
      <c r="CAE66" s="24"/>
      <c r="CAF66" s="24"/>
      <c r="CAG66" s="24"/>
      <c r="CAH66" s="24"/>
      <c r="CAI66" s="24"/>
      <c r="CAJ66" s="24"/>
      <c r="CAK66" s="24"/>
      <c r="CAL66" s="24"/>
      <c r="CAM66" s="24"/>
      <c r="CAN66" s="24"/>
      <c r="CAO66" s="24"/>
      <c r="CAP66" s="24"/>
      <c r="CAQ66" s="24"/>
      <c r="CAR66" s="24"/>
      <c r="CAS66" s="24"/>
      <c r="CAT66" s="24"/>
      <c r="CAU66" s="24"/>
      <c r="CAV66" s="24"/>
      <c r="CAW66" s="24"/>
      <c r="CAX66" s="24"/>
      <c r="CAY66" s="24"/>
      <c r="CAZ66" s="24"/>
      <c r="CBA66" s="24"/>
      <c r="CBB66" s="24"/>
      <c r="CBC66" s="24"/>
      <c r="CBD66" s="24"/>
      <c r="CBE66" s="24"/>
      <c r="CBF66" s="24"/>
      <c r="CBG66" s="24"/>
      <c r="CBH66" s="24"/>
      <c r="CBI66" s="24"/>
      <c r="CBJ66" s="24"/>
      <c r="CBK66" s="24"/>
      <c r="CBL66" s="24"/>
      <c r="CBM66" s="24"/>
      <c r="CBN66" s="24"/>
      <c r="CBO66" s="24"/>
      <c r="CBP66" s="24"/>
      <c r="CBQ66" s="24"/>
      <c r="CBR66" s="24"/>
      <c r="CBS66" s="24"/>
      <c r="CBT66" s="24"/>
      <c r="CBU66" s="24"/>
      <c r="CBV66" s="24"/>
      <c r="CBW66" s="24"/>
      <c r="CBX66" s="24"/>
      <c r="CBY66" s="24"/>
      <c r="CBZ66" s="24"/>
      <c r="CCA66" s="24"/>
      <c r="CCB66" s="24"/>
      <c r="CCC66" s="24"/>
      <c r="CCD66" s="24"/>
      <c r="CCE66" s="24"/>
      <c r="CCF66" s="24"/>
      <c r="CCG66" s="24"/>
      <c r="CCH66" s="24"/>
      <c r="CCI66" s="24"/>
      <c r="CCJ66" s="24"/>
      <c r="CCK66" s="24"/>
      <c r="CCL66" s="24"/>
      <c r="CCM66" s="24"/>
      <c r="CCN66" s="24"/>
      <c r="CCO66" s="24"/>
      <c r="CCP66" s="24"/>
      <c r="CCQ66" s="24"/>
      <c r="CCR66" s="24"/>
      <c r="CCS66" s="24"/>
      <c r="CCT66" s="24"/>
      <c r="CCU66" s="24"/>
      <c r="CCV66" s="24"/>
      <c r="CCW66" s="24"/>
      <c r="CCX66" s="24"/>
      <c r="CCY66" s="24"/>
      <c r="CCZ66" s="24"/>
      <c r="CDA66" s="24"/>
      <c r="CDB66" s="24"/>
      <c r="CDC66" s="24"/>
      <c r="CDD66" s="24"/>
      <c r="CDE66" s="24"/>
      <c r="CDF66" s="24"/>
      <c r="CDG66" s="24"/>
      <c r="CDH66" s="24"/>
      <c r="CDI66" s="24"/>
      <c r="CDJ66" s="24"/>
      <c r="CDK66" s="24"/>
      <c r="CDL66" s="24"/>
      <c r="CDM66" s="24"/>
      <c r="CDN66" s="24"/>
      <c r="CDO66" s="24"/>
      <c r="CDP66" s="24"/>
      <c r="CDQ66" s="24"/>
      <c r="CDR66" s="24"/>
      <c r="CDS66" s="24"/>
      <c r="CDT66" s="24"/>
      <c r="CDU66" s="24"/>
      <c r="CDV66" s="24"/>
      <c r="CDW66" s="24"/>
      <c r="CDX66" s="24"/>
      <c r="CDY66" s="24"/>
      <c r="CDZ66" s="24"/>
      <c r="CEA66" s="24"/>
      <c r="CEB66" s="24"/>
      <c r="CEC66" s="24"/>
      <c r="CED66" s="24"/>
      <c r="CEE66" s="24"/>
      <c r="CEF66" s="24"/>
      <c r="CEG66" s="24"/>
      <c r="CEH66" s="24"/>
      <c r="CEI66" s="24"/>
      <c r="CEJ66" s="24"/>
      <c r="CEK66" s="24"/>
      <c r="CEL66" s="24"/>
      <c r="CEM66" s="24"/>
      <c r="CEN66" s="24"/>
      <c r="CEO66" s="24"/>
      <c r="CEP66" s="24"/>
      <c r="CEQ66" s="24"/>
      <c r="CER66" s="24"/>
      <c r="CES66" s="24"/>
      <c r="CET66" s="24"/>
      <c r="CEU66" s="24"/>
      <c r="CEV66" s="24"/>
      <c r="CEW66" s="24"/>
      <c r="CEX66" s="24"/>
      <c r="CEY66" s="24"/>
      <c r="CEZ66" s="24"/>
      <c r="CFA66" s="24"/>
      <c r="CFB66" s="24"/>
      <c r="CFC66" s="24"/>
      <c r="CFD66" s="24"/>
      <c r="CFE66" s="24"/>
      <c r="CFF66" s="24"/>
      <c r="CFG66" s="24"/>
      <c r="CFH66" s="24"/>
      <c r="CFI66" s="24"/>
      <c r="CFJ66" s="24"/>
      <c r="CFK66" s="24"/>
      <c r="CFL66" s="24"/>
      <c r="CFM66" s="24"/>
      <c r="CFN66" s="24"/>
      <c r="CFO66" s="24"/>
      <c r="CFP66" s="24"/>
      <c r="CFQ66" s="24"/>
      <c r="CFR66" s="24"/>
      <c r="CFS66" s="24"/>
      <c r="CFT66" s="24"/>
      <c r="CFU66" s="24"/>
      <c r="CFV66" s="24"/>
      <c r="CFW66" s="24"/>
      <c r="CFX66" s="24"/>
      <c r="CFY66" s="24"/>
      <c r="CFZ66" s="24"/>
      <c r="CGA66" s="24"/>
      <c r="CGB66" s="24"/>
      <c r="CGC66" s="24"/>
      <c r="CGD66" s="24"/>
      <c r="CGE66" s="24"/>
      <c r="CGF66" s="24"/>
      <c r="CGG66" s="24"/>
      <c r="CGH66" s="24"/>
      <c r="CGI66" s="24"/>
      <c r="CGJ66" s="24"/>
      <c r="CGK66" s="24"/>
      <c r="CGL66" s="24"/>
      <c r="CGM66" s="24"/>
      <c r="CGN66" s="24"/>
      <c r="CGO66" s="24"/>
      <c r="CGP66" s="24"/>
      <c r="CGQ66" s="24"/>
      <c r="CGR66" s="24"/>
      <c r="CGS66" s="24"/>
      <c r="CGT66" s="24"/>
      <c r="CGU66" s="24"/>
      <c r="CGV66" s="24"/>
      <c r="CGW66" s="24"/>
      <c r="CGX66" s="24"/>
      <c r="CGY66" s="24"/>
      <c r="CGZ66" s="24"/>
      <c r="CHA66" s="24"/>
      <c r="CHB66" s="24"/>
      <c r="CHC66" s="24"/>
      <c r="CHD66" s="24"/>
      <c r="CHE66" s="24"/>
      <c r="CHF66" s="24"/>
      <c r="CHG66" s="24"/>
      <c r="CHH66" s="24"/>
      <c r="CHI66" s="24"/>
      <c r="CHJ66" s="24"/>
      <c r="CHK66" s="24"/>
      <c r="CHL66" s="24"/>
      <c r="CHM66" s="24"/>
      <c r="CHN66" s="24"/>
      <c r="CHO66" s="24"/>
      <c r="CHP66" s="24"/>
      <c r="CHQ66" s="24"/>
      <c r="CHR66" s="24"/>
      <c r="CHS66" s="24"/>
      <c r="CHT66" s="24"/>
      <c r="CHU66" s="24"/>
      <c r="CHV66" s="24"/>
      <c r="CHW66" s="24"/>
      <c r="CHX66" s="24"/>
      <c r="CHY66" s="24"/>
      <c r="CHZ66" s="24"/>
      <c r="CIA66" s="24"/>
      <c r="CIB66" s="24"/>
      <c r="CIC66" s="24"/>
      <c r="CID66" s="24"/>
      <c r="CIE66" s="24"/>
      <c r="CIF66" s="24"/>
      <c r="CIG66" s="24"/>
      <c r="CIH66" s="24"/>
      <c r="CII66" s="24"/>
      <c r="CIJ66" s="24"/>
      <c r="CIK66" s="24"/>
      <c r="CIL66" s="24"/>
      <c r="CIM66" s="24"/>
      <c r="CIN66" s="24"/>
      <c r="CIO66" s="24"/>
      <c r="CIP66" s="24"/>
      <c r="CIQ66" s="24"/>
      <c r="CIR66" s="24"/>
      <c r="CIS66" s="24"/>
      <c r="CIT66" s="24"/>
      <c r="CIU66" s="24"/>
      <c r="CIV66" s="24"/>
      <c r="CIW66" s="24"/>
      <c r="CIX66" s="24"/>
      <c r="CIY66" s="24"/>
      <c r="CIZ66" s="24"/>
      <c r="CJA66" s="24"/>
      <c r="CJB66" s="24"/>
      <c r="CJC66" s="24"/>
      <c r="CJD66" s="24"/>
      <c r="CJE66" s="24"/>
      <c r="CJF66" s="24"/>
      <c r="CJG66" s="24"/>
      <c r="CJH66" s="24"/>
      <c r="CJI66" s="24"/>
      <c r="CJJ66" s="24"/>
      <c r="CJK66" s="24"/>
      <c r="CJL66" s="24"/>
      <c r="CJM66" s="24"/>
      <c r="CJN66" s="24"/>
      <c r="CJO66" s="24"/>
      <c r="CJP66" s="24"/>
      <c r="CJQ66" s="24"/>
      <c r="CJR66" s="24"/>
      <c r="CJS66" s="24"/>
      <c r="CJT66" s="24"/>
      <c r="CJU66" s="24"/>
      <c r="CJV66" s="24"/>
      <c r="CJW66" s="24"/>
      <c r="CJX66" s="24"/>
      <c r="CJY66" s="24"/>
      <c r="CJZ66" s="24"/>
      <c r="CKA66" s="24"/>
      <c r="CKB66" s="24"/>
      <c r="CKC66" s="24"/>
      <c r="CKD66" s="24"/>
      <c r="CKE66" s="24"/>
      <c r="CKF66" s="24"/>
      <c r="CKG66" s="24"/>
      <c r="CKH66" s="24"/>
      <c r="CKI66" s="24"/>
      <c r="CKJ66" s="24"/>
      <c r="CKK66" s="24"/>
      <c r="CKL66" s="24"/>
      <c r="CKM66" s="24"/>
      <c r="CKN66" s="24"/>
      <c r="CKO66" s="24"/>
      <c r="CKP66" s="24"/>
      <c r="CKQ66" s="24"/>
      <c r="CKR66" s="24"/>
      <c r="CKS66" s="24"/>
      <c r="CKT66" s="24"/>
      <c r="CKU66" s="24"/>
      <c r="CKV66" s="24"/>
      <c r="CKW66" s="24"/>
      <c r="CKX66" s="24"/>
      <c r="CKY66" s="24"/>
      <c r="CKZ66" s="24"/>
      <c r="CLA66" s="24"/>
      <c r="CLB66" s="24"/>
      <c r="CLC66" s="24"/>
      <c r="CLD66" s="24"/>
      <c r="CLE66" s="24"/>
      <c r="CLF66" s="24"/>
      <c r="CLG66" s="24"/>
      <c r="CLH66" s="24"/>
      <c r="CLI66" s="24"/>
      <c r="CLJ66" s="24"/>
      <c r="CLK66" s="24"/>
      <c r="CLL66" s="24"/>
      <c r="CLM66" s="24"/>
      <c r="CLN66" s="24"/>
      <c r="CLO66" s="24"/>
      <c r="CLP66" s="24"/>
      <c r="CLQ66" s="24"/>
      <c r="CLR66" s="24"/>
      <c r="CLS66" s="24"/>
      <c r="CLT66" s="24"/>
      <c r="CLU66" s="24"/>
      <c r="CLV66" s="24"/>
      <c r="CLW66" s="24"/>
      <c r="CLX66" s="24"/>
      <c r="CLY66" s="24"/>
      <c r="CLZ66" s="24"/>
      <c r="CMA66" s="24"/>
      <c r="CMB66" s="24"/>
      <c r="CMC66" s="24"/>
      <c r="CMD66" s="24"/>
      <c r="CME66" s="24"/>
      <c r="CMF66" s="24"/>
      <c r="CMG66" s="24"/>
      <c r="CMH66" s="24"/>
      <c r="CMI66" s="24"/>
      <c r="CMJ66" s="24"/>
      <c r="CMK66" s="24"/>
      <c r="CML66" s="24"/>
      <c r="CMM66" s="24"/>
      <c r="CMN66" s="24"/>
      <c r="CMO66" s="24"/>
      <c r="CMP66" s="24"/>
      <c r="CMQ66" s="24"/>
      <c r="CMR66" s="24"/>
      <c r="CMS66" s="24"/>
      <c r="CMT66" s="24"/>
      <c r="CMU66" s="24"/>
      <c r="CMV66" s="24"/>
      <c r="CMW66" s="24"/>
      <c r="CMX66" s="24"/>
      <c r="CMY66" s="24"/>
      <c r="CMZ66" s="24"/>
      <c r="CNA66" s="24"/>
      <c r="CNB66" s="24"/>
      <c r="CNC66" s="24"/>
      <c r="CND66" s="24"/>
      <c r="CNE66" s="24"/>
      <c r="CNF66" s="24"/>
      <c r="CNG66" s="24"/>
      <c r="CNH66" s="24"/>
      <c r="CNI66" s="24"/>
      <c r="CNJ66" s="24"/>
      <c r="CNK66" s="24"/>
      <c r="CNL66" s="24"/>
      <c r="CNM66" s="24"/>
      <c r="CNN66" s="24"/>
      <c r="CNO66" s="24"/>
      <c r="CNP66" s="24"/>
      <c r="CNQ66" s="24"/>
      <c r="CNR66" s="24"/>
      <c r="CNS66" s="24"/>
      <c r="CNT66" s="24"/>
      <c r="CNU66" s="24"/>
      <c r="CNV66" s="24"/>
      <c r="CNW66" s="24"/>
      <c r="CNX66" s="24"/>
      <c r="CNY66" s="24"/>
      <c r="CNZ66" s="24"/>
      <c r="COA66" s="24"/>
      <c r="COB66" s="24"/>
      <c r="COC66" s="24"/>
      <c r="COD66" s="24"/>
      <c r="COE66" s="24"/>
      <c r="COF66" s="24"/>
      <c r="COG66" s="24"/>
      <c r="COH66" s="24"/>
      <c r="COI66" s="24"/>
      <c r="COJ66" s="24"/>
      <c r="COK66" s="24"/>
      <c r="COL66" s="24"/>
      <c r="COM66" s="24"/>
      <c r="CON66" s="24"/>
      <c r="COO66" s="24"/>
      <c r="COP66" s="24"/>
      <c r="COQ66" s="24"/>
      <c r="COR66" s="24"/>
      <c r="COS66" s="24"/>
      <c r="COT66" s="24"/>
      <c r="COU66" s="24"/>
      <c r="COV66" s="24"/>
      <c r="COW66" s="24"/>
      <c r="COX66" s="24"/>
      <c r="COY66" s="24"/>
      <c r="COZ66" s="24"/>
      <c r="CPA66" s="24"/>
      <c r="CPB66" s="24"/>
      <c r="CPC66" s="24"/>
      <c r="CPD66" s="24"/>
      <c r="CPE66" s="24"/>
      <c r="CPF66" s="24"/>
      <c r="CPG66" s="24"/>
      <c r="CPH66" s="24"/>
      <c r="CPI66" s="24"/>
      <c r="CPJ66" s="24"/>
      <c r="CPK66" s="24"/>
      <c r="CPL66" s="24"/>
      <c r="CPM66" s="24"/>
      <c r="CPN66" s="24"/>
      <c r="CPO66" s="24"/>
      <c r="CPP66" s="24"/>
      <c r="CPQ66" s="24"/>
      <c r="CPR66" s="24"/>
      <c r="CPS66" s="24"/>
      <c r="CPT66" s="24"/>
      <c r="CPU66" s="24"/>
      <c r="CPV66" s="24"/>
      <c r="CPW66" s="24"/>
      <c r="CPX66" s="24"/>
      <c r="CPY66" s="24"/>
      <c r="CPZ66" s="24"/>
      <c r="CQA66" s="24"/>
      <c r="CQB66" s="24"/>
      <c r="CQC66" s="24"/>
      <c r="CQD66" s="24"/>
      <c r="CQE66" s="24"/>
      <c r="CQF66" s="24"/>
      <c r="CQG66" s="24"/>
      <c r="CQH66" s="24"/>
      <c r="CQI66" s="24"/>
      <c r="CQJ66" s="24"/>
      <c r="CQK66" s="24"/>
      <c r="CQL66" s="24"/>
      <c r="CQM66" s="24"/>
      <c r="CQN66" s="24"/>
      <c r="CQO66" s="24"/>
      <c r="CQP66" s="24"/>
      <c r="CQQ66" s="24"/>
      <c r="CQR66" s="24"/>
      <c r="CQS66" s="24"/>
      <c r="CQT66" s="24"/>
      <c r="CQU66" s="24"/>
      <c r="CQV66" s="24"/>
      <c r="CQW66" s="24"/>
      <c r="CQX66" s="24"/>
      <c r="CQY66" s="24"/>
      <c r="CQZ66" s="24"/>
      <c r="CRA66" s="24"/>
      <c r="CRB66" s="24"/>
      <c r="CRC66" s="24"/>
      <c r="CRD66" s="24"/>
      <c r="CRE66" s="24"/>
      <c r="CRF66" s="24"/>
      <c r="CRG66" s="24"/>
      <c r="CRH66" s="24"/>
      <c r="CRI66" s="24"/>
      <c r="CRJ66" s="24"/>
      <c r="CRK66" s="24"/>
      <c r="CRL66" s="24"/>
      <c r="CRM66" s="24"/>
      <c r="CRN66" s="24"/>
      <c r="CRO66" s="24"/>
      <c r="CRP66" s="24"/>
      <c r="CRQ66" s="24"/>
      <c r="CRR66" s="24"/>
      <c r="CRS66" s="24"/>
      <c r="CRT66" s="24"/>
      <c r="CRU66" s="24"/>
      <c r="CRV66" s="24"/>
      <c r="CRW66" s="24"/>
      <c r="CRX66" s="24"/>
      <c r="CRY66" s="24"/>
      <c r="CRZ66" s="24"/>
      <c r="CSA66" s="24"/>
      <c r="CSB66" s="24"/>
      <c r="CSC66" s="24"/>
      <c r="CSD66" s="24"/>
      <c r="CSE66" s="24"/>
      <c r="CSF66" s="24"/>
      <c r="CSG66" s="24"/>
      <c r="CSH66" s="24"/>
      <c r="CSI66" s="24"/>
      <c r="CSJ66" s="24"/>
      <c r="CSK66" s="24"/>
      <c r="CSL66" s="24"/>
      <c r="CSM66" s="24"/>
      <c r="CSN66" s="24"/>
      <c r="CSO66" s="24"/>
      <c r="CSP66" s="24"/>
      <c r="CSQ66" s="24"/>
      <c r="CSR66" s="24"/>
      <c r="CSS66" s="24"/>
      <c r="CST66" s="24"/>
      <c r="CSU66" s="24"/>
      <c r="CSV66" s="24"/>
      <c r="CSW66" s="24"/>
      <c r="CSX66" s="24"/>
      <c r="CSY66" s="24"/>
      <c r="CSZ66" s="24"/>
      <c r="CTA66" s="24"/>
      <c r="CTB66" s="24"/>
      <c r="CTC66" s="24"/>
      <c r="CTD66" s="24"/>
      <c r="CTE66" s="24"/>
      <c r="CTF66" s="24"/>
      <c r="CTG66" s="24"/>
      <c r="CTH66" s="24"/>
      <c r="CTI66" s="24"/>
      <c r="CTJ66" s="24"/>
      <c r="CTK66" s="24"/>
      <c r="CTL66" s="24"/>
      <c r="CTM66" s="24"/>
      <c r="CTN66" s="24"/>
      <c r="CTO66" s="24"/>
      <c r="CTP66" s="24"/>
      <c r="CTQ66" s="24"/>
      <c r="CTR66" s="24"/>
      <c r="CTS66" s="24"/>
      <c r="CTT66" s="24"/>
      <c r="CTU66" s="24"/>
      <c r="CTV66" s="24"/>
      <c r="CTW66" s="24"/>
      <c r="CTX66" s="24"/>
      <c r="CTY66" s="24"/>
      <c r="CTZ66" s="24"/>
      <c r="CUA66" s="24"/>
      <c r="CUB66" s="24"/>
      <c r="CUC66" s="24"/>
      <c r="CUD66" s="24"/>
      <c r="CUE66" s="24"/>
      <c r="CUF66" s="24"/>
      <c r="CUG66" s="24"/>
      <c r="CUH66" s="24"/>
      <c r="CUI66" s="24"/>
      <c r="CUJ66" s="24"/>
      <c r="CUK66" s="24"/>
      <c r="CUL66" s="24"/>
      <c r="CUM66" s="24"/>
      <c r="CUN66" s="24"/>
      <c r="CUO66" s="24"/>
      <c r="CUP66" s="24"/>
      <c r="CUQ66" s="24"/>
      <c r="CUR66" s="24"/>
      <c r="CUS66" s="24"/>
      <c r="CUT66" s="24"/>
      <c r="CUU66" s="24"/>
      <c r="CUV66" s="24"/>
      <c r="CUW66" s="24"/>
      <c r="CUX66" s="24"/>
      <c r="CUY66" s="24"/>
      <c r="CUZ66" s="24"/>
      <c r="CVA66" s="24"/>
      <c r="CVB66" s="24"/>
      <c r="CVC66" s="24"/>
      <c r="CVD66" s="24"/>
      <c r="CVE66" s="24"/>
      <c r="CVF66" s="24"/>
      <c r="CVG66" s="24"/>
      <c r="CVH66" s="24"/>
      <c r="CVI66" s="24"/>
      <c r="CVJ66" s="24"/>
      <c r="CVK66" s="24"/>
      <c r="CVL66" s="24"/>
      <c r="CVM66" s="24"/>
      <c r="CVN66" s="24"/>
      <c r="CVO66" s="24"/>
      <c r="CVP66" s="24"/>
      <c r="CVQ66" s="24"/>
      <c r="CVR66" s="24"/>
      <c r="CVS66" s="24"/>
      <c r="CVT66" s="24"/>
      <c r="CVU66" s="24"/>
      <c r="CVV66" s="24"/>
      <c r="CVW66" s="24"/>
      <c r="CVX66" s="24"/>
      <c r="CVY66" s="24"/>
      <c r="CVZ66" s="24"/>
      <c r="CWA66" s="24"/>
      <c r="CWB66" s="24"/>
      <c r="CWC66" s="24"/>
      <c r="CWD66" s="24"/>
      <c r="CWE66" s="24"/>
      <c r="CWF66" s="24"/>
      <c r="CWG66" s="24"/>
      <c r="CWH66" s="24"/>
      <c r="CWI66" s="24"/>
      <c r="CWJ66" s="24"/>
      <c r="CWK66" s="24"/>
      <c r="CWL66" s="24"/>
      <c r="CWM66" s="24"/>
      <c r="CWN66" s="24"/>
      <c r="CWO66" s="24"/>
      <c r="CWP66" s="24"/>
      <c r="CWQ66" s="24"/>
      <c r="CWR66" s="24"/>
      <c r="CWS66" s="24"/>
      <c r="CWT66" s="24"/>
      <c r="CWU66" s="24"/>
      <c r="CWV66" s="24"/>
      <c r="CWW66" s="24"/>
      <c r="CWX66" s="24"/>
      <c r="CWY66" s="24"/>
      <c r="CWZ66" s="24"/>
      <c r="CXA66" s="24"/>
      <c r="CXB66" s="24"/>
      <c r="CXC66" s="24"/>
      <c r="CXD66" s="24"/>
      <c r="CXE66" s="24"/>
      <c r="CXF66" s="24"/>
      <c r="CXG66" s="24"/>
      <c r="CXH66" s="24"/>
      <c r="CXI66" s="24"/>
      <c r="CXJ66" s="24"/>
      <c r="CXK66" s="24"/>
      <c r="CXL66" s="24"/>
      <c r="CXM66" s="24"/>
      <c r="CXN66" s="24"/>
      <c r="CXO66" s="24"/>
      <c r="CXP66" s="24"/>
      <c r="CXQ66" s="24"/>
      <c r="CXR66" s="24"/>
      <c r="CXS66" s="24"/>
      <c r="CXT66" s="24"/>
      <c r="CXU66" s="24"/>
      <c r="CXV66" s="24"/>
      <c r="CXW66" s="24"/>
      <c r="CXX66" s="24"/>
      <c r="CXY66" s="24"/>
      <c r="CXZ66" s="24"/>
      <c r="CYA66" s="24"/>
      <c r="CYB66" s="24"/>
      <c r="CYC66" s="24"/>
      <c r="CYD66" s="24"/>
      <c r="CYE66" s="24"/>
      <c r="CYF66" s="24"/>
      <c r="CYG66" s="24"/>
      <c r="CYH66" s="24"/>
      <c r="CYI66" s="24"/>
      <c r="CYJ66" s="24"/>
      <c r="CYK66" s="24"/>
      <c r="CYL66" s="24"/>
      <c r="CYM66" s="24"/>
      <c r="CYN66" s="24"/>
      <c r="CYO66" s="24"/>
      <c r="CYP66" s="24"/>
      <c r="CYQ66" s="24"/>
      <c r="CYR66" s="24"/>
      <c r="CYS66" s="24"/>
      <c r="CYT66" s="24"/>
      <c r="CYU66" s="24"/>
      <c r="CYV66" s="24"/>
      <c r="CYW66" s="24"/>
      <c r="CYX66" s="24"/>
      <c r="CYY66" s="24"/>
      <c r="CYZ66" s="24"/>
      <c r="CZA66" s="24"/>
      <c r="CZB66" s="24"/>
      <c r="CZC66" s="24"/>
      <c r="CZD66" s="24"/>
      <c r="CZE66" s="24"/>
      <c r="CZF66" s="24"/>
      <c r="CZG66" s="24"/>
      <c r="CZH66" s="24"/>
      <c r="CZI66" s="24"/>
      <c r="CZJ66" s="24"/>
      <c r="CZK66" s="24"/>
      <c r="CZL66" s="24"/>
      <c r="CZM66" s="24"/>
      <c r="CZN66" s="24"/>
      <c r="CZO66" s="24"/>
      <c r="CZP66" s="24"/>
      <c r="CZQ66" s="24"/>
      <c r="CZR66" s="24"/>
      <c r="CZS66" s="24"/>
      <c r="CZT66" s="24"/>
      <c r="CZU66" s="24"/>
      <c r="CZV66" s="24"/>
      <c r="CZW66" s="24"/>
      <c r="CZX66" s="24"/>
      <c r="CZY66" s="24"/>
      <c r="CZZ66" s="24"/>
      <c r="DAA66" s="24"/>
      <c r="DAB66" s="24"/>
      <c r="DAC66" s="24"/>
      <c r="DAD66" s="24"/>
      <c r="DAE66" s="24"/>
      <c r="DAF66" s="24"/>
      <c r="DAG66" s="24"/>
      <c r="DAH66" s="24"/>
      <c r="DAI66" s="24"/>
      <c r="DAJ66" s="24"/>
      <c r="DAK66" s="24"/>
      <c r="DAL66" s="24"/>
      <c r="DAM66" s="24"/>
      <c r="DAN66" s="24"/>
      <c r="DAO66" s="24"/>
      <c r="DAP66" s="24"/>
      <c r="DAQ66" s="24"/>
      <c r="DAR66" s="24"/>
      <c r="DAS66" s="24"/>
      <c r="DAT66" s="24"/>
      <c r="DAU66" s="24"/>
      <c r="DAV66" s="24"/>
      <c r="DAW66" s="24"/>
      <c r="DAX66" s="24"/>
      <c r="DAY66" s="24"/>
      <c r="DAZ66" s="24"/>
      <c r="DBA66" s="24"/>
      <c r="DBB66" s="24"/>
      <c r="DBC66" s="24"/>
      <c r="DBD66" s="24"/>
      <c r="DBE66" s="24"/>
      <c r="DBF66" s="24"/>
      <c r="DBG66" s="24"/>
      <c r="DBH66" s="24"/>
      <c r="DBI66" s="24"/>
      <c r="DBJ66" s="24"/>
      <c r="DBK66" s="24"/>
      <c r="DBL66" s="24"/>
      <c r="DBM66" s="24"/>
      <c r="DBN66" s="24"/>
      <c r="DBO66" s="24"/>
      <c r="DBP66" s="24"/>
      <c r="DBQ66" s="24"/>
      <c r="DBR66" s="24"/>
      <c r="DBS66" s="24"/>
      <c r="DBT66" s="24"/>
      <c r="DBU66" s="24"/>
      <c r="DBV66" s="24"/>
      <c r="DBW66" s="24"/>
      <c r="DBX66" s="24"/>
      <c r="DBY66" s="24"/>
      <c r="DBZ66" s="24"/>
      <c r="DCA66" s="24"/>
      <c r="DCB66" s="24"/>
      <c r="DCC66" s="24"/>
      <c r="DCD66" s="24"/>
      <c r="DCE66" s="24"/>
      <c r="DCF66" s="24"/>
      <c r="DCG66" s="24"/>
      <c r="DCH66" s="24"/>
      <c r="DCI66" s="24"/>
      <c r="DCJ66" s="24"/>
      <c r="DCK66" s="24"/>
      <c r="DCL66" s="24"/>
      <c r="DCM66" s="24"/>
      <c r="DCN66" s="24"/>
      <c r="DCO66" s="24"/>
      <c r="DCP66" s="24"/>
      <c r="DCQ66" s="24"/>
      <c r="DCR66" s="24"/>
      <c r="DCS66" s="24"/>
      <c r="DCT66" s="24"/>
      <c r="DCU66" s="24"/>
      <c r="DCV66" s="24"/>
      <c r="DCW66" s="24"/>
      <c r="DCX66" s="24"/>
      <c r="DCY66" s="24"/>
      <c r="DCZ66" s="24"/>
      <c r="DDA66" s="24"/>
      <c r="DDB66" s="24"/>
      <c r="DDC66" s="24"/>
      <c r="DDD66" s="24"/>
      <c r="DDE66" s="24"/>
      <c r="DDF66" s="24"/>
      <c r="DDG66" s="24"/>
      <c r="DDH66" s="24"/>
      <c r="DDI66" s="24"/>
      <c r="DDJ66" s="24"/>
      <c r="DDK66" s="24"/>
      <c r="DDL66" s="24"/>
      <c r="DDM66" s="24"/>
      <c r="DDN66" s="24"/>
      <c r="DDO66" s="24"/>
      <c r="DDP66" s="24"/>
      <c r="DDQ66" s="24"/>
      <c r="DDR66" s="24"/>
      <c r="DDS66" s="24"/>
      <c r="DDT66" s="24"/>
      <c r="DDU66" s="24"/>
      <c r="DDV66" s="24"/>
      <c r="DDW66" s="24"/>
      <c r="DDX66" s="24"/>
      <c r="DDY66" s="24"/>
      <c r="DDZ66" s="24"/>
      <c r="DEA66" s="24"/>
      <c r="DEB66" s="24"/>
      <c r="DEC66" s="24"/>
      <c r="DED66" s="24"/>
      <c r="DEE66" s="24"/>
      <c r="DEF66" s="24"/>
      <c r="DEG66" s="24"/>
      <c r="DEH66" s="24"/>
      <c r="DEI66" s="24"/>
      <c r="DEJ66" s="24"/>
      <c r="DEK66" s="24"/>
      <c r="DEL66" s="24"/>
      <c r="DEM66" s="24"/>
      <c r="DEN66" s="24"/>
      <c r="DEO66" s="24"/>
      <c r="DEP66" s="24"/>
      <c r="DEQ66" s="24"/>
      <c r="DER66" s="24"/>
      <c r="DES66" s="24"/>
      <c r="DET66" s="24"/>
      <c r="DEU66" s="24"/>
      <c r="DEV66" s="24"/>
      <c r="DEW66" s="24"/>
      <c r="DEX66" s="24"/>
      <c r="DEY66" s="24"/>
      <c r="DEZ66" s="24"/>
      <c r="DFA66" s="24"/>
      <c r="DFB66" s="24"/>
      <c r="DFC66" s="24"/>
      <c r="DFD66" s="24"/>
      <c r="DFE66" s="24"/>
      <c r="DFF66" s="24"/>
      <c r="DFG66" s="24"/>
      <c r="DFH66" s="24"/>
      <c r="DFI66" s="24"/>
      <c r="DFJ66" s="24"/>
      <c r="DFK66" s="24"/>
      <c r="DFL66" s="24"/>
      <c r="DFM66" s="24"/>
      <c r="DFN66" s="24"/>
      <c r="DFO66" s="24"/>
      <c r="DFP66" s="24"/>
      <c r="DFQ66" s="24"/>
      <c r="DFR66" s="24"/>
      <c r="DFS66" s="24"/>
      <c r="DFT66" s="24"/>
      <c r="DFU66" s="24"/>
      <c r="DFV66" s="24"/>
      <c r="DFW66" s="24"/>
      <c r="DFX66" s="24"/>
      <c r="DFY66" s="24"/>
      <c r="DFZ66" s="24"/>
      <c r="DGA66" s="24"/>
      <c r="DGB66" s="24"/>
      <c r="DGC66" s="24"/>
      <c r="DGD66" s="24"/>
      <c r="DGE66" s="24"/>
      <c r="DGF66" s="24"/>
      <c r="DGG66" s="24"/>
      <c r="DGH66" s="24"/>
      <c r="DGI66" s="24"/>
      <c r="DGJ66" s="24"/>
      <c r="DGK66" s="24"/>
      <c r="DGL66" s="24"/>
      <c r="DGM66" s="24"/>
      <c r="DGN66" s="24"/>
      <c r="DGO66" s="24"/>
      <c r="DGP66" s="24"/>
      <c r="DGQ66" s="24"/>
      <c r="DGR66" s="24"/>
      <c r="DGS66" s="24"/>
      <c r="DGT66" s="24"/>
      <c r="DGU66" s="24"/>
      <c r="DGV66" s="24"/>
      <c r="DGW66" s="24"/>
      <c r="DGX66" s="24"/>
      <c r="DGY66" s="24"/>
      <c r="DGZ66" s="24"/>
      <c r="DHA66" s="24"/>
      <c r="DHB66" s="24"/>
      <c r="DHC66" s="24"/>
      <c r="DHD66" s="24"/>
      <c r="DHE66" s="24"/>
      <c r="DHF66" s="24"/>
      <c r="DHG66" s="24"/>
      <c r="DHH66" s="24"/>
      <c r="DHI66" s="24"/>
      <c r="DHJ66" s="24"/>
      <c r="DHK66" s="24"/>
      <c r="DHL66" s="24"/>
      <c r="DHM66" s="24"/>
      <c r="DHN66" s="24"/>
      <c r="DHO66" s="24"/>
      <c r="DHP66" s="24"/>
      <c r="DHQ66" s="24"/>
      <c r="DHR66" s="24"/>
      <c r="DHS66" s="24"/>
      <c r="DHT66" s="24"/>
      <c r="DHU66" s="24"/>
      <c r="DHV66" s="24"/>
      <c r="DHW66" s="24"/>
      <c r="DHX66" s="24"/>
      <c r="DHY66" s="24"/>
      <c r="DHZ66" s="24"/>
      <c r="DIA66" s="24"/>
      <c r="DIB66" s="24"/>
      <c r="DIC66" s="24"/>
      <c r="DID66" s="24"/>
      <c r="DIE66" s="24"/>
      <c r="DIF66" s="24"/>
      <c r="DIG66" s="24"/>
      <c r="DIH66" s="24"/>
      <c r="DII66" s="24"/>
      <c r="DIJ66" s="24"/>
      <c r="DIK66" s="24"/>
      <c r="DIL66" s="24"/>
      <c r="DIM66" s="24"/>
      <c r="DIN66" s="24"/>
      <c r="DIO66" s="24"/>
      <c r="DIP66" s="24"/>
      <c r="DIQ66" s="24"/>
      <c r="DIR66" s="24"/>
      <c r="DIS66" s="24"/>
      <c r="DIT66" s="24"/>
      <c r="DIU66" s="24"/>
      <c r="DIV66" s="24"/>
      <c r="DIW66" s="24"/>
      <c r="DIX66" s="24"/>
      <c r="DIY66" s="24"/>
      <c r="DIZ66" s="24"/>
      <c r="DJA66" s="24"/>
      <c r="DJB66" s="24"/>
      <c r="DJC66" s="24"/>
      <c r="DJD66" s="24"/>
      <c r="DJE66" s="24"/>
      <c r="DJF66" s="24"/>
      <c r="DJG66" s="24"/>
      <c r="DJH66" s="24"/>
      <c r="DJI66" s="24"/>
      <c r="DJJ66" s="24"/>
      <c r="DJK66" s="24"/>
      <c r="DJL66" s="24"/>
      <c r="DJM66" s="24"/>
      <c r="DJN66" s="24"/>
      <c r="DJO66" s="24"/>
      <c r="DJP66" s="24"/>
      <c r="DJQ66" s="24"/>
      <c r="DJR66" s="24"/>
      <c r="DJS66" s="24"/>
      <c r="DJT66" s="24"/>
      <c r="DJU66" s="24"/>
      <c r="DJV66" s="24"/>
      <c r="DJW66" s="24"/>
      <c r="DJX66" s="24"/>
      <c r="DJY66" s="24"/>
      <c r="DJZ66" s="24"/>
      <c r="DKA66" s="24"/>
      <c r="DKB66" s="24"/>
      <c r="DKC66" s="24"/>
      <c r="DKD66" s="24"/>
      <c r="DKE66" s="24"/>
      <c r="DKF66" s="24"/>
      <c r="DKG66" s="24"/>
      <c r="DKH66" s="24"/>
      <c r="DKI66" s="24"/>
      <c r="DKJ66" s="24"/>
      <c r="DKK66" s="24"/>
      <c r="DKL66" s="24"/>
      <c r="DKM66" s="24"/>
      <c r="DKN66" s="24"/>
      <c r="DKO66" s="24"/>
      <c r="DKP66" s="24"/>
      <c r="DKQ66" s="24"/>
      <c r="DKR66" s="24"/>
      <c r="DKS66" s="24"/>
      <c r="DKT66" s="24"/>
      <c r="DKU66" s="24"/>
      <c r="DKV66" s="24"/>
      <c r="DKW66" s="24"/>
      <c r="DKX66" s="24"/>
      <c r="DKY66" s="24"/>
      <c r="DKZ66" s="24"/>
      <c r="DLA66" s="24"/>
      <c r="DLB66" s="24"/>
      <c r="DLC66" s="24"/>
      <c r="DLD66" s="24"/>
      <c r="DLE66" s="24"/>
      <c r="DLF66" s="24"/>
      <c r="DLG66" s="24"/>
      <c r="DLH66" s="24"/>
      <c r="DLI66" s="24"/>
      <c r="DLJ66" s="24"/>
      <c r="DLK66" s="24"/>
      <c r="DLL66" s="24"/>
      <c r="DLM66" s="24"/>
      <c r="DLN66" s="24"/>
      <c r="DLO66" s="24"/>
      <c r="DLP66" s="24"/>
      <c r="DLQ66" s="24"/>
      <c r="DLR66" s="24"/>
      <c r="DLS66" s="24"/>
      <c r="DLT66" s="24"/>
      <c r="DLU66" s="24"/>
      <c r="DLV66" s="24"/>
      <c r="DLW66" s="24"/>
      <c r="DLX66" s="24"/>
      <c r="DLY66" s="24"/>
      <c r="DLZ66" s="24"/>
      <c r="DMA66" s="24"/>
      <c r="DMB66" s="24"/>
      <c r="DMC66" s="24"/>
      <c r="DMD66" s="24"/>
      <c r="DME66" s="24"/>
      <c r="DMF66" s="24"/>
      <c r="DMG66" s="24"/>
      <c r="DMH66" s="24"/>
      <c r="DMI66" s="24"/>
      <c r="DMJ66" s="24"/>
      <c r="DMK66" s="24"/>
      <c r="DML66" s="24"/>
      <c r="DMM66" s="24"/>
      <c r="DMN66" s="24"/>
      <c r="DMO66" s="24"/>
      <c r="DMP66" s="24"/>
      <c r="DMQ66" s="24"/>
      <c r="DMR66" s="24"/>
      <c r="DMS66" s="24"/>
      <c r="DMT66" s="24"/>
      <c r="DMU66" s="24"/>
      <c r="DMV66" s="24"/>
      <c r="DMW66" s="24"/>
      <c r="DMX66" s="24"/>
      <c r="DMY66" s="24"/>
      <c r="DMZ66" s="24"/>
      <c r="DNA66" s="24"/>
      <c r="DNB66" s="24"/>
      <c r="DNC66" s="24"/>
      <c r="DND66" s="24"/>
      <c r="DNE66" s="24"/>
      <c r="DNF66" s="24"/>
      <c r="DNG66" s="24"/>
      <c r="DNH66" s="24"/>
      <c r="DNI66" s="24"/>
      <c r="DNJ66" s="24"/>
      <c r="DNK66" s="24"/>
      <c r="DNL66" s="24"/>
      <c r="DNM66" s="24"/>
      <c r="DNN66" s="24"/>
      <c r="DNO66" s="24"/>
      <c r="DNP66" s="24"/>
      <c r="DNQ66" s="24"/>
      <c r="DNR66" s="24"/>
      <c r="DNS66" s="24"/>
      <c r="DNT66" s="24"/>
      <c r="DNU66" s="24"/>
      <c r="DNV66" s="24"/>
      <c r="DNW66" s="24"/>
      <c r="DNX66" s="24"/>
      <c r="DNY66" s="24"/>
      <c r="DNZ66" s="24"/>
      <c r="DOA66" s="24"/>
      <c r="DOB66" s="24"/>
      <c r="DOC66" s="24"/>
      <c r="DOD66" s="24"/>
      <c r="DOE66" s="24"/>
      <c r="DOF66" s="24"/>
      <c r="DOG66" s="24"/>
      <c r="DOH66" s="24"/>
      <c r="DOI66" s="24"/>
      <c r="DOJ66" s="24"/>
      <c r="DOK66" s="24"/>
      <c r="DOL66" s="24"/>
      <c r="DOM66" s="24"/>
      <c r="DON66" s="24"/>
      <c r="DOO66" s="24"/>
      <c r="DOP66" s="24"/>
      <c r="DOQ66" s="24"/>
      <c r="DOR66" s="24"/>
      <c r="DOS66" s="24"/>
      <c r="DOT66" s="24"/>
      <c r="DOU66" s="24"/>
      <c r="DOV66" s="24"/>
      <c r="DOW66" s="24"/>
      <c r="DOX66" s="24"/>
      <c r="DOY66" s="24"/>
      <c r="DOZ66" s="24"/>
      <c r="DPA66" s="24"/>
      <c r="DPB66" s="24"/>
      <c r="DPC66" s="24"/>
      <c r="DPD66" s="24"/>
      <c r="DPE66" s="24"/>
      <c r="DPF66" s="24"/>
      <c r="DPG66" s="24"/>
      <c r="DPH66" s="24"/>
      <c r="DPI66" s="24"/>
      <c r="DPJ66" s="24"/>
      <c r="DPK66" s="24"/>
      <c r="DPL66" s="24"/>
      <c r="DPM66" s="24"/>
      <c r="DPN66" s="24"/>
      <c r="DPO66" s="24"/>
      <c r="DPP66" s="24"/>
      <c r="DPQ66" s="24"/>
      <c r="DPR66" s="24"/>
      <c r="DPS66" s="24"/>
      <c r="DPT66" s="24"/>
      <c r="DPU66" s="24"/>
      <c r="DPV66" s="24"/>
      <c r="DPW66" s="24"/>
      <c r="DPX66" s="24"/>
      <c r="DPY66" s="24"/>
      <c r="DPZ66" s="24"/>
      <c r="DQA66" s="24"/>
      <c r="DQB66" s="24"/>
      <c r="DQC66" s="24"/>
      <c r="DQD66" s="24"/>
      <c r="DQE66" s="24"/>
      <c r="DQF66" s="24"/>
      <c r="DQG66" s="24"/>
      <c r="DQH66" s="24"/>
      <c r="DQI66" s="24"/>
      <c r="DQJ66" s="24"/>
      <c r="DQK66" s="24"/>
      <c r="DQL66" s="24"/>
      <c r="DQM66" s="24"/>
      <c r="DQN66" s="24"/>
      <c r="DQO66" s="24"/>
      <c r="DQP66" s="24"/>
      <c r="DQQ66" s="24"/>
      <c r="DQR66" s="24"/>
      <c r="DQS66" s="24"/>
      <c r="DQT66" s="24"/>
      <c r="DQU66" s="24"/>
      <c r="DQV66" s="24"/>
      <c r="DQW66" s="24"/>
      <c r="DQX66" s="24"/>
      <c r="DQY66" s="24"/>
      <c r="DQZ66" s="24"/>
      <c r="DRA66" s="24"/>
      <c r="DRB66" s="24"/>
      <c r="DRC66" s="24"/>
      <c r="DRD66" s="24"/>
      <c r="DRE66" s="24"/>
      <c r="DRF66" s="24"/>
      <c r="DRG66" s="24"/>
      <c r="DRH66" s="24"/>
      <c r="DRI66" s="24"/>
      <c r="DRJ66" s="24"/>
      <c r="DRK66" s="24"/>
      <c r="DRL66" s="24"/>
      <c r="DRM66" s="24"/>
      <c r="DRN66" s="24"/>
      <c r="DRO66" s="24"/>
      <c r="DRP66" s="24"/>
      <c r="DRQ66" s="24"/>
      <c r="DRR66" s="24"/>
      <c r="DRS66" s="24"/>
      <c r="DRT66" s="24"/>
      <c r="DRU66" s="24"/>
      <c r="DRV66" s="24"/>
      <c r="DRW66" s="24"/>
      <c r="DRX66" s="24"/>
      <c r="DRY66" s="24"/>
      <c r="DRZ66" s="24"/>
      <c r="DSA66" s="24"/>
      <c r="DSB66" s="24"/>
      <c r="DSC66" s="24"/>
      <c r="DSD66" s="24"/>
      <c r="DSE66" s="24"/>
      <c r="DSF66" s="24"/>
      <c r="DSG66" s="24"/>
      <c r="DSH66" s="24"/>
      <c r="DSI66" s="24"/>
      <c r="DSJ66" s="24"/>
      <c r="DSK66" s="24"/>
      <c r="DSL66" s="24"/>
      <c r="DSM66" s="24"/>
      <c r="DSN66" s="24"/>
      <c r="DSO66" s="24"/>
      <c r="DSP66" s="24"/>
      <c r="DSQ66" s="24"/>
      <c r="DSR66" s="24"/>
      <c r="DSS66" s="24"/>
      <c r="DST66" s="24"/>
      <c r="DSU66" s="24"/>
      <c r="DSV66" s="24"/>
      <c r="DSW66" s="24"/>
      <c r="DSX66" s="24"/>
      <c r="DSY66" s="24"/>
      <c r="DSZ66" s="24"/>
      <c r="DTA66" s="24"/>
      <c r="DTB66" s="24"/>
      <c r="DTC66" s="24"/>
      <c r="DTD66" s="24"/>
      <c r="DTE66" s="24"/>
      <c r="DTF66" s="24"/>
      <c r="DTG66" s="24"/>
      <c r="DTH66" s="24"/>
      <c r="DTI66" s="24"/>
      <c r="DTJ66" s="24"/>
      <c r="DTK66" s="24"/>
      <c r="DTL66" s="24"/>
      <c r="DTM66" s="24"/>
      <c r="DTN66" s="24"/>
      <c r="DTO66" s="24"/>
      <c r="DTP66" s="24"/>
      <c r="DTQ66" s="24"/>
      <c r="DTR66" s="24"/>
      <c r="DTS66" s="24"/>
      <c r="DTT66" s="24"/>
      <c r="DTU66" s="24"/>
      <c r="DTV66" s="24"/>
      <c r="DTW66" s="24"/>
      <c r="DTX66" s="24"/>
      <c r="DTY66" s="24"/>
      <c r="DTZ66" s="24"/>
      <c r="DUA66" s="24"/>
      <c r="DUB66" s="24"/>
      <c r="DUC66" s="24"/>
      <c r="DUD66" s="24"/>
      <c r="DUE66" s="24"/>
      <c r="DUF66" s="24"/>
      <c r="DUG66" s="24"/>
      <c r="DUH66" s="24"/>
      <c r="DUI66" s="24"/>
      <c r="DUJ66" s="24"/>
      <c r="DUK66" s="24"/>
      <c r="DUL66" s="24"/>
      <c r="DUM66" s="24"/>
      <c r="DUN66" s="24"/>
      <c r="DUO66" s="24"/>
      <c r="DUP66" s="24"/>
      <c r="DUQ66" s="24"/>
      <c r="DUR66" s="24"/>
      <c r="DUS66" s="24"/>
      <c r="DUT66" s="24"/>
      <c r="DUU66" s="24"/>
      <c r="DUV66" s="24"/>
      <c r="DUW66" s="24"/>
      <c r="DUX66" s="24"/>
      <c r="DUY66" s="24"/>
      <c r="DUZ66" s="24"/>
      <c r="DVA66" s="24"/>
      <c r="DVB66" s="24"/>
      <c r="DVC66" s="24"/>
      <c r="DVD66" s="24"/>
      <c r="DVE66" s="24"/>
      <c r="DVF66" s="24"/>
      <c r="DVG66" s="24"/>
      <c r="DVH66" s="24"/>
      <c r="DVI66" s="24"/>
      <c r="DVJ66" s="24"/>
      <c r="DVK66" s="24"/>
      <c r="DVL66" s="24"/>
      <c r="DVM66" s="24"/>
      <c r="DVN66" s="24"/>
      <c r="DVO66" s="24"/>
      <c r="DVP66" s="24"/>
      <c r="DVQ66" s="24"/>
      <c r="DVR66" s="24"/>
      <c r="DVS66" s="24"/>
      <c r="DVT66" s="24"/>
      <c r="DVU66" s="24"/>
      <c r="DVV66" s="24"/>
      <c r="DVW66" s="24"/>
      <c r="DVX66" s="24"/>
      <c r="DVY66" s="24"/>
      <c r="DVZ66" s="24"/>
      <c r="DWA66" s="24"/>
      <c r="DWB66" s="24"/>
      <c r="DWC66" s="24"/>
      <c r="DWD66" s="24"/>
      <c r="DWE66" s="24"/>
      <c r="DWF66" s="24"/>
      <c r="DWG66" s="24"/>
      <c r="DWH66" s="24"/>
      <c r="DWI66" s="24"/>
      <c r="DWJ66" s="24"/>
      <c r="DWK66" s="24"/>
      <c r="DWL66" s="24"/>
      <c r="DWM66" s="24"/>
      <c r="DWN66" s="24"/>
      <c r="DWO66" s="24"/>
      <c r="DWP66" s="24"/>
      <c r="DWQ66" s="24"/>
      <c r="DWR66" s="24"/>
      <c r="DWS66" s="24"/>
      <c r="DWT66" s="24"/>
      <c r="DWU66" s="24"/>
      <c r="DWV66" s="24"/>
      <c r="DWW66" s="24"/>
      <c r="DWX66" s="24"/>
      <c r="DWY66" s="24"/>
      <c r="DWZ66" s="24"/>
      <c r="DXA66" s="24"/>
      <c r="DXB66" s="24"/>
      <c r="DXC66" s="24"/>
      <c r="DXD66" s="24"/>
      <c r="DXE66" s="24"/>
      <c r="DXF66" s="24"/>
      <c r="DXG66" s="24"/>
      <c r="DXH66" s="24"/>
      <c r="DXI66" s="24"/>
      <c r="DXJ66" s="24"/>
      <c r="DXK66" s="24"/>
      <c r="DXL66" s="24"/>
      <c r="DXM66" s="24"/>
      <c r="DXN66" s="24"/>
      <c r="DXO66" s="24"/>
      <c r="DXP66" s="24"/>
      <c r="DXQ66" s="24"/>
      <c r="DXR66" s="24"/>
      <c r="DXS66" s="24"/>
      <c r="DXT66" s="24"/>
      <c r="DXU66" s="24"/>
      <c r="DXV66" s="24"/>
      <c r="DXW66" s="24"/>
      <c r="DXX66" s="24"/>
      <c r="DXY66" s="24"/>
      <c r="DXZ66" s="24"/>
      <c r="DYA66" s="24"/>
      <c r="DYB66" s="24"/>
      <c r="DYC66" s="24"/>
      <c r="DYD66" s="24"/>
      <c r="DYE66" s="24"/>
      <c r="DYF66" s="24"/>
      <c r="DYG66" s="24"/>
      <c r="DYH66" s="24"/>
      <c r="DYI66" s="24"/>
      <c r="DYJ66" s="24"/>
      <c r="DYK66" s="24"/>
      <c r="DYL66" s="24"/>
      <c r="DYM66" s="24"/>
      <c r="DYN66" s="24"/>
      <c r="DYO66" s="24"/>
      <c r="DYP66" s="24"/>
      <c r="DYQ66" s="24"/>
      <c r="DYR66" s="24"/>
      <c r="DYS66" s="24"/>
      <c r="DYT66" s="24"/>
      <c r="DYU66" s="24"/>
      <c r="DYV66" s="24"/>
      <c r="DYW66" s="24"/>
      <c r="DYX66" s="24"/>
      <c r="DYY66" s="24"/>
      <c r="DYZ66" s="24"/>
      <c r="DZA66" s="24"/>
      <c r="DZB66" s="24"/>
      <c r="DZC66" s="24"/>
      <c r="DZD66" s="24"/>
      <c r="DZE66" s="24"/>
      <c r="DZF66" s="24"/>
      <c r="DZG66" s="24"/>
      <c r="DZH66" s="24"/>
      <c r="DZI66" s="24"/>
      <c r="DZJ66" s="24"/>
      <c r="DZK66" s="24"/>
      <c r="DZL66" s="24"/>
      <c r="DZM66" s="24"/>
      <c r="DZN66" s="24"/>
      <c r="DZO66" s="24"/>
      <c r="DZP66" s="24"/>
      <c r="DZQ66" s="24"/>
      <c r="DZR66" s="24"/>
      <c r="DZS66" s="24"/>
      <c r="DZT66" s="24"/>
      <c r="DZU66" s="24"/>
      <c r="DZV66" s="24"/>
      <c r="DZW66" s="24"/>
      <c r="DZX66" s="24"/>
      <c r="DZY66" s="24"/>
      <c r="DZZ66" s="24"/>
      <c r="EAA66" s="24"/>
      <c r="EAB66" s="24"/>
      <c r="EAC66" s="24"/>
      <c r="EAD66" s="24"/>
      <c r="EAE66" s="24"/>
      <c r="EAF66" s="24"/>
      <c r="EAG66" s="24"/>
      <c r="EAH66" s="24"/>
      <c r="EAI66" s="24"/>
      <c r="EAJ66" s="24"/>
      <c r="EAK66" s="24"/>
      <c r="EAL66" s="24"/>
      <c r="EAM66" s="24"/>
      <c r="EAN66" s="24"/>
      <c r="EAO66" s="24"/>
      <c r="EAP66" s="24"/>
      <c r="EAQ66" s="24"/>
      <c r="EAR66" s="24"/>
      <c r="EAS66" s="24"/>
      <c r="EAT66" s="24"/>
      <c r="EAU66" s="24"/>
      <c r="EAV66" s="24"/>
      <c r="EAW66" s="24"/>
      <c r="EAX66" s="24"/>
      <c r="EAY66" s="24"/>
      <c r="EAZ66" s="24"/>
      <c r="EBA66" s="24"/>
      <c r="EBB66" s="24"/>
      <c r="EBC66" s="24"/>
      <c r="EBD66" s="24"/>
      <c r="EBE66" s="24"/>
      <c r="EBF66" s="24"/>
      <c r="EBG66" s="24"/>
      <c r="EBH66" s="24"/>
      <c r="EBI66" s="24"/>
      <c r="EBJ66" s="24"/>
      <c r="EBK66" s="24"/>
      <c r="EBL66" s="24"/>
      <c r="EBM66" s="24"/>
      <c r="EBN66" s="24"/>
      <c r="EBO66" s="24"/>
      <c r="EBP66" s="24"/>
      <c r="EBQ66" s="24"/>
      <c r="EBR66" s="24"/>
      <c r="EBS66" s="24"/>
      <c r="EBT66" s="24"/>
      <c r="EBU66" s="24"/>
      <c r="EBV66" s="24"/>
      <c r="EBW66" s="24"/>
      <c r="EBX66" s="24"/>
      <c r="EBY66" s="24"/>
      <c r="EBZ66" s="24"/>
      <c r="ECA66" s="24"/>
      <c r="ECB66" s="24"/>
      <c r="ECC66" s="24"/>
      <c r="ECD66" s="24"/>
      <c r="ECE66" s="24"/>
      <c r="ECF66" s="24"/>
      <c r="ECG66" s="24"/>
      <c r="ECH66" s="24"/>
      <c r="ECI66" s="24"/>
      <c r="ECJ66" s="24"/>
      <c r="ECK66" s="24"/>
      <c r="ECL66" s="24"/>
      <c r="ECM66" s="24"/>
      <c r="ECN66" s="24"/>
      <c r="ECO66" s="24"/>
      <c r="ECP66" s="24"/>
      <c r="ECQ66" s="24"/>
      <c r="ECR66" s="24"/>
      <c r="ECS66" s="24"/>
      <c r="ECT66" s="24"/>
      <c r="ECU66" s="24"/>
      <c r="ECV66" s="24"/>
      <c r="ECW66" s="24"/>
      <c r="ECX66" s="24"/>
      <c r="ECY66" s="24"/>
      <c r="ECZ66" s="24"/>
      <c r="EDA66" s="24"/>
      <c r="EDB66" s="24"/>
      <c r="EDC66" s="24"/>
      <c r="EDD66" s="24"/>
      <c r="EDE66" s="24"/>
      <c r="EDF66" s="24"/>
      <c r="EDG66" s="24"/>
      <c r="EDH66" s="24"/>
      <c r="EDI66" s="24"/>
      <c r="EDJ66" s="24"/>
      <c r="EDK66" s="24"/>
      <c r="EDL66" s="24"/>
      <c r="EDM66" s="24"/>
      <c r="EDN66" s="24"/>
      <c r="EDO66" s="24"/>
      <c r="EDP66" s="24"/>
      <c r="EDQ66" s="24"/>
      <c r="EDR66" s="24"/>
      <c r="EDS66" s="24"/>
      <c r="EDT66" s="24"/>
      <c r="EDU66" s="24"/>
      <c r="EDV66" s="24"/>
      <c r="EDW66" s="24"/>
      <c r="EDX66" s="24"/>
      <c r="EDY66" s="24"/>
      <c r="EDZ66" s="24"/>
      <c r="EEA66" s="24"/>
      <c r="EEB66" s="24"/>
      <c r="EEC66" s="24"/>
      <c r="EED66" s="24"/>
      <c r="EEE66" s="24"/>
      <c r="EEF66" s="24"/>
      <c r="EEG66" s="24"/>
      <c r="EEH66" s="24"/>
      <c r="EEI66" s="24"/>
      <c r="EEJ66" s="24"/>
      <c r="EEK66" s="24"/>
      <c r="EEL66" s="24"/>
      <c r="EEM66" s="24"/>
      <c r="EEN66" s="24"/>
      <c r="EEO66" s="24"/>
      <c r="EEP66" s="24"/>
      <c r="EEQ66" s="24"/>
      <c r="EER66" s="24"/>
      <c r="EES66" s="24"/>
      <c r="EET66" s="24"/>
      <c r="EEU66" s="24"/>
      <c r="EEV66" s="24"/>
      <c r="EEW66" s="24"/>
      <c r="EEX66" s="24"/>
      <c r="EEY66" s="24"/>
      <c r="EEZ66" s="24"/>
      <c r="EFA66" s="24"/>
      <c r="EFB66" s="24"/>
      <c r="EFC66" s="24"/>
      <c r="EFD66" s="24"/>
      <c r="EFE66" s="24"/>
      <c r="EFF66" s="24"/>
      <c r="EFG66" s="24"/>
      <c r="EFH66" s="24"/>
      <c r="EFI66" s="24"/>
      <c r="EFJ66" s="24"/>
      <c r="EFK66" s="24"/>
      <c r="EFL66" s="24"/>
      <c r="EFM66" s="24"/>
      <c r="EFN66" s="24"/>
      <c r="EFO66" s="24"/>
      <c r="EFP66" s="24"/>
      <c r="EFQ66" s="24"/>
      <c r="EFR66" s="24"/>
      <c r="EFS66" s="24"/>
      <c r="EFT66" s="24"/>
      <c r="EFU66" s="24"/>
      <c r="EFV66" s="24"/>
      <c r="EFW66" s="24"/>
      <c r="EFX66" s="24"/>
      <c r="EFY66" s="24"/>
      <c r="EFZ66" s="24"/>
      <c r="EGA66" s="24"/>
      <c r="EGB66" s="24"/>
      <c r="EGC66" s="24"/>
      <c r="EGD66" s="24"/>
      <c r="EGE66" s="24"/>
      <c r="EGF66" s="24"/>
      <c r="EGG66" s="24"/>
      <c r="EGH66" s="24"/>
      <c r="EGI66" s="24"/>
      <c r="EGJ66" s="24"/>
      <c r="EGK66" s="24"/>
      <c r="EGL66" s="24"/>
      <c r="EGM66" s="24"/>
      <c r="EGN66" s="24"/>
      <c r="EGO66" s="24"/>
      <c r="EGP66" s="24"/>
      <c r="EGQ66" s="24"/>
      <c r="EGR66" s="24"/>
      <c r="EGS66" s="24"/>
      <c r="EGT66" s="24"/>
      <c r="EGU66" s="24"/>
      <c r="EGV66" s="24"/>
      <c r="EGW66" s="24"/>
      <c r="EGX66" s="24"/>
      <c r="EGY66" s="24"/>
      <c r="EGZ66" s="24"/>
      <c r="EHA66" s="24"/>
      <c r="EHB66" s="24"/>
      <c r="EHC66" s="24"/>
      <c r="EHD66" s="24"/>
      <c r="EHE66" s="24"/>
      <c r="EHF66" s="24"/>
      <c r="EHG66" s="24"/>
      <c r="EHH66" s="24"/>
      <c r="EHI66" s="24"/>
      <c r="EHJ66" s="24"/>
      <c r="EHK66" s="24"/>
      <c r="EHL66" s="24"/>
      <c r="EHM66" s="24"/>
      <c r="EHN66" s="24"/>
      <c r="EHO66" s="24"/>
      <c r="EHP66" s="24"/>
      <c r="EHQ66" s="24"/>
      <c r="EHR66" s="24"/>
      <c r="EHS66" s="24"/>
      <c r="EHT66" s="24"/>
      <c r="EHU66" s="24"/>
      <c r="EHV66" s="24"/>
      <c r="EHW66" s="24"/>
      <c r="EHX66" s="24"/>
      <c r="EHY66" s="24"/>
      <c r="EHZ66" s="24"/>
      <c r="EIA66" s="24"/>
      <c r="EIB66" s="24"/>
      <c r="EIC66" s="24"/>
      <c r="EID66" s="24"/>
      <c r="EIE66" s="24"/>
      <c r="EIF66" s="24"/>
      <c r="EIG66" s="24"/>
      <c r="EIH66" s="24"/>
      <c r="EII66" s="24"/>
      <c r="EIJ66" s="24"/>
      <c r="EIK66" s="24"/>
      <c r="EIL66" s="24"/>
      <c r="EIM66" s="24"/>
      <c r="EIN66" s="24"/>
      <c r="EIO66" s="24"/>
      <c r="EIP66" s="24"/>
      <c r="EIQ66" s="24"/>
      <c r="EIR66" s="24"/>
      <c r="EIS66" s="24"/>
      <c r="EIT66" s="24"/>
      <c r="EIU66" s="24"/>
      <c r="EIV66" s="24"/>
      <c r="EIW66" s="24"/>
      <c r="EIX66" s="24"/>
      <c r="EIY66" s="24"/>
      <c r="EIZ66" s="24"/>
      <c r="EJA66" s="24"/>
      <c r="EJB66" s="24"/>
      <c r="EJC66" s="24"/>
      <c r="EJD66" s="24"/>
      <c r="EJE66" s="24"/>
      <c r="EJF66" s="24"/>
      <c r="EJG66" s="24"/>
      <c r="EJH66" s="24"/>
      <c r="EJI66" s="24"/>
      <c r="EJJ66" s="24"/>
      <c r="EJK66" s="24"/>
      <c r="EJL66" s="24"/>
      <c r="EJM66" s="24"/>
      <c r="EJN66" s="24"/>
      <c r="EJO66" s="24"/>
      <c r="EJP66" s="24"/>
      <c r="EJQ66" s="24"/>
      <c r="EJR66" s="24"/>
      <c r="EJS66" s="24"/>
      <c r="EJT66" s="24"/>
      <c r="EJU66" s="24"/>
      <c r="EJV66" s="24"/>
      <c r="EJW66" s="24"/>
      <c r="EJX66" s="24"/>
      <c r="EJY66" s="24"/>
      <c r="EJZ66" s="24"/>
      <c r="EKA66" s="24"/>
      <c r="EKB66" s="24"/>
      <c r="EKC66" s="24"/>
      <c r="EKD66" s="24"/>
      <c r="EKE66" s="24"/>
      <c r="EKF66" s="24"/>
      <c r="EKG66" s="24"/>
      <c r="EKH66" s="24"/>
      <c r="EKI66" s="24"/>
      <c r="EKJ66" s="24"/>
      <c r="EKK66" s="24"/>
      <c r="EKL66" s="24"/>
      <c r="EKM66" s="24"/>
      <c r="EKN66" s="24"/>
      <c r="EKO66" s="24"/>
      <c r="EKP66" s="24"/>
      <c r="EKQ66" s="24"/>
      <c r="EKR66" s="24"/>
      <c r="EKS66" s="24"/>
      <c r="EKT66" s="24"/>
      <c r="EKU66" s="24"/>
      <c r="EKV66" s="24"/>
      <c r="EKW66" s="24"/>
      <c r="EKX66" s="24"/>
      <c r="EKY66" s="24"/>
      <c r="EKZ66" s="24"/>
      <c r="ELA66" s="24"/>
      <c r="ELB66" s="24"/>
      <c r="ELC66" s="24"/>
      <c r="ELD66" s="24"/>
      <c r="ELE66" s="24"/>
      <c r="ELF66" s="24"/>
      <c r="ELG66" s="24"/>
      <c r="ELH66" s="24"/>
      <c r="ELI66" s="24"/>
      <c r="ELJ66" s="24"/>
      <c r="ELK66" s="24"/>
      <c r="ELL66" s="24"/>
      <c r="ELM66" s="24"/>
      <c r="ELN66" s="24"/>
      <c r="ELO66" s="24"/>
      <c r="ELP66" s="24"/>
      <c r="ELQ66" s="24"/>
      <c r="ELR66" s="24"/>
      <c r="ELS66" s="24"/>
      <c r="ELT66" s="24"/>
      <c r="ELU66" s="24"/>
      <c r="ELV66" s="24"/>
      <c r="ELW66" s="24"/>
      <c r="ELX66" s="24"/>
      <c r="ELY66" s="24"/>
      <c r="ELZ66" s="24"/>
      <c r="EMA66" s="24"/>
      <c r="EMB66" s="24"/>
      <c r="EMC66" s="24"/>
      <c r="EMD66" s="24"/>
      <c r="EME66" s="24"/>
      <c r="EMF66" s="24"/>
      <c r="EMG66" s="24"/>
      <c r="EMH66" s="24"/>
      <c r="EMI66" s="24"/>
      <c r="EMJ66" s="24"/>
      <c r="EMK66" s="24"/>
      <c r="EML66" s="24"/>
      <c r="EMM66" s="24"/>
      <c r="EMN66" s="24"/>
      <c r="EMO66" s="24"/>
      <c r="EMP66" s="24"/>
      <c r="EMQ66" s="24"/>
      <c r="EMR66" s="24"/>
      <c r="EMS66" s="24"/>
      <c r="EMT66" s="24"/>
      <c r="EMU66" s="24"/>
      <c r="EMV66" s="24"/>
      <c r="EMW66" s="24"/>
      <c r="EMX66" s="24"/>
      <c r="EMY66" s="24"/>
      <c r="EMZ66" s="24"/>
      <c r="ENA66" s="24"/>
      <c r="ENB66" s="24"/>
      <c r="ENC66" s="24"/>
      <c r="END66" s="24"/>
      <c r="ENE66" s="24"/>
      <c r="ENF66" s="24"/>
      <c r="ENG66" s="24"/>
      <c r="ENH66" s="24"/>
      <c r="ENI66" s="24"/>
      <c r="ENJ66" s="24"/>
      <c r="ENK66" s="24"/>
      <c r="ENL66" s="24"/>
      <c r="ENM66" s="24"/>
      <c r="ENN66" s="24"/>
      <c r="ENO66" s="24"/>
      <c r="ENP66" s="24"/>
      <c r="ENQ66" s="24"/>
      <c r="ENR66" s="24"/>
      <c r="ENS66" s="24"/>
      <c r="ENT66" s="24"/>
      <c r="ENU66" s="24"/>
      <c r="ENV66" s="24"/>
      <c r="ENW66" s="24"/>
      <c r="ENX66" s="24"/>
      <c r="ENY66" s="24"/>
      <c r="ENZ66" s="24"/>
      <c r="EOA66" s="24"/>
      <c r="EOB66" s="24"/>
      <c r="EOC66" s="24"/>
      <c r="EOD66" s="24"/>
      <c r="EOE66" s="24"/>
      <c r="EOF66" s="24"/>
      <c r="EOG66" s="24"/>
      <c r="EOH66" s="24"/>
      <c r="EOI66" s="24"/>
      <c r="EOJ66" s="24"/>
      <c r="EOK66" s="24"/>
      <c r="EOL66" s="24"/>
      <c r="EOM66" s="24"/>
      <c r="EON66" s="24"/>
      <c r="EOO66" s="24"/>
      <c r="EOP66" s="24"/>
      <c r="EOQ66" s="24"/>
      <c r="EOR66" s="24"/>
      <c r="EOS66" s="24"/>
      <c r="EOT66" s="24"/>
      <c r="EOU66" s="24"/>
      <c r="EOV66" s="24"/>
      <c r="EOW66" s="24"/>
      <c r="EOX66" s="24"/>
      <c r="EOY66" s="24"/>
      <c r="EOZ66" s="24"/>
      <c r="EPA66" s="24"/>
      <c r="EPB66" s="24"/>
      <c r="EPC66" s="24"/>
      <c r="EPD66" s="24"/>
      <c r="EPE66" s="24"/>
      <c r="EPF66" s="24"/>
      <c r="EPG66" s="24"/>
      <c r="EPH66" s="24"/>
      <c r="EPI66" s="24"/>
      <c r="EPJ66" s="24"/>
      <c r="EPK66" s="24"/>
      <c r="EPL66" s="24"/>
      <c r="EPM66" s="24"/>
      <c r="EPN66" s="24"/>
      <c r="EPO66" s="24"/>
      <c r="EPP66" s="24"/>
      <c r="EPQ66" s="24"/>
      <c r="EPR66" s="24"/>
      <c r="EPS66" s="24"/>
      <c r="EPT66" s="24"/>
      <c r="EPU66" s="24"/>
      <c r="EPV66" s="24"/>
      <c r="EPW66" s="24"/>
      <c r="EPX66" s="24"/>
      <c r="EPY66" s="24"/>
      <c r="EPZ66" s="24"/>
      <c r="EQA66" s="24"/>
      <c r="EQB66" s="24"/>
      <c r="EQC66" s="24"/>
      <c r="EQD66" s="24"/>
      <c r="EQE66" s="24"/>
      <c r="EQF66" s="24"/>
      <c r="EQG66" s="24"/>
      <c r="EQH66" s="24"/>
      <c r="EQI66" s="24"/>
      <c r="EQJ66" s="24"/>
      <c r="EQK66" s="24"/>
      <c r="EQL66" s="24"/>
      <c r="EQM66" s="24"/>
      <c r="EQN66" s="24"/>
      <c r="EQO66" s="24"/>
      <c r="EQP66" s="24"/>
      <c r="EQQ66" s="24"/>
      <c r="EQR66" s="24"/>
      <c r="EQS66" s="24"/>
      <c r="EQT66" s="24"/>
      <c r="EQU66" s="24"/>
      <c r="EQV66" s="24"/>
      <c r="EQW66" s="24"/>
      <c r="EQX66" s="24"/>
      <c r="EQY66" s="24"/>
      <c r="EQZ66" s="24"/>
      <c r="ERA66" s="24"/>
      <c r="ERB66" s="24"/>
      <c r="ERC66" s="24"/>
      <c r="ERD66" s="24"/>
      <c r="ERE66" s="24"/>
      <c r="ERF66" s="24"/>
      <c r="ERG66" s="24"/>
      <c r="ERH66" s="24"/>
      <c r="ERI66" s="24"/>
      <c r="ERJ66" s="24"/>
      <c r="ERK66" s="24"/>
      <c r="ERL66" s="24"/>
      <c r="ERM66" s="24"/>
      <c r="ERN66" s="24"/>
      <c r="ERO66" s="24"/>
      <c r="ERP66" s="24"/>
      <c r="ERQ66" s="24"/>
      <c r="ERR66" s="24"/>
      <c r="ERS66" s="24"/>
      <c r="ERT66" s="24"/>
      <c r="ERU66" s="24"/>
      <c r="ERV66" s="24"/>
      <c r="ERW66" s="24"/>
      <c r="ERX66" s="24"/>
      <c r="ERY66" s="24"/>
      <c r="ERZ66" s="24"/>
      <c r="ESA66" s="24"/>
      <c r="ESB66" s="24"/>
      <c r="ESC66" s="24"/>
      <c r="ESD66" s="24"/>
      <c r="ESE66" s="24"/>
      <c r="ESF66" s="24"/>
      <c r="ESG66" s="24"/>
      <c r="ESH66" s="24"/>
      <c r="ESI66" s="24"/>
      <c r="ESJ66" s="24"/>
      <c r="ESK66" s="24"/>
      <c r="ESL66" s="24"/>
      <c r="ESM66" s="24"/>
      <c r="ESN66" s="24"/>
      <c r="ESO66" s="24"/>
      <c r="ESP66" s="24"/>
      <c r="ESQ66" s="24"/>
      <c r="ESR66" s="24"/>
      <c r="ESS66" s="24"/>
      <c r="EST66" s="24"/>
      <c r="ESU66" s="24"/>
      <c r="ESV66" s="24"/>
      <c r="ESW66" s="24"/>
      <c r="ESX66" s="24"/>
      <c r="ESY66" s="24"/>
      <c r="ESZ66" s="24"/>
      <c r="ETA66" s="24"/>
      <c r="ETB66" s="24"/>
      <c r="ETC66" s="24"/>
      <c r="ETD66" s="24"/>
      <c r="ETE66" s="24"/>
      <c r="ETF66" s="24"/>
      <c r="ETG66" s="24"/>
      <c r="ETH66" s="24"/>
      <c r="ETI66" s="24"/>
      <c r="ETJ66" s="24"/>
      <c r="ETK66" s="24"/>
      <c r="ETL66" s="24"/>
      <c r="ETM66" s="24"/>
      <c r="ETN66" s="24"/>
      <c r="ETO66" s="24"/>
      <c r="ETP66" s="24"/>
      <c r="ETQ66" s="24"/>
      <c r="ETR66" s="24"/>
      <c r="ETS66" s="24"/>
      <c r="ETT66" s="24"/>
      <c r="ETU66" s="24"/>
      <c r="ETV66" s="24"/>
      <c r="ETW66" s="24"/>
      <c r="ETX66" s="24"/>
      <c r="ETY66" s="24"/>
      <c r="ETZ66" s="24"/>
      <c r="EUA66" s="24"/>
      <c r="EUB66" s="24"/>
      <c r="EUC66" s="24"/>
      <c r="EUD66" s="24"/>
      <c r="EUE66" s="24"/>
      <c r="EUF66" s="24"/>
      <c r="EUG66" s="24"/>
      <c r="EUH66" s="24"/>
      <c r="EUI66" s="24"/>
      <c r="EUJ66" s="24"/>
      <c r="EUK66" s="24"/>
      <c r="EUL66" s="24"/>
      <c r="EUM66" s="24"/>
      <c r="EUN66" s="24"/>
      <c r="EUO66" s="24"/>
      <c r="EUP66" s="24"/>
      <c r="EUQ66" s="24"/>
      <c r="EUR66" s="24"/>
      <c r="EUS66" s="24"/>
      <c r="EUT66" s="24"/>
      <c r="EUU66" s="24"/>
      <c r="EUV66" s="24"/>
      <c r="EUW66" s="24"/>
      <c r="EUX66" s="24"/>
      <c r="EUY66" s="24"/>
      <c r="EUZ66" s="24"/>
      <c r="EVA66" s="24"/>
      <c r="EVB66" s="24"/>
      <c r="EVC66" s="24"/>
      <c r="EVD66" s="24"/>
      <c r="EVE66" s="24"/>
      <c r="EVF66" s="24"/>
      <c r="EVG66" s="24"/>
      <c r="EVH66" s="24"/>
      <c r="EVI66" s="24"/>
      <c r="EVJ66" s="24"/>
      <c r="EVK66" s="24"/>
      <c r="EVL66" s="24"/>
      <c r="EVM66" s="24"/>
      <c r="EVN66" s="24"/>
      <c r="EVO66" s="24"/>
      <c r="EVP66" s="24"/>
      <c r="EVQ66" s="24"/>
      <c r="EVR66" s="24"/>
      <c r="EVS66" s="24"/>
      <c r="EVT66" s="24"/>
      <c r="EVU66" s="24"/>
      <c r="EVV66" s="24"/>
      <c r="EVW66" s="24"/>
      <c r="EVX66" s="24"/>
      <c r="EVY66" s="24"/>
      <c r="EVZ66" s="24"/>
      <c r="EWA66" s="24"/>
      <c r="EWB66" s="24"/>
      <c r="EWC66" s="24"/>
      <c r="EWD66" s="24"/>
      <c r="EWE66" s="24"/>
      <c r="EWF66" s="24"/>
      <c r="EWG66" s="24"/>
      <c r="EWH66" s="24"/>
      <c r="EWI66" s="24"/>
      <c r="EWJ66" s="24"/>
      <c r="EWK66" s="24"/>
      <c r="EWL66" s="24"/>
      <c r="EWM66" s="24"/>
      <c r="EWN66" s="24"/>
      <c r="EWO66" s="24"/>
      <c r="EWP66" s="24"/>
      <c r="EWQ66" s="24"/>
      <c r="EWR66" s="24"/>
      <c r="EWS66" s="24"/>
      <c r="EWT66" s="24"/>
      <c r="EWU66" s="24"/>
      <c r="EWV66" s="24"/>
      <c r="EWW66" s="24"/>
      <c r="EWX66" s="24"/>
      <c r="EWY66" s="24"/>
      <c r="EWZ66" s="24"/>
      <c r="EXA66" s="24"/>
      <c r="EXB66" s="24"/>
      <c r="EXC66" s="24"/>
      <c r="EXD66" s="24"/>
      <c r="EXE66" s="24"/>
      <c r="EXF66" s="24"/>
      <c r="EXG66" s="24"/>
      <c r="EXH66" s="24"/>
      <c r="EXI66" s="24"/>
      <c r="EXJ66" s="24"/>
      <c r="EXK66" s="24"/>
      <c r="EXL66" s="24"/>
      <c r="EXM66" s="24"/>
      <c r="EXN66" s="24"/>
      <c r="EXO66" s="24"/>
      <c r="EXP66" s="24"/>
      <c r="EXQ66" s="24"/>
      <c r="EXR66" s="24"/>
      <c r="EXS66" s="24"/>
      <c r="EXT66" s="24"/>
      <c r="EXU66" s="24"/>
      <c r="EXV66" s="24"/>
      <c r="EXW66" s="24"/>
      <c r="EXX66" s="24"/>
      <c r="EXY66" s="24"/>
      <c r="EXZ66" s="24"/>
      <c r="EYA66" s="24"/>
      <c r="EYB66" s="24"/>
      <c r="EYC66" s="24"/>
      <c r="EYD66" s="24"/>
      <c r="EYE66" s="24"/>
      <c r="EYF66" s="24"/>
      <c r="EYG66" s="24"/>
      <c r="EYH66" s="24"/>
      <c r="EYI66" s="24"/>
      <c r="EYJ66" s="24"/>
      <c r="EYK66" s="24"/>
      <c r="EYL66" s="24"/>
      <c r="EYM66" s="24"/>
      <c r="EYN66" s="24"/>
      <c r="EYO66" s="24"/>
      <c r="EYP66" s="24"/>
      <c r="EYQ66" s="24"/>
      <c r="EYR66" s="24"/>
      <c r="EYS66" s="24"/>
      <c r="EYT66" s="24"/>
      <c r="EYU66" s="24"/>
      <c r="EYV66" s="24"/>
      <c r="EYW66" s="24"/>
      <c r="EYX66" s="24"/>
      <c r="EYY66" s="24"/>
      <c r="EYZ66" s="24"/>
      <c r="EZA66" s="24"/>
      <c r="EZB66" s="24"/>
      <c r="EZC66" s="24"/>
      <c r="EZD66" s="24"/>
      <c r="EZE66" s="24"/>
      <c r="EZF66" s="24"/>
      <c r="EZG66" s="24"/>
      <c r="EZH66" s="24"/>
      <c r="EZI66" s="24"/>
      <c r="EZJ66" s="24"/>
      <c r="EZK66" s="24"/>
      <c r="EZL66" s="24"/>
      <c r="EZM66" s="24"/>
      <c r="EZN66" s="24"/>
      <c r="EZO66" s="24"/>
      <c r="EZP66" s="24"/>
      <c r="EZQ66" s="24"/>
      <c r="EZR66" s="24"/>
      <c r="EZS66" s="24"/>
      <c r="EZT66" s="24"/>
      <c r="EZU66" s="24"/>
      <c r="EZV66" s="24"/>
      <c r="EZW66" s="24"/>
      <c r="EZX66" s="24"/>
      <c r="EZY66" s="24"/>
      <c r="EZZ66" s="24"/>
      <c r="FAA66" s="24"/>
      <c r="FAB66" s="24"/>
      <c r="FAC66" s="24"/>
      <c r="FAD66" s="24"/>
      <c r="FAE66" s="24"/>
      <c r="FAF66" s="24"/>
      <c r="FAG66" s="24"/>
      <c r="FAH66" s="24"/>
      <c r="FAI66" s="24"/>
      <c r="FAJ66" s="24"/>
      <c r="FAK66" s="24"/>
      <c r="FAL66" s="24"/>
      <c r="FAM66" s="24"/>
      <c r="FAN66" s="24"/>
      <c r="FAO66" s="24"/>
      <c r="FAP66" s="24"/>
      <c r="FAQ66" s="24"/>
      <c r="FAR66" s="24"/>
      <c r="FAS66" s="24"/>
      <c r="FAT66" s="24"/>
      <c r="FAU66" s="24"/>
      <c r="FAV66" s="24"/>
      <c r="FAW66" s="24"/>
      <c r="FAX66" s="24"/>
      <c r="FAY66" s="24"/>
      <c r="FAZ66" s="24"/>
      <c r="FBA66" s="24"/>
      <c r="FBB66" s="24"/>
      <c r="FBC66" s="24"/>
      <c r="FBD66" s="24"/>
      <c r="FBE66" s="24"/>
      <c r="FBF66" s="24"/>
      <c r="FBG66" s="24"/>
      <c r="FBH66" s="24"/>
      <c r="FBI66" s="24"/>
      <c r="FBJ66" s="24"/>
      <c r="FBK66" s="24"/>
      <c r="FBL66" s="24"/>
      <c r="FBM66" s="24"/>
      <c r="FBN66" s="24"/>
      <c r="FBO66" s="24"/>
      <c r="FBP66" s="24"/>
      <c r="FBQ66" s="24"/>
      <c r="FBR66" s="24"/>
      <c r="FBS66" s="24"/>
      <c r="FBT66" s="24"/>
      <c r="FBU66" s="24"/>
      <c r="FBV66" s="24"/>
      <c r="FBW66" s="24"/>
      <c r="FBX66" s="24"/>
      <c r="FBY66" s="24"/>
      <c r="FBZ66" s="24"/>
      <c r="FCA66" s="24"/>
      <c r="FCB66" s="24"/>
      <c r="FCC66" s="24"/>
      <c r="FCD66" s="24"/>
      <c r="FCE66" s="24"/>
      <c r="FCF66" s="24"/>
      <c r="FCG66" s="24"/>
      <c r="FCH66" s="24"/>
      <c r="FCI66" s="24"/>
      <c r="FCJ66" s="24"/>
      <c r="FCK66" s="24"/>
      <c r="FCL66" s="24"/>
      <c r="FCM66" s="24"/>
      <c r="FCN66" s="24"/>
      <c r="FCO66" s="24"/>
      <c r="FCP66" s="24"/>
      <c r="FCQ66" s="24"/>
      <c r="FCR66" s="24"/>
      <c r="FCS66" s="24"/>
      <c r="FCT66" s="24"/>
      <c r="FCU66" s="24"/>
      <c r="FCV66" s="24"/>
      <c r="FCW66" s="24"/>
      <c r="FCX66" s="24"/>
      <c r="FCY66" s="24"/>
      <c r="FCZ66" s="24"/>
      <c r="FDA66" s="24"/>
      <c r="FDB66" s="24"/>
      <c r="FDC66" s="24"/>
      <c r="FDD66" s="24"/>
      <c r="FDE66" s="24"/>
      <c r="FDF66" s="24"/>
      <c r="FDG66" s="24"/>
      <c r="FDH66" s="24"/>
      <c r="FDI66" s="24"/>
      <c r="FDJ66" s="24"/>
      <c r="FDK66" s="24"/>
      <c r="FDL66" s="24"/>
      <c r="FDM66" s="24"/>
      <c r="FDN66" s="24"/>
      <c r="FDO66" s="24"/>
      <c r="FDP66" s="24"/>
      <c r="FDQ66" s="24"/>
      <c r="FDR66" s="24"/>
      <c r="FDS66" s="24"/>
      <c r="FDT66" s="24"/>
      <c r="FDU66" s="24"/>
      <c r="FDV66" s="24"/>
      <c r="FDW66" s="24"/>
      <c r="FDX66" s="24"/>
      <c r="FDY66" s="24"/>
      <c r="FDZ66" s="24"/>
      <c r="FEA66" s="24"/>
      <c r="FEB66" s="24"/>
      <c r="FEC66" s="24"/>
      <c r="FED66" s="24"/>
      <c r="FEE66" s="24"/>
      <c r="FEF66" s="24"/>
      <c r="FEG66" s="24"/>
      <c r="FEH66" s="24"/>
      <c r="FEI66" s="24"/>
      <c r="FEJ66" s="24"/>
      <c r="FEK66" s="24"/>
      <c r="FEL66" s="24"/>
      <c r="FEM66" s="24"/>
      <c r="FEN66" s="24"/>
      <c r="FEO66" s="24"/>
      <c r="FEP66" s="24"/>
      <c r="FEQ66" s="24"/>
      <c r="FER66" s="24"/>
      <c r="FES66" s="24"/>
      <c r="FET66" s="24"/>
      <c r="FEU66" s="24"/>
      <c r="FEV66" s="24"/>
      <c r="FEW66" s="24"/>
      <c r="FEX66" s="24"/>
      <c r="FEY66" s="24"/>
      <c r="FEZ66" s="24"/>
      <c r="FFA66" s="24"/>
      <c r="FFB66" s="24"/>
      <c r="FFC66" s="24"/>
      <c r="FFD66" s="24"/>
      <c r="FFE66" s="24"/>
      <c r="FFF66" s="24"/>
      <c r="FFG66" s="24"/>
      <c r="FFH66" s="24"/>
      <c r="FFI66" s="24"/>
      <c r="FFJ66" s="24"/>
      <c r="FFK66" s="24"/>
      <c r="FFL66" s="24"/>
      <c r="FFM66" s="24"/>
      <c r="FFN66" s="24"/>
      <c r="FFO66" s="24"/>
      <c r="FFP66" s="24"/>
      <c r="FFQ66" s="24"/>
      <c r="FFR66" s="24"/>
      <c r="FFS66" s="24"/>
      <c r="FFT66" s="24"/>
      <c r="FFU66" s="24"/>
      <c r="FFV66" s="24"/>
      <c r="FFW66" s="24"/>
      <c r="FFX66" s="24"/>
      <c r="FFY66" s="24"/>
      <c r="FFZ66" s="24"/>
      <c r="FGA66" s="24"/>
      <c r="FGB66" s="24"/>
      <c r="FGC66" s="24"/>
      <c r="FGD66" s="24"/>
      <c r="FGE66" s="24"/>
      <c r="FGF66" s="24"/>
      <c r="FGG66" s="24"/>
      <c r="FGH66" s="24"/>
      <c r="FGI66" s="24"/>
      <c r="FGJ66" s="24"/>
      <c r="FGK66" s="24"/>
      <c r="FGL66" s="24"/>
      <c r="FGM66" s="24"/>
      <c r="FGN66" s="24"/>
      <c r="FGO66" s="24"/>
      <c r="FGP66" s="24"/>
      <c r="FGQ66" s="24"/>
      <c r="FGR66" s="24"/>
      <c r="FGS66" s="24"/>
      <c r="FGT66" s="24"/>
      <c r="FGU66" s="24"/>
      <c r="FGV66" s="24"/>
      <c r="FGW66" s="24"/>
      <c r="FGX66" s="24"/>
      <c r="FGY66" s="24"/>
      <c r="FGZ66" s="24"/>
      <c r="FHA66" s="24"/>
      <c r="FHB66" s="24"/>
      <c r="FHC66" s="24"/>
      <c r="FHD66" s="24"/>
      <c r="FHE66" s="24"/>
      <c r="FHF66" s="24"/>
      <c r="FHG66" s="24"/>
      <c r="FHH66" s="24"/>
      <c r="FHI66" s="24"/>
      <c r="FHJ66" s="24"/>
      <c r="FHK66" s="24"/>
      <c r="FHL66" s="24"/>
      <c r="FHM66" s="24"/>
      <c r="FHN66" s="24"/>
      <c r="FHO66" s="24"/>
      <c r="FHP66" s="24"/>
      <c r="FHQ66" s="24"/>
      <c r="FHR66" s="24"/>
      <c r="FHS66" s="24"/>
      <c r="FHT66" s="24"/>
      <c r="FHU66" s="24"/>
      <c r="FHV66" s="24"/>
      <c r="FHW66" s="24"/>
      <c r="FHX66" s="24"/>
      <c r="FHY66" s="24"/>
      <c r="FHZ66" s="24"/>
      <c r="FIA66" s="24"/>
      <c r="FIB66" s="24"/>
      <c r="FIC66" s="24"/>
      <c r="FID66" s="24"/>
      <c r="FIE66" s="24"/>
      <c r="FIF66" s="24"/>
      <c r="FIG66" s="24"/>
      <c r="FIH66" s="24"/>
      <c r="FII66" s="24"/>
      <c r="FIJ66" s="24"/>
      <c r="FIK66" s="24"/>
      <c r="FIL66" s="24"/>
      <c r="FIM66" s="24"/>
      <c r="FIN66" s="24"/>
      <c r="FIO66" s="24"/>
      <c r="FIP66" s="24"/>
      <c r="FIQ66" s="24"/>
      <c r="FIR66" s="24"/>
      <c r="FIS66" s="24"/>
      <c r="FIT66" s="24"/>
      <c r="FIU66" s="24"/>
      <c r="FIV66" s="24"/>
      <c r="FIW66" s="24"/>
      <c r="FIX66" s="24"/>
      <c r="FIY66" s="24"/>
      <c r="FIZ66" s="24"/>
      <c r="FJA66" s="24"/>
      <c r="FJB66" s="24"/>
      <c r="FJC66" s="24"/>
      <c r="FJD66" s="24"/>
      <c r="FJE66" s="24"/>
      <c r="FJF66" s="24"/>
      <c r="FJG66" s="24"/>
      <c r="FJH66" s="24"/>
      <c r="FJI66" s="24"/>
      <c r="FJJ66" s="24"/>
      <c r="FJK66" s="24"/>
      <c r="FJL66" s="24"/>
      <c r="FJM66" s="24"/>
      <c r="FJN66" s="24"/>
      <c r="FJO66" s="24"/>
      <c r="FJP66" s="24"/>
      <c r="FJQ66" s="24"/>
      <c r="FJR66" s="24"/>
      <c r="FJS66" s="24"/>
      <c r="FJT66" s="24"/>
      <c r="FJU66" s="24"/>
      <c r="FJV66" s="24"/>
      <c r="FJW66" s="24"/>
      <c r="FJX66" s="24"/>
      <c r="FJY66" s="24"/>
      <c r="FJZ66" s="24"/>
      <c r="FKA66" s="24"/>
      <c r="FKB66" s="24"/>
      <c r="FKC66" s="24"/>
      <c r="FKD66" s="24"/>
      <c r="FKE66" s="24"/>
      <c r="FKF66" s="24"/>
      <c r="FKG66" s="24"/>
      <c r="FKH66" s="24"/>
      <c r="FKI66" s="24"/>
      <c r="FKJ66" s="24"/>
      <c r="FKK66" s="24"/>
      <c r="FKL66" s="24"/>
      <c r="FKM66" s="24"/>
      <c r="FKN66" s="24"/>
      <c r="FKO66" s="24"/>
      <c r="FKP66" s="24"/>
      <c r="FKQ66" s="24"/>
      <c r="FKR66" s="24"/>
      <c r="FKS66" s="24"/>
      <c r="FKT66" s="24"/>
      <c r="FKU66" s="24"/>
      <c r="FKV66" s="24"/>
      <c r="FKW66" s="24"/>
      <c r="FKX66" s="24"/>
      <c r="FKY66" s="24"/>
      <c r="FKZ66" s="24"/>
      <c r="FLA66" s="24"/>
      <c r="FLB66" s="24"/>
      <c r="FLC66" s="24"/>
      <c r="FLD66" s="24"/>
      <c r="FLE66" s="24"/>
      <c r="FLF66" s="24"/>
      <c r="FLG66" s="24"/>
      <c r="FLH66" s="24"/>
      <c r="FLI66" s="24"/>
      <c r="FLJ66" s="24"/>
      <c r="FLK66" s="24"/>
      <c r="FLL66" s="24"/>
      <c r="FLM66" s="24"/>
      <c r="FLN66" s="24"/>
      <c r="FLO66" s="24"/>
      <c r="FLP66" s="24"/>
      <c r="FLQ66" s="24"/>
      <c r="FLR66" s="24"/>
      <c r="FLS66" s="24"/>
      <c r="FLT66" s="24"/>
      <c r="FLU66" s="24"/>
      <c r="FLV66" s="24"/>
      <c r="FLW66" s="24"/>
      <c r="FLX66" s="24"/>
      <c r="FLY66" s="24"/>
      <c r="FLZ66" s="24"/>
      <c r="FMA66" s="24"/>
      <c r="FMB66" s="24"/>
      <c r="FMC66" s="24"/>
      <c r="FMD66" s="24"/>
      <c r="FME66" s="24"/>
      <c r="FMF66" s="24"/>
      <c r="FMG66" s="24"/>
      <c r="FMH66" s="24"/>
      <c r="FMI66" s="24"/>
      <c r="FMJ66" s="24"/>
      <c r="FMK66" s="24"/>
      <c r="FML66" s="24"/>
      <c r="FMM66" s="24"/>
      <c r="FMN66" s="24"/>
      <c r="FMO66" s="24"/>
      <c r="FMP66" s="24"/>
      <c r="FMQ66" s="24"/>
      <c r="FMR66" s="24"/>
      <c r="FMS66" s="24"/>
      <c r="FMT66" s="24"/>
      <c r="FMU66" s="24"/>
      <c r="FMV66" s="24"/>
      <c r="FMW66" s="24"/>
      <c r="FMX66" s="24"/>
      <c r="FMY66" s="24"/>
      <c r="FMZ66" s="24"/>
      <c r="FNA66" s="24"/>
      <c r="FNB66" s="24"/>
      <c r="FNC66" s="24"/>
      <c r="FND66" s="24"/>
      <c r="FNE66" s="24"/>
      <c r="FNF66" s="24"/>
      <c r="FNG66" s="24"/>
      <c r="FNH66" s="24"/>
    </row>
    <row r="67" spans="1:4432 13125:16383" x14ac:dyDescent="0.25">
      <c r="A67" s="94"/>
      <c r="B67" s="42"/>
      <c r="C67" s="37"/>
      <c r="D67" s="38"/>
      <c r="E67" s="37"/>
      <c r="F67" s="39"/>
      <c r="G67" s="34"/>
      <c r="H67" s="35"/>
      <c r="I67" s="177">
        <f t="shared" ref="I67" si="113">IF(G67="",H67,H67*G67)</f>
        <v>0</v>
      </c>
      <c r="J67" s="35"/>
      <c r="K67" s="177">
        <f t="shared" ref="K67" si="114">IF(J67="",I67,MIN(I67,J67))</f>
        <v>0</v>
      </c>
      <c r="L67" s="177">
        <f>IF(K67="","",IF(K$66&gt;I$104,K67*I$104/K$66,K67))</f>
        <v>0</v>
      </c>
      <c r="M67" s="177">
        <f>IF(L67="","",L67*$I$112)</f>
        <v>0</v>
      </c>
      <c r="N67" s="177">
        <f>IFERROR(IF(($I$111*$I$112)&gt;$I$114,((M67/($I$111*$I$112))*$I$114),M67),"")</f>
        <v>0</v>
      </c>
      <c r="O67" s="161"/>
      <c r="P67" s="177">
        <f>IF(N67="","",N67-O67)</f>
        <v>0</v>
      </c>
      <c r="Q67" s="162"/>
      <c r="R67" s="177">
        <f t="shared" ref="R67" si="115">IF(P67="","",P67*Q67)</f>
        <v>0</v>
      </c>
      <c r="S67" s="178">
        <f t="shared" ref="S67" si="116">IF(R67="","",P67-R67)</f>
        <v>0</v>
      </c>
      <c r="T67" s="21"/>
      <c r="U67" s="21"/>
      <c r="V67" s="21"/>
      <c r="W67" s="21"/>
      <c r="FNI67" s="12"/>
      <c r="FNJ67" s="12"/>
      <c r="FNK67" s="12"/>
      <c r="FNL67" s="12"/>
      <c r="SJU67" s="21"/>
      <c r="SJV67" s="21"/>
      <c r="SJW67" s="21"/>
      <c r="SJX67" s="21"/>
      <c r="SJY67" s="21"/>
      <c r="SJZ67" s="21"/>
      <c r="SKA67" s="21"/>
      <c r="SKB67" s="21"/>
      <c r="SKC67" s="21"/>
      <c r="SKD67" s="21"/>
      <c r="SKE67" s="21"/>
      <c r="SKF67" s="21"/>
      <c r="SKG67" s="21"/>
      <c r="SKH67" s="21"/>
      <c r="SKI67" s="21"/>
      <c r="SKJ67" s="21"/>
      <c r="SKK67" s="21"/>
      <c r="SKL67" s="21"/>
      <c r="SKM67" s="21"/>
      <c r="SKN67" s="21"/>
      <c r="SKO67" s="21"/>
      <c r="SKP67" s="21"/>
      <c r="SKQ67" s="21"/>
      <c r="SKR67" s="21"/>
      <c r="SKS67" s="21"/>
      <c r="SKT67" s="21"/>
      <c r="SKU67" s="21"/>
      <c r="SKV67" s="21"/>
      <c r="SKW67" s="21"/>
      <c r="SKX67" s="21"/>
      <c r="SKY67" s="21"/>
      <c r="SKZ67" s="21"/>
      <c r="SLA67" s="21"/>
      <c r="SLB67" s="21"/>
      <c r="SLC67" s="21"/>
      <c r="SLD67" s="21"/>
      <c r="SLE67" s="21"/>
      <c r="SLF67" s="21"/>
      <c r="SLG67" s="21"/>
      <c r="SLH67" s="21"/>
      <c r="SLI67" s="21"/>
      <c r="SLJ67" s="21"/>
      <c r="SLK67" s="21"/>
      <c r="SLL67" s="21"/>
      <c r="SLM67" s="21"/>
      <c r="SLN67" s="21"/>
      <c r="SLO67" s="21"/>
      <c r="SLP67" s="21"/>
      <c r="SLQ67" s="21"/>
      <c r="SLR67" s="21"/>
      <c r="SLS67" s="21"/>
      <c r="SLT67" s="21"/>
      <c r="SLU67" s="21"/>
      <c r="SLV67" s="21"/>
      <c r="SLW67" s="21"/>
      <c r="SLX67" s="21"/>
      <c r="SLY67" s="21"/>
      <c r="SLZ67" s="21"/>
      <c r="SMA67" s="21"/>
      <c r="SMB67" s="21"/>
      <c r="SMC67" s="21"/>
      <c r="SMD67" s="21"/>
      <c r="SME67" s="21"/>
      <c r="SMF67" s="21"/>
      <c r="SMG67" s="21"/>
      <c r="SMH67" s="21"/>
      <c r="SMI67" s="21"/>
      <c r="SMJ67" s="21"/>
      <c r="SMK67" s="21"/>
      <c r="SML67" s="21"/>
      <c r="SMM67" s="21"/>
      <c r="SMN67" s="21"/>
      <c r="SMO67" s="21"/>
      <c r="SMP67" s="21"/>
      <c r="SMQ67" s="21"/>
      <c r="SMR67" s="21"/>
      <c r="SMS67" s="21"/>
      <c r="SMT67" s="21"/>
      <c r="SMU67" s="21"/>
      <c r="SMV67" s="21"/>
      <c r="SMW67" s="21"/>
      <c r="SMX67" s="21"/>
      <c r="SMY67" s="21"/>
      <c r="SMZ67" s="21"/>
      <c r="SNA67" s="21"/>
      <c r="SNB67" s="21"/>
      <c r="SNC67" s="21"/>
      <c r="SND67" s="21"/>
      <c r="SNE67" s="21"/>
      <c r="SNF67" s="21"/>
      <c r="SNG67" s="21"/>
      <c r="SNH67" s="21"/>
      <c r="SNI67" s="21"/>
      <c r="SNJ67" s="21"/>
      <c r="SNK67" s="21"/>
      <c r="SNL67" s="21"/>
      <c r="SNM67" s="21"/>
      <c r="SNN67" s="21"/>
      <c r="SNO67" s="21"/>
      <c r="SNP67" s="21"/>
      <c r="SNQ67" s="21"/>
      <c r="SNR67" s="21"/>
      <c r="SNS67" s="21"/>
      <c r="SNT67" s="21"/>
      <c r="SNU67" s="21"/>
      <c r="SNV67" s="21"/>
      <c r="SNW67" s="21"/>
      <c r="SNX67" s="21"/>
      <c r="SNY67" s="21"/>
      <c r="SNZ67" s="21"/>
      <c r="SOA67" s="21"/>
      <c r="SOB67" s="21"/>
      <c r="SOC67" s="21"/>
      <c r="SOD67" s="21"/>
      <c r="SOE67" s="21"/>
      <c r="SOF67" s="21"/>
      <c r="SOG67" s="21"/>
      <c r="SOH67" s="21"/>
      <c r="SOI67" s="21"/>
      <c r="SOJ67" s="21"/>
      <c r="SOK67" s="21"/>
      <c r="SOL67" s="21"/>
      <c r="SOM67" s="21"/>
      <c r="SON67" s="21"/>
      <c r="SOO67" s="21"/>
      <c r="SOP67" s="21"/>
      <c r="SOQ67" s="21"/>
      <c r="SOR67" s="21"/>
      <c r="SOS67" s="21"/>
      <c r="SOT67" s="21"/>
      <c r="SOU67" s="21"/>
      <c r="SOV67" s="21"/>
      <c r="SOW67" s="21"/>
      <c r="SOX67" s="21"/>
      <c r="SOY67" s="21"/>
      <c r="SOZ67" s="21"/>
      <c r="SPA67" s="21"/>
      <c r="SPB67" s="21"/>
      <c r="SPC67" s="21"/>
      <c r="SPD67" s="21"/>
      <c r="SPE67" s="21"/>
      <c r="SPF67" s="21"/>
      <c r="SPG67" s="21"/>
      <c r="SPH67" s="21"/>
      <c r="SPI67" s="21"/>
      <c r="SPJ67" s="21"/>
      <c r="SPK67" s="21"/>
      <c r="SPL67" s="21"/>
      <c r="SPM67" s="21"/>
      <c r="SPN67" s="21"/>
      <c r="SPO67" s="21"/>
      <c r="SPP67" s="21"/>
      <c r="SPQ67" s="21"/>
      <c r="SPR67" s="21"/>
      <c r="SPS67" s="21"/>
      <c r="SPT67" s="21"/>
      <c r="SPU67" s="21"/>
      <c r="SPV67" s="21"/>
      <c r="SPW67" s="21"/>
      <c r="SPX67" s="21"/>
      <c r="SPY67" s="21"/>
      <c r="SPZ67" s="21"/>
      <c r="SQA67" s="21"/>
      <c r="SQB67" s="21"/>
      <c r="SQC67" s="21"/>
      <c r="SQD67" s="21"/>
      <c r="SQE67" s="21"/>
      <c r="SQF67" s="21"/>
      <c r="SQG67" s="21"/>
      <c r="SQH67" s="21"/>
      <c r="SQI67" s="21"/>
      <c r="SQJ67" s="21"/>
      <c r="SQK67" s="21"/>
      <c r="SQL67" s="21"/>
      <c r="SQM67" s="21"/>
      <c r="SQN67" s="21"/>
      <c r="SQO67" s="21"/>
      <c r="SQP67" s="21"/>
      <c r="SQQ67" s="21"/>
      <c r="SQR67" s="21"/>
      <c r="SQS67" s="21"/>
      <c r="SQT67" s="21"/>
      <c r="SQU67" s="21"/>
      <c r="SQV67" s="21"/>
      <c r="SQW67" s="21"/>
      <c r="SQX67" s="21"/>
      <c r="SQY67" s="21"/>
      <c r="SQZ67" s="21"/>
      <c r="SRA67" s="21"/>
      <c r="SRB67" s="21"/>
      <c r="SRC67" s="21"/>
      <c r="SRD67" s="21"/>
      <c r="SRE67" s="21"/>
      <c r="SRF67" s="21"/>
      <c r="SRG67" s="21"/>
      <c r="SRH67" s="21"/>
      <c r="SRI67" s="21"/>
      <c r="SRJ67" s="21"/>
      <c r="SRK67" s="21"/>
      <c r="SRL67" s="21"/>
      <c r="SRM67" s="21"/>
      <c r="SRN67" s="21"/>
      <c r="SRO67" s="21"/>
      <c r="SRP67" s="21"/>
      <c r="SRQ67" s="21"/>
      <c r="SRR67" s="21"/>
      <c r="SRS67" s="21"/>
      <c r="SRT67" s="21"/>
      <c r="SRU67" s="21"/>
      <c r="SRV67" s="21"/>
      <c r="SRW67" s="21"/>
      <c r="SRX67" s="21"/>
      <c r="SRY67" s="21"/>
      <c r="SRZ67" s="21"/>
      <c r="SSA67" s="21"/>
      <c r="SSB67" s="21"/>
      <c r="SSC67" s="21"/>
      <c r="SSD67" s="21"/>
      <c r="SSE67" s="21"/>
      <c r="SSF67" s="21"/>
      <c r="SSG67" s="21"/>
      <c r="SSH67" s="21"/>
      <c r="SSI67" s="21"/>
      <c r="SSJ67" s="21"/>
      <c r="SSK67" s="21"/>
      <c r="SSL67" s="21"/>
      <c r="SSM67" s="21"/>
      <c r="SSN67" s="21"/>
      <c r="SSO67" s="21"/>
      <c r="SSP67" s="21"/>
      <c r="SSQ67" s="21"/>
      <c r="SSR67" s="21"/>
      <c r="SSS67" s="21"/>
      <c r="SST67" s="21"/>
      <c r="SSU67" s="21"/>
      <c r="SSV67" s="21"/>
      <c r="SSW67" s="21"/>
      <c r="SSX67" s="21"/>
      <c r="SSY67" s="21"/>
      <c r="SSZ67" s="21"/>
      <c r="STA67" s="21"/>
      <c r="STB67" s="21"/>
      <c r="STC67" s="21"/>
      <c r="STD67" s="21"/>
      <c r="STE67" s="21"/>
      <c r="STF67" s="21"/>
      <c r="STG67" s="21"/>
      <c r="STH67" s="21"/>
      <c r="STI67" s="21"/>
      <c r="STJ67" s="21"/>
      <c r="STK67" s="21"/>
      <c r="STL67" s="21"/>
      <c r="STM67" s="21"/>
      <c r="STN67" s="21"/>
      <c r="STO67" s="21"/>
      <c r="STP67" s="21"/>
      <c r="STQ67" s="21"/>
      <c r="STR67" s="21"/>
      <c r="STS67" s="21"/>
      <c r="STT67" s="21"/>
      <c r="STU67" s="21"/>
      <c r="STV67" s="21"/>
      <c r="STW67" s="21"/>
      <c r="STX67" s="21"/>
      <c r="STY67" s="21"/>
      <c r="STZ67" s="21"/>
      <c r="SUA67" s="21"/>
      <c r="SUB67" s="21"/>
      <c r="SUC67" s="21"/>
      <c r="SUD67" s="21"/>
      <c r="SUE67" s="21"/>
      <c r="SUF67" s="21"/>
      <c r="SUG67" s="21"/>
      <c r="SUH67" s="21"/>
      <c r="SUI67" s="21"/>
      <c r="SUJ67" s="21"/>
      <c r="SUK67" s="21"/>
      <c r="SUL67" s="21"/>
      <c r="SUM67" s="21"/>
      <c r="SUN67" s="21"/>
      <c r="SUO67" s="21"/>
      <c r="SUP67" s="21"/>
      <c r="SUQ67" s="21"/>
      <c r="SUR67" s="21"/>
      <c r="SUS67" s="21"/>
      <c r="SUT67" s="21"/>
      <c r="SUU67" s="21"/>
      <c r="SUV67" s="21"/>
      <c r="SUW67" s="21"/>
      <c r="SUX67" s="21"/>
      <c r="SUY67" s="21"/>
      <c r="SUZ67" s="21"/>
      <c r="SVA67" s="21"/>
      <c r="SVB67" s="21"/>
      <c r="SVC67" s="21"/>
      <c r="SVD67" s="21"/>
      <c r="SVE67" s="21"/>
      <c r="SVF67" s="21"/>
      <c r="SVG67" s="21"/>
      <c r="SVH67" s="21"/>
      <c r="SVI67" s="21"/>
      <c r="SVJ67" s="21"/>
      <c r="SVK67" s="21"/>
      <c r="SVL67" s="21"/>
      <c r="SVM67" s="21"/>
      <c r="SVN67" s="21"/>
      <c r="SVO67" s="21"/>
      <c r="SVP67" s="21"/>
      <c r="SVQ67" s="21"/>
      <c r="SVR67" s="21"/>
      <c r="SVS67" s="21"/>
      <c r="SVT67" s="21"/>
      <c r="SVU67" s="21"/>
      <c r="SVV67" s="21"/>
      <c r="SVW67" s="21"/>
      <c r="SVX67" s="21"/>
      <c r="SVY67" s="21"/>
      <c r="SVZ67" s="21"/>
      <c r="SWA67" s="21"/>
      <c r="SWB67" s="21"/>
      <c r="SWC67" s="21"/>
      <c r="SWD67" s="21"/>
      <c r="SWE67" s="21"/>
      <c r="SWF67" s="21"/>
      <c r="SWG67" s="21"/>
      <c r="SWH67" s="21"/>
      <c r="SWI67" s="21"/>
      <c r="SWJ67" s="21"/>
      <c r="SWK67" s="21"/>
      <c r="SWL67" s="21"/>
      <c r="SWM67" s="21"/>
      <c r="SWN67" s="21"/>
      <c r="SWO67" s="21"/>
      <c r="SWP67" s="21"/>
      <c r="SWQ67" s="21"/>
      <c r="SWR67" s="21"/>
      <c r="SWS67" s="21"/>
      <c r="SWT67" s="21"/>
      <c r="SWU67" s="21"/>
      <c r="SWV67" s="21"/>
      <c r="SWW67" s="21"/>
      <c r="SWX67" s="21"/>
      <c r="SWY67" s="21"/>
      <c r="SWZ67" s="21"/>
      <c r="SXA67" s="21"/>
      <c r="SXB67" s="21"/>
      <c r="SXC67" s="21"/>
      <c r="SXD67" s="21"/>
      <c r="SXE67" s="21"/>
      <c r="SXF67" s="21"/>
      <c r="SXG67" s="21"/>
      <c r="SXH67" s="21"/>
      <c r="SXI67" s="21"/>
      <c r="SXJ67" s="21"/>
      <c r="SXK67" s="21"/>
      <c r="SXL67" s="21"/>
      <c r="SXM67" s="21"/>
      <c r="SXN67" s="21"/>
      <c r="SXO67" s="21"/>
      <c r="SXP67" s="21"/>
      <c r="SXQ67" s="21"/>
      <c r="SXR67" s="21"/>
      <c r="SXS67" s="21"/>
      <c r="SXT67" s="21"/>
      <c r="SXU67" s="21"/>
      <c r="SXV67" s="21"/>
      <c r="SXW67" s="21"/>
      <c r="SXX67" s="21"/>
      <c r="SXY67" s="21"/>
      <c r="SXZ67" s="21"/>
      <c r="SYA67" s="21"/>
      <c r="SYB67" s="21"/>
      <c r="SYC67" s="21"/>
      <c r="SYD67" s="21"/>
      <c r="SYE67" s="21"/>
      <c r="SYF67" s="21"/>
      <c r="SYG67" s="21"/>
      <c r="SYH67" s="21"/>
      <c r="SYI67" s="21"/>
      <c r="SYJ67" s="21"/>
      <c r="SYK67" s="21"/>
      <c r="SYL67" s="21"/>
      <c r="SYM67" s="21"/>
      <c r="SYN67" s="21"/>
      <c r="SYO67" s="21"/>
      <c r="SYP67" s="21"/>
      <c r="SYQ67" s="21"/>
      <c r="SYR67" s="21"/>
      <c r="SYS67" s="21"/>
      <c r="SYT67" s="21"/>
      <c r="SYU67" s="21"/>
      <c r="SYV67" s="21"/>
      <c r="SYW67" s="21"/>
      <c r="SYX67" s="21"/>
      <c r="SYY67" s="21"/>
      <c r="SYZ67" s="21"/>
      <c r="SZA67" s="21"/>
      <c r="SZB67" s="21"/>
      <c r="SZC67" s="21"/>
      <c r="SZD67" s="21"/>
      <c r="SZE67" s="21"/>
      <c r="SZF67" s="21"/>
      <c r="SZG67" s="21"/>
      <c r="SZH67" s="21"/>
      <c r="SZI67" s="21"/>
      <c r="SZJ67" s="21"/>
      <c r="SZK67" s="21"/>
      <c r="SZL67" s="21"/>
      <c r="SZM67" s="21"/>
      <c r="SZN67" s="21"/>
      <c r="SZO67" s="21"/>
      <c r="SZP67" s="21"/>
      <c r="SZQ67" s="21"/>
      <c r="SZR67" s="21"/>
      <c r="SZS67" s="21"/>
      <c r="SZT67" s="21"/>
      <c r="SZU67" s="21"/>
      <c r="SZV67" s="21"/>
      <c r="SZW67" s="21"/>
      <c r="SZX67" s="21"/>
      <c r="SZY67" s="21"/>
      <c r="SZZ67" s="21"/>
      <c r="TAA67" s="21"/>
      <c r="TAB67" s="21"/>
      <c r="TAC67" s="21"/>
      <c r="TAD67" s="21"/>
      <c r="TAE67" s="21"/>
      <c r="TAF67" s="21"/>
      <c r="TAG67" s="21"/>
      <c r="TAH67" s="21"/>
      <c r="TAI67" s="21"/>
      <c r="TAJ67" s="21"/>
      <c r="TAK67" s="21"/>
      <c r="TAL67" s="21"/>
      <c r="TAM67" s="21"/>
      <c r="TAN67" s="21"/>
      <c r="TAO67" s="21"/>
      <c r="TAP67" s="21"/>
      <c r="TAQ67" s="21"/>
      <c r="TAR67" s="21"/>
      <c r="TAS67" s="21"/>
      <c r="TAT67" s="21"/>
      <c r="TAU67" s="21"/>
      <c r="TAV67" s="21"/>
      <c r="TAW67" s="21"/>
      <c r="TAX67" s="21"/>
      <c r="TAY67" s="21"/>
      <c r="TAZ67" s="21"/>
      <c r="TBA67" s="21"/>
      <c r="TBB67" s="21"/>
      <c r="TBC67" s="21"/>
      <c r="TBD67" s="21"/>
      <c r="TBE67" s="21"/>
      <c r="TBF67" s="21"/>
      <c r="TBG67" s="21"/>
      <c r="TBH67" s="21"/>
      <c r="TBI67" s="21"/>
      <c r="TBJ67" s="21"/>
      <c r="TBK67" s="21"/>
      <c r="TBL67" s="21"/>
      <c r="TBM67" s="21"/>
      <c r="TBN67" s="21"/>
      <c r="TBO67" s="21"/>
      <c r="TBP67" s="21"/>
      <c r="TBQ67" s="21"/>
      <c r="TBR67" s="21"/>
      <c r="TBS67" s="21"/>
      <c r="TBT67" s="21"/>
      <c r="TBU67" s="21"/>
      <c r="TBV67" s="21"/>
      <c r="TBW67" s="21"/>
      <c r="TBX67" s="21"/>
      <c r="TBY67" s="21"/>
      <c r="TBZ67" s="21"/>
      <c r="TCA67" s="21"/>
      <c r="TCB67" s="21"/>
      <c r="TCC67" s="21"/>
      <c r="TCD67" s="21"/>
      <c r="TCE67" s="21"/>
      <c r="TCF67" s="21"/>
      <c r="TCG67" s="21"/>
      <c r="TCH67" s="21"/>
      <c r="TCI67" s="21"/>
      <c r="TCJ67" s="21"/>
      <c r="TCK67" s="21"/>
      <c r="TCL67" s="21"/>
      <c r="TCM67" s="21"/>
      <c r="TCN67" s="21"/>
      <c r="TCO67" s="21"/>
      <c r="TCP67" s="21"/>
      <c r="TCQ67" s="21"/>
      <c r="TCR67" s="21"/>
      <c r="TCS67" s="21"/>
      <c r="TCT67" s="21"/>
      <c r="TCU67" s="21"/>
      <c r="TCV67" s="21"/>
      <c r="TCW67" s="21"/>
      <c r="TCX67" s="21"/>
      <c r="TCY67" s="21"/>
      <c r="TCZ67" s="21"/>
      <c r="TDA67" s="21"/>
      <c r="TDB67" s="21"/>
      <c r="TDC67" s="21"/>
      <c r="TDD67" s="21"/>
      <c r="TDE67" s="21"/>
      <c r="TDF67" s="21"/>
      <c r="TDG67" s="21"/>
      <c r="TDH67" s="21"/>
      <c r="TDI67" s="21"/>
      <c r="TDJ67" s="21"/>
      <c r="TDK67" s="21"/>
      <c r="TDL67" s="21"/>
      <c r="TDM67" s="21"/>
      <c r="TDN67" s="21"/>
      <c r="TDO67" s="21"/>
      <c r="TDP67" s="21"/>
      <c r="TDQ67" s="21"/>
      <c r="TDR67" s="21"/>
      <c r="TDS67" s="21"/>
      <c r="TDT67" s="21"/>
      <c r="TDU67" s="21"/>
      <c r="TDV67" s="21"/>
      <c r="TDW67" s="21"/>
      <c r="TDX67" s="21"/>
      <c r="TDY67" s="21"/>
      <c r="TDZ67" s="21"/>
      <c r="TEA67" s="21"/>
      <c r="TEB67" s="21"/>
      <c r="TEC67" s="21"/>
      <c r="TED67" s="21"/>
      <c r="TEE67" s="21"/>
      <c r="TEF67" s="21"/>
      <c r="TEG67" s="21"/>
      <c r="TEH67" s="21"/>
      <c r="TEI67" s="21"/>
      <c r="TEJ67" s="21"/>
      <c r="TEK67" s="21"/>
      <c r="TEL67" s="21"/>
      <c r="TEM67" s="21"/>
      <c r="TEN67" s="21"/>
      <c r="TEO67" s="21"/>
      <c r="TEP67" s="21"/>
      <c r="TEQ67" s="21"/>
      <c r="TER67" s="21"/>
      <c r="TES67" s="21"/>
      <c r="TET67" s="21"/>
      <c r="TEU67" s="21"/>
      <c r="TEV67" s="21"/>
      <c r="TEW67" s="21"/>
      <c r="TEX67" s="21"/>
      <c r="TEY67" s="21"/>
      <c r="TEZ67" s="21"/>
      <c r="TFA67" s="21"/>
      <c r="TFB67" s="21"/>
      <c r="TFC67" s="21"/>
      <c r="TFD67" s="21"/>
      <c r="TFE67" s="21"/>
      <c r="TFF67" s="21"/>
      <c r="TFG67" s="21"/>
      <c r="TFH67" s="21"/>
      <c r="TFI67" s="21"/>
      <c r="TFJ67" s="21"/>
      <c r="TFK67" s="21"/>
      <c r="TFL67" s="21"/>
      <c r="TFM67" s="21"/>
      <c r="TFN67" s="21"/>
      <c r="TFO67" s="21"/>
      <c r="TFP67" s="21"/>
      <c r="TFQ67" s="21"/>
      <c r="TFR67" s="21"/>
      <c r="TFS67" s="21"/>
      <c r="TFT67" s="21"/>
      <c r="TFU67" s="21"/>
      <c r="TFV67" s="21"/>
      <c r="TFW67" s="21"/>
      <c r="TFX67" s="21"/>
      <c r="TFY67" s="21"/>
      <c r="TFZ67" s="21"/>
      <c r="TGA67" s="21"/>
      <c r="TGB67" s="21"/>
      <c r="TGC67" s="21"/>
      <c r="TGD67" s="21"/>
      <c r="TGE67" s="21"/>
      <c r="TGF67" s="21"/>
      <c r="TGG67" s="21"/>
      <c r="TGH67" s="21"/>
      <c r="TGI67" s="21"/>
      <c r="TGJ67" s="21"/>
      <c r="TGK67" s="21"/>
      <c r="TGL67" s="21"/>
      <c r="TGM67" s="21"/>
      <c r="TGN67" s="21"/>
      <c r="TGO67" s="21"/>
      <c r="TGP67" s="21"/>
      <c r="TGQ67" s="21"/>
      <c r="TGR67" s="21"/>
      <c r="TGS67" s="21"/>
      <c r="TGT67" s="21"/>
      <c r="TGU67" s="21"/>
      <c r="TGV67" s="21"/>
      <c r="TGW67" s="21"/>
      <c r="TGX67" s="21"/>
      <c r="TGY67" s="21"/>
      <c r="TGZ67" s="21"/>
      <c r="THA67" s="21"/>
      <c r="THB67" s="21"/>
      <c r="THC67" s="21"/>
      <c r="THD67" s="21"/>
      <c r="THE67" s="21"/>
      <c r="THF67" s="21"/>
      <c r="THG67" s="21"/>
      <c r="THH67" s="21"/>
      <c r="THI67" s="21"/>
      <c r="THJ67" s="21"/>
      <c r="THK67" s="21"/>
      <c r="THL67" s="21"/>
      <c r="THM67" s="21"/>
      <c r="THN67" s="21"/>
      <c r="THO67" s="21"/>
      <c r="THP67" s="21"/>
      <c r="THQ67" s="21"/>
      <c r="THR67" s="21"/>
      <c r="THS67" s="21"/>
      <c r="THT67" s="21"/>
      <c r="THU67" s="21"/>
      <c r="THV67" s="21"/>
      <c r="THW67" s="21"/>
      <c r="THX67" s="21"/>
      <c r="THY67" s="21"/>
      <c r="THZ67" s="21"/>
      <c r="TIA67" s="21"/>
      <c r="TIB67" s="21"/>
      <c r="TIC67" s="21"/>
      <c r="TID67" s="21"/>
      <c r="TIE67" s="21"/>
      <c r="TIF67" s="21"/>
      <c r="TIG67" s="21"/>
      <c r="TIH67" s="21"/>
      <c r="TII67" s="21"/>
      <c r="TIJ67" s="21"/>
      <c r="TIK67" s="21"/>
      <c r="TIL67" s="21"/>
      <c r="TIM67" s="21"/>
      <c r="TIN67" s="21"/>
      <c r="TIO67" s="21"/>
      <c r="TIP67" s="21"/>
      <c r="TIQ67" s="21"/>
      <c r="TIR67" s="21"/>
      <c r="TIS67" s="21"/>
      <c r="TIT67" s="21"/>
      <c r="TIU67" s="21"/>
      <c r="TIV67" s="21"/>
      <c r="TIW67" s="21"/>
      <c r="TIX67" s="21"/>
      <c r="TIY67" s="21"/>
      <c r="TIZ67" s="21"/>
      <c r="TJA67" s="21"/>
      <c r="TJB67" s="21"/>
      <c r="TJC67" s="21"/>
      <c r="TJD67" s="21"/>
      <c r="TJE67" s="21"/>
      <c r="TJF67" s="21"/>
      <c r="TJG67" s="21"/>
      <c r="TJH67" s="21"/>
      <c r="TJI67" s="21"/>
      <c r="TJJ67" s="21"/>
      <c r="TJK67" s="21"/>
      <c r="TJL67" s="21"/>
      <c r="TJM67" s="21"/>
      <c r="TJN67" s="21"/>
      <c r="TJO67" s="21"/>
      <c r="TJP67" s="21"/>
      <c r="TJQ67" s="21"/>
      <c r="TJR67" s="21"/>
      <c r="TJS67" s="21"/>
      <c r="TJT67" s="21"/>
      <c r="TJU67" s="21"/>
      <c r="TJV67" s="21"/>
      <c r="TJW67" s="21"/>
      <c r="TJX67" s="21"/>
      <c r="TJY67" s="21"/>
      <c r="TJZ67" s="21"/>
      <c r="TKA67" s="21"/>
      <c r="TKB67" s="21"/>
      <c r="TKC67" s="21"/>
      <c r="TKD67" s="21"/>
      <c r="TKE67" s="21"/>
      <c r="TKF67" s="21"/>
      <c r="TKG67" s="21"/>
      <c r="TKH67" s="21"/>
      <c r="TKI67" s="21"/>
      <c r="TKJ67" s="21"/>
      <c r="TKK67" s="21"/>
      <c r="TKL67" s="21"/>
      <c r="TKM67" s="21"/>
      <c r="TKN67" s="21"/>
      <c r="TKO67" s="21"/>
      <c r="TKP67" s="21"/>
      <c r="TKQ67" s="21"/>
      <c r="TKR67" s="21"/>
      <c r="TKS67" s="21"/>
      <c r="TKT67" s="21"/>
      <c r="TKU67" s="21"/>
      <c r="TKV67" s="21"/>
      <c r="TKW67" s="21"/>
      <c r="TKX67" s="21"/>
      <c r="TKY67" s="21"/>
      <c r="TKZ67" s="21"/>
      <c r="TLA67" s="21"/>
      <c r="TLB67" s="21"/>
      <c r="TLC67" s="21"/>
      <c r="TLD67" s="21"/>
      <c r="TLE67" s="21"/>
      <c r="TLF67" s="21"/>
      <c r="TLG67" s="21"/>
      <c r="TLH67" s="21"/>
      <c r="TLI67" s="21"/>
      <c r="TLJ67" s="21"/>
      <c r="TLK67" s="21"/>
      <c r="TLL67" s="21"/>
      <c r="TLM67" s="21"/>
      <c r="TLN67" s="21"/>
      <c r="TLO67" s="21"/>
      <c r="TLP67" s="21"/>
      <c r="TLQ67" s="21"/>
      <c r="TLR67" s="21"/>
      <c r="TLS67" s="21"/>
      <c r="TLT67" s="21"/>
      <c r="TLU67" s="21"/>
      <c r="TLV67" s="21"/>
      <c r="TLW67" s="21"/>
      <c r="TLX67" s="21"/>
      <c r="TLY67" s="21"/>
      <c r="TLZ67" s="21"/>
      <c r="TMA67" s="21"/>
      <c r="TMB67" s="21"/>
      <c r="TMC67" s="21"/>
      <c r="TMD67" s="21"/>
      <c r="TME67" s="21"/>
      <c r="TMF67" s="21"/>
      <c r="TMG67" s="21"/>
      <c r="TMH67" s="21"/>
      <c r="TMI67" s="21"/>
      <c r="TMJ67" s="21"/>
      <c r="TMK67" s="21"/>
      <c r="TML67" s="21"/>
      <c r="TMM67" s="21"/>
      <c r="TMN67" s="21"/>
      <c r="TMO67" s="21"/>
      <c r="TMP67" s="21"/>
      <c r="TMQ67" s="21"/>
      <c r="TMR67" s="21"/>
      <c r="TMS67" s="21"/>
      <c r="TMT67" s="21"/>
      <c r="TMU67" s="21"/>
      <c r="TMV67" s="21"/>
      <c r="TMW67" s="21"/>
      <c r="TMX67" s="21"/>
      <c r="TMY67" s="21"/>
      <c r="TMZ67" s="21"/>
      <c r="TNA67" s="21"/>
      <c r="TNB67" s="21"/>
      <c r="TNC67" s="21"/>
      <c r="TND67" s="21"/>
      <c r="TNE67" s="21"/>
      <c r="TNF67" s="21"/>
      <c r="TNG67" s="21"/>
      <c r="TNH67" s="21"/>
      <c r="TNI67" s="21"/>
      <c r="TNJ67" s="21"/>
      <c r="TNK67" s="21"/>
      <c r="TNL67" s="21"/>
      <c r="TNM67" s="21"/>
      <c r="TNN67" s="21"/>
      <c r="TNO67" s="21"/>
      <c r="TNP67" s="21"/>
      <c r="TNQ67" s="21"/>
      <c r="TNR67" s="21"/>
      <c r="TNS67" s="21"/>
      <c r="TNT67" s="21"/>
      <c r="TNU67" s="21"/>
      <c r="TNV67" s="21"/>
      <c r="TNW67" s="21"/>
      <c r="TNX67" s="21"/>
      <c r="TNY67" s="21"/>
      <c r="TNZ67" s="21"/>
      <c r="TOA67" s="21"/>
      <c r="TOB67" s="21"/>
      <c r="TOC67" s="21"/>
      <c r="TOD67" s="21"/>
      <c r="TOE67" s="21"/>
      <c r="TOF67" s="21"/>
      <c r="TOG67" s="21"/>
      <c r="TOH67" s="21"/>
      <c r="TOI67" s="21"/>
      <c r="TOJ67" s="21"/>
      <c r="TOK67" s="21"/>
      <c r="TOL67" s="21"/>
      <c r="TOM67" s="21"/>
      <c r="TON67" s="21"/>
      <c r="TOO67" s="21"/>
      <c r="TOP67" s="21"/>
      <c r="TOQ67" s="21"/>
      <c r="TOR67" s="21"/>
      <c r="TOS67" s="21"/>
      <c r="TOT67" s="21"/>
      <c r="TOU67" s="21"/>
      <c r="TOV67" s="21"/>
      <c r="TOW67" s="21"/>
      <c r="TOX67" s="21"/>
      <c r="TOY67" s="21"/>
      <c r="TOZ67" s="21"/>
      <c r="TPA67" s="21"/>
      <c r="TPB67" s="21"/>
      <c r="TPC67" s="21"/>
      <c r="TPD67" s="21"/>
      <c r="TPE67" s="21"/>
      <c r="TPF67" s="21"/>
      <c r="TPG67" s="21"/>
      <c r="TPH67" s="21"/>
      <c r="TPI67" s="21"/>
      <c r="TPJ67" s="21"/>
      <c r="TPK67" s="21"/>
      <c r="TPL67" s="21"/>
      <c r="TPM67" s="21"/>
      <c r="TPN67" s="21"/>
      <c r="TPO67" s="21"/>
      <c r="TPP67" s="21"/>
      <c r="TPQ67" s="21"/>
      <c r="TPR67" s="21"/>
      <c r="TPS67" s="21"/>
      <c r="TPT67" s="21"/>
      <c r="TPU67" s="21"/>
      <c r="TPV67" s="21"/>
      <c r="TPW67" s="21"/>
      <c r="TPX67" s="21"/>
      <c r="TPY67" s="21"/>
      <c r="TPZ67" s="21"/>
      <c r="TQA67" s="21"/>
      <c r="TQB67" s="21"/>
      <c r="TQC67" s="21"/>
      <c r="TQD67" s="21"/>
      <c r="TQE67" s="21"/>
      <c r="TQF67" s="21"/>
      <c r="TQG67" s="21"/>
      <c r="TQH67" s="21"/>
      <c r="TQI67" s="21"/>
      <c r="TQJ67" s="21"/>
      <c r="TQK67" s="21"/>
      <c r="TQL67" s="21"/>
      <c r="TQM67" s="21"/>
      <c r="TQN67" s="21"/>
      <c r="TQO67" s="21"/>
      <c r="TQP67" s="21"/>
      <c r="TQQ67" s="21"/>
      <c r="TQR67" s="21"/>
      <c r="TQS67" s="21"/>
      <c r="TQT67" s="21"/>
      <c r="TQU67" s="21"/>
      <c r="TQV67" s="21"/>
      <c r="TQW67" s="21"/>
      <c r="TQX67" s="21"/>
      <c r="TQY67" s="21"/>
      <c r="TQZ67" s="21"/>
      <c r="TRA67" s="21"/>
      <c r="TRB67" s="21"/>
      <c r="TRC67" s="21"/>
      <c r="TRD67" s="21"/>
      <c r="TRE67" s="21"/>
      <c r="TRF67" s="21"/>
      <c r="TRG67" s="21"/>
      <c r="TRH67" s="21"/>
      <c r="TRI67" s="21"/>
      <c r="TRJ67" s="21"/>
      <c r="TRK67" s="21"/>
      <c r="TRL67" s="21"/>
      <c r="TRM67" s="21"/>
      <c r="TRN67" s="21"/>
      <c r="TRO67" s="21"/>
      <c r="TRP67" s="21"/>
      <c r="TRQ67" s="21"/>
      <c r="TRR67" s="21"/>
      <c r="TRS67" s="21"/>
      <c r="TRT67" s="21"/>
      <c r="TRU67" s="21"/>
      <c r="TRV67" s="21"/>
      <c r="TRW67" s="21"/>
      <c r="TRX67" s="21"/>
      <c r="TRY67" s="21"/>
      <c r="TRZ67" s="21"/>
      <c r="TSA67" s="21"/>
      <c r="TSB67" s="21"/>
      <c r="TSC67" s="21"/>
      <c r="TSD67" s="21"/>
      <c r="TSE67" s="21"/>
      <c r="TSF67" s="21"/>
      <c r="TSG67" s="21"/>
      <c r="TSH67" s="21"/>
      <c r="TSI67" s="21"/>
      <c r="TSJ67" s="21"/>
      <c r="TSK67" s="21"/>
      <c r="TSL67" s="21"/>
      <c r="TSM67" s="21"/>
      <c r="TSN67" s="21"/>
      <c r="TSO67" s="21"/>
      <c r="TSP67" s="21"/>
      <c r="TSQ67" s="21"/>
      <c r="TSR67" s="21"/>
      <c r="TSS67" s="21"/>
      <c r="TST67" s="21"/>
      <c r="TSU67" s="21"/>
      <c r="TSV67" s="21"/>
      <c r="TSW67" s="21"/>
      <c r="TSX67" s="21"/>
      <c r="TSY67" s="21"/>
      <c r="TSZ67" s="21"/>
      <c r="TTA67" s="21"/>
      <c r="TTB67" s="21"/>
      <c r="TTC67" s="21"/>
      <c r="TTD67" s="21"/>
      <c r="TTE67" s="21"/>
      <c r="TTF67" s="21"/>
      <c r="TTG67" s="21"/>
      <c r="TTH67" s="21"/>
      <c r="TTI67" s="21"/>
      <c r="TTJ67" s="21"/>
      <c r="TTK67" s="21"/>
      <c r="TTL67" s="21"/>
      <c r="TTM67" s="21"/>
      <c r="TTN67" s="21"/>
      <c r="TTO67" s="21"/>
      <c r="TTP67" s="21"/>
      <c r="TTQ67" s="21"/>
      <c r="TTR67" s="21"/>
      <c r="TTS67" s="21"/>
      <c r="TTT67" s="21"/>
      <c r="TTU67" s="21"/>
      <c r="TTV67" s="21"/>
      <c r="TTW67" s="21"/>
      <c r="TTX67" s="21"/>
      <c r="TTY67" s="21"/>
      <c r="TTZ67" s="21"/>
      <c r="TUA67" s="21"/>
      <c r="TUB67" s="21"/>
      <c r="TUC67" s="21"/>
      <c r="TUD67" s="21"/>
      <c r="TUE67" s="21"/>
      <c r="TUF67" s="21"/>
      <c r="TUG67" s="21"/>
      <c r="TUH67" s="21"/>
      <c r="TUI67" s="21"/>
      <c r="TUJ67" s="21"/>
      <c r="TUK67" s="21"/>
      <c r="TUL67" s="21"/>
      <c r="TUM67" s="21"/>
      <c r="TUN67" s="21"/>
      <c r="TUO67" s="21"/>
      <c r="TUP67" s="21"/>
      <c r="TUQ67" s="21"/>
      <c r="TUR67" s="21"/>
      <c r="TUS67" s="21"/>
      <c r="TUT67" s="21"/>
      <c r="TUU67" s="21"/>
      <c r="TUV67" s="21"/>
      <c r="TUW67" s="21"/>
      <c r="TUX67" s="21"/>
      <c r="TUY67" s="21"/>
      <c r="TUZ67" s="21"/>
      <c r="TVA67" s="21"/>
      <c r="TVB67" s="21"/>
      <c r="TVC67" s="21"/>
      <c r="TVD67" s="21"/>
      <c r="TVE67" s="21"/>
      <c r="TVF67" s="21"/>
      <c r="TVG67" s="21"/>
      <c r="TVH67" s="21"/>
      <c r="TVI67" s="21"/>
      <c r="TVJ67" s="21"/>
      <c r="TVK67" s="21"/>
      <c r="TVL67" s="21"/>
      <c r="TVM67" s="21"/>
      <c r="TVN67" s="21"/>
      <c r="TVO67" s="21"/>
      <c r="TVP67" s="21"/>
      <c r="TVQ67" s="21"/>
      <c r="TVR67" s="21"/>
      <c r="TVS67" s="21"/>
      <c r="TVT67" s="21"/>
      <c r="TVU67" s="21"/>
      <c r="TVV67" s="21"/>
      <c r="TVW67" s="21"/>
      <c r="TVX67" s="21"/>
      <c r="TVY67" s="21"/>
      <c r="TVZ67" s="21"/>
      <c r="TWA67" s="21"/>
      <c r="TWB67" s="21"/>
      <c r="TWC67" s="21"/>
      <c r="TWD67" s="21"/>
      <c r="TWE67" s="21"/>
      <c r="TWF67" s="21"/>
      <c r="TWG67" s="21"/>
      <c r="TWH67" s="21"/>
      <c r="TWI67" s="21"/>
      <c r="TWJ67" s="21"/>
      <c r="TWK67" s="21"/>
      <c r="TWL67" s="21"/>
      <c r="TWM67" s="21"/>
      <c r="TWN67" s="21"/>
      <c r="TWO67" s="21"/>
      <c r="TWP67" s="21"/>
      <c r="TWQ67" s="21"/>
      <c r="TWR67" s="21"/>
      <c r="TWS67" s="21"/>
      <c r="TWT67" s="21"/>
      <c r="TWU67" s="21"/>
      <c r="TWV67" s="21"/>
      <c r="TWW67" s="21"/>
      <c r="TWX67" s="21"/>
      <c r="TWY67" s="21"/>
      <c r="TWZ67" s="21"/>
      <c r="TXA67" s="21"/>
      <c r="TXB67" s="21"/>
      <c r="TXC67" s="21"/>
      <c r="TXD67" s="21"/>
      <c r="TXE67" s="21"/>
      <c r="TXF67" s="21"/>
      <c r="TXG67" s="21"/>
      <c r="TXH67" s="21"/>
      <c r="TXI67" s="21"/>
      <c r="TXJ67" s="21"/>
      <c r="TXK67" s="21"/>
      <c r="TXL67" s="21"/>
      <c r="TXM67" s="21"/>
      <c r="TXN67" s="21"/>
      <c r="TXO67" s="21"/>
      <c r="TXP67" s="21"/>
      <c r="TXQ67" s="21"/>
      <c r="TXR67" s="21"/>
      <c r="TXS67" s="21"/>
      <c r="TXT67" s="21"/>
      <c r="TXU67" s="21"/>
      <c r="TXV67" s="21"/>
      <c r="TXW67" s="21"/>
      <c r="TXX67" s="21"/>
      <c r="TXY67" s="21"/>
      <c r="TXZ67" s="21"/>
      <c r="TYA67" s="21"/>
      <c r="TYB67" s="21"/>
      <c r="TYC67" s="21"/>
      <c r="TYD67" s="21"/>
      <c r="TYE67" s="21"/>
      <c r="TYF67" s="21"/>
      <c r="TYG67" s="21"/>
      <c r="TYH67" s="21"/>
      <c r="TYI67" s="21"/>
      <c r="TYJ67" s="21"/>
      <c r="TYK67" s="21"/>
      <c r="TYL67" s="21"/>
      <c r="TYM67" s="21"/>
      <c r="TYN67" s="21"/>
      <c r="TYO67" s="21"/>
      <c r="TYP67" s="21"/>
      <c r="TYQ67" s="21"/>
      <c r="TYR67" s="21"/>
      <c r="TYS67" s="21"/>
      <c r="TYT67" s="21"/>
      <c r="TYU67" s="21"/>
      <c r="TYV67" s="21"/>
      <c r="TYW67" s="21"/>
      <c r="TYX67" s="21"/>
      <c r="TYY67" s="21"/>
      <c r="TYZ67" s="21"/>
      <c r="TZA67" s="21"/>
      <c r="TZB67" s="21"/>
      <c r="TZC67" s="21"/>
      <c r="TZD67" s="21"/>
      <c r="TZE67" s="21"/>
      <c r="TZF67" s="21"/>
      <c r="TZG67" s="21"/>
      <c r="TZH67" s="21"/>
      <c r="TZI67" s="21"/>
      <c r="TZJ67" s="21"/>
      <c r="TZK67" s="21"/>
      <c r="TZL67" s="21"/>
      <c r="TZM67" s="21"/>
      <c r="TZN67" s="21"/>
      <c r="TZO67" s="21"/>
      <c r="TZP67" s="21"/>
      <c r="TZQ67" s="21"/>
      <c r="TZR67" s="21"/>
      <c r="TZS67" s="21"/>
      <c r="TZT67" s="21"/>
      <c r="TZU67" s="21"/>
      <c r="TZV67" s="21"/>
      <c r="TZW67" s="21"/>
      <c r="TZX67" s="21"/>
      <c r="TZY67" s="21"/>
      <c r="TZZ67" s="21"/>
      <c r="UAA67" s="21"/>
      <c r="UAB67" s="21"/>
      <c r="UAC67" s="21"/>
      <c r="UAD67" s="21"/>
      <c r="UAE67" s="21"/>
      <c r="UAF67" s="21"/>
      <c r="UAG67" s="21"/>
      <c r="UAH67" s="21"/>
      <c r="UAI67" s="21"/>
      <c r="UAJ67" s="21"/>
      <c r="UAK67" s="21"/>
      <c r="UAL67" s="21"/>
      <c r="UAM67" s="21"/>
      <c r="UAN67" s="21"/>
      <c r="UAO67" s="21"/>
      <c r="UAP67" s="21"/>
      <c r="UAQ67" s="21"/>
      <c r="UAR67" s="21"/>
      <c r="UAS67" s="21"/>
      <c r="UAT67" s="21"/>
      <c r="UAU67" s="21"/>
      <c r="UAV67" s="21"/>
      <c r="UAW67" s="21"/>
      <c r="UAX67" s="21"/>
      <c r="UAY67" s="21"/>
      <c r="UAZ67" s="21"/>
      <c r="UBA67" s="21"/>
      <c r="UBB67" s="21"/>
      <c r="UBC67" s="21"/>
      <c r="UBD67" s="21"/>
      <c r="UBE67" s="21"/>
      <c r="UBF67" s="21"/>
      <c r="UBG67" s="21"/>
      <c r="UBH67" s="21"/>
      <c r="UBI67" s="21"/>
      <c r="UBJ67" s="21"/>
      <c r="UBK67" s="21"/>
      <c r="UBL67" s="21"/>
      <c r="UBM67" s="21"/>
      <c r="UBN67" s="21"/>
      <c r="UBO67" s="21"/>
      <c r="UBP67" s="21"/>
      <c r="UBQ67" s="21"/>
      <c r="UBR67" s="21"/>
      <c r="UBS67" s="21"/>
      <c r="UBT67" s="21"/>
      <c r="UBU67" s="21"/>
      <c r="UBV67" s="21"/>
      <c r="UBW67" s="21"/>
      <c r="UBX67" s="21"/>
      <c r="UBY67" s="21"/>
      <c r="UBZ67" s="21"/>
      <c r="UCA67" s="21"/>
      <c r="UCB67" s="21"/>
      <c r="UCC67" s="21"/>
      <c r="UCD67" s="21"/>
      <c r="UCE67" s="21"/>
      <c r="UCF67" s="21"/>
      <c r="UCG67" s="21"/>
      <c r="UCH67" s="21"/>
      <c r="UCI67" s="21"/>
      <c r="UCJ67" s="21"/>
      <c r="UCK67" s="21"/>
      <c r="UCL67" s="21"/>
      <c r="UCM67" s="21"/>
      <c r="UCN67" s="21"/>
      <c r="UCO67" s="21"/>
      <c r="UCP67" s="21"/>
      <c r="UCQ67" s="21"/>
      <c r="UCR67" s="21"/>
      <c r="UCS67" s="21"/>
      <c r="UCT67" s="21"/>
      <c r="UCU67" s="21"/>
      <c r="UCV67" s="21"/>
      <c r="UCW67" s="21"/>
      <c r="UCX67" s="21"/>
      <c r="UCY67" s="21"/>
      <c r="UCZ67" s="21"/>
      <c r="UDA67" s="21"/>
      <c r="UDB67" s="21"/>
      <c r="UDC67" s="21"/>
      <c r="UDD67" s="21"/>
      <c r="UDE67" s="21"/>
      <c r="UDF67" s="21"/>
      <c r="UDG67" s="21"/>
      <c r="UDH67" s="21"/>
      <c r="UDI67" s="21"/>
      <c r="UDJ67" s="21"/>
      <c r="UDK67" s="21"/>
      <c r="UDL67" s="21"/>
      <c r="UDM67" s="21"/>
      <c r="UDN67" s="21"/>
      <c r="UDO67" s="21"/>
      <c r="UDP67" s="21"/>
      <c r="UDQ67" s="21"/>
      <c r="UDR67" s="21"/>
      <c r="UDS67" s="21"/>
      <c r="UDT67" s="21"/>
      <c r="UDU67" s="21"/>
      <c r="UDV67" s="21"/>
      <c r="UDW67" s="21"/>
      <c r="UDX67" s="21"/>
      <c r="UDY67" s="21"/>
      <c r="UDZ67" s="21"/>
      <c r="UEA67" s="21"/>
      <c r="UEB67" s="21"/>
      <c r="UEC67" s="21"/>
      <c r="UED67" s="21"/>
      <c r="UEE67" s="21"/>
      <c r="UEF67" s="21"/>
      <c r="UEG67" s="21"/>
      <c r="UEH67" s="21"/>
      <c r="UEI67" s="21"/>
      <c r="UEJ67" s="21"/>
      <c r="UEK67" s="21"/>
      <c r="UEL67" s="21"/>
      <c r="UEM67" s="21"/>
      <c r="UEN67" s="21"/>
      <c r="UEO67" s="21"/>
      <c r="UEP67" s="21"/>
      <c r="UEQ67" s="21"/>
      <c r="UER67" s="21"/>
      <c r="UES67" s="21"/>
      <c r="UET67" s="21"/>
      <c r="UEU67" s="21"/>
      <c r="UEV67" s="21"/>
      <c r="UEW67" s="21"/>
      <c r="UEX67" s="21"/>
      <c r="UEY67" s="21"/>
      <c r="UEZ67" s="21"/>
      <c r="UFA67" s="21"/>
      <c r="UFB67" s="21"/>
      <c r="UFC67" s="21"/>
      <c r="UFD67" s="21"/>
      <c r="UFE67" s="21"/>
      <c r="UFF67" s="21"/>
      <c r="UFG67" s="21"/>
      <c r="UFH67" s="21"/>
      <c r="UFI67" s="21"/>
      <c r="UFJ67" s="21"/>
      <c r="UFK67" s="21"/>
      <c r="UFL67" s="21"/>
      <c r="UFM67" s="21"/>
      <c r="UFN67" s="21"/>
      <c r="UFO67" s="21"/>
      <c r="UFP67" s="21"/>
      <c r="UFQ67" s="21"/>
      <c r="UFR67" s="21"/>
      <c r="UFS67" s="21"/>
      <c r="UFT67" s="21"/>
      <c r="UFU67" s="21"/>
      <c r="UFV67" s="21"/>
      <c r="UFW67" s="21"/>
      <c r="UFX67" s="21"/>
      <c r="UFY67" s="21"/>
      <c r="UFZ67" s="21"/>
      <c r="UGA67" s="21"/>
      <c r="UGB67" s="21"/>
      <c r="UGC67" s="21"/>
      <c r="UGD67" s="21"/>
      <c r="UGE67" s="21"/>
      <c r="UGF67" s="21"/>
      <c r="UGG67" s="21"/>
      <c r="UGH67" s="21"/>
      <c r="UGI67" s="21"/>
      <c r="UGJ67" s="21"/>
      <c r="UGK67" s="21"/>
      <c r="UGL67" s="21"/>
      <c r="UGM67" s="21"/>
      <c r="UGN67" s="21"/>
      <c r="UGO67" s="21"/>
      <c r="UGP67" s="21"/>
      <c r="UGQ67" s="21"/>
      <c r="UGR67" s="21"/>
      <c r="UGS67" s="21"/>
      <c r="UGT67" s="21"/>
      <c r="UGU67" s="21"/>
      <c r="UGV67" s="21"/>
      <c r="UGW67" s="21"/>
      <c r="UGX67" s="21"/>
      <c r="UGY67" s="21"/>
      <c r="UGZ67" s="21"/>
      <c r="UHA67" s="21"/>
      <c r="UHB67" s="21"/>
      <c r="UHC67" s="21"/>
      <c r="UHD67" s="21"/>
      <c r="UHE67" s="21"/>
      <c r="UHF67" s="21"/>
      <c r="UHG67" s="21"/>
      <c r="UHH67" s="21"/>
      <c r="UHI67" s="21"/>
      <c r="UHJ67" s="21"/>
      <c r="UHK67" s="21"/>
      <c r="UHL67" s="21"/>
      <c r="UHM67" s="21"/>
      <c r="UHN67" s="21"/>
      <c r="UHO67" s="21"/>
      <c r="UHP67" s="21"/>
      <c r="UHQ67" s="21"/>
      <c r="UHR67" s="21"/>
      <c r="UHS67" s="21"/>
      <c r="UHT67" s="21"/>
      <c r="UHU67" s="21"/>
      <c r="UHV67" s="21"/>
      <c r="UHW67" s="21"/>
      <c r="UHX67" s="21"/>
      <c r="UHY67" s="21"/>
      <c r="UHZ67" s="21"/>
      <c r="UIA67" s="21"/>
      <c r="UIB67" s="21"/>
      <c r="UIC67" s="21"/>
      <c r="UID67" s="21"/>
      <c r="UIE67" s="21"/>
      <c r="UIF67" s="21"/>
      <c r="UIG67" s="21"/>
      <c r="UIH67" s="21"/>
      <c r="UII67" s="21"/>
      <c r="UIJ67" s="21"/>
      <c r="UIK67" s="21"/>
      <c r="UIL67" s="21"/>
      <c r="UIM67" s="21"/>
      <c r="UIN67" s="21"/>
      <c r="UIO67" s="21"/>
      <c r="UIP67" s="21"/>
      <c r="UIQ67" s="21"/>
      <c r="UIR67" s="21"/>
      <c r="UIS67" s="21"/>
      <c r="UIT67" s="21"/>
      <c r="UIU67" s="21"/>
      <c r="UIV67" s="21"/>
      <c r="UIW67" s="21"/>
      <c r="UIX67" s="21"/>
      <c r="UIY67" s="21"/>
      <c r="UIZ67" s="21"/>
      <c r="UJA67" s="21"/>
      <c r="UJB67" s="21"/>
      <c r="UJC67" s="21"/>
      <c r="UJD67" s="21"/>
      <c r="UJE67" s="21"/>
      <c r="UJF67" s="21"/>
      <c r="UJG67" s="21"/>
      <c r="UJH67" s="21"/>
      <c r="UJI67" s="21"/>
      <c r="UJJ67" s="21"/>
      <c r="UJK67" s="21"/>
      <c r="UJL67" s="21"/>
      <c r="UJM67" s="21"/>
      <c r="UJN67" s="21"/>
      <c r="UJO67" s="21"/>
      <c r="UJP67" s="21"/>
      <c r="UJQ67" s="21"/>
      <c r="UJR67" s="21"/>
      <c r="UJS67" s="21"/>
      <c r="UJT67" s="21"/>
      <c r="UJU67" s="21"/>
      <c r="UJV67" s="21"/>
      <c r="UJW67" s="21"/>
      <c r="UJX67" s="21"/>
      <c r="UJY67" s="21"/>
      <c r="UJZ67" s="21"/>
      <c r="UKA67" s="21"/>
      <c r="UKB67" s="21"/>
      <c r="UKC67" s="21"/>
      <c r="UKD67" s="21"/>
      <c r="UKE67" s="21"/>
      <c r="UKF67" s="21"/>
      <c r="UKG67" s="21"/>
      <c r="UKH67" s="21"/>
      <c r="UKI67" s="21"/>
      <c r="UKJ67" s="21"/>
      <c r="UKK67" s="21"/>
      <c r="UKL67" s="21"/>
      <c r="UKM67" s="21"/>
      <c r="UKN67" s="21"/>
      <c r="UKO67" s="21"/>
      <c r="UKP67" s="21"/>
      <c r="UKQ67" s="21"/>
      <c r="UKR67" s="21"/>
      <c r="UKS67" s="21"/>
      <c r="UKT67" s="21"/>
      <c r="UKU67" s="21"/>
      <c r="UKV67" s="21"/>
      <c r="UKW67" s="21"/>
      <c r="UKX67" s="21"/>
      <c r="UKY67" s="21"/>
      <c r="UKZ67" s="21"/>
      <c r="ULA67" s="21"/>
      <c r="ULB67" s="21"/>
      <c r="ULC67" s="21"/>
      <c r="ULD67" s="21"/>
      <c r="ULE67" s="21"/>
      <c r="ULF67" s="21"/>
      <c r="ULG67" s="21"/>
      <c r="ULH67" s="21"/>
      <c r="ULI67" s="21"/>
      <c r="ULJ67" s="21"/>
      <c r="ULK67" s="21"/>
      <c r="ULL67" s="21"/>
      <c r="ULM67" s="21"/>
      <c r="ULN67" s="21"/>
      <c r="ULO67" s="21"/>
      <c r="ULP67" s="21"/>
      <c r="ULQ67" s="21"/>
      <c r="ULR67" s="21"/>
      <c r="ULS67" s="21"/>
      <c r="ULT67" s="21"/>
      <c r="ULU67" s="21"/>
      <c r="ULV67" s="21"/>
      <c r="ULW67" s="21"/>
      <c r="ULX67" s="21"/>
      <c r="ULY67" s="21"/>
      <c r="ULZ67" s="21"/>
      <c r="UMA67" s="21"/>
      <c r="UMB67" s="21"/>
      <c r="UMC67" s="21"/>
      <c r="UMD67" s="21"/>
      <c r="UME67" s="21"/>
      <c r="UMF67" s="21"/>
      <c r="UMG67" s="21"/>
      <c r="UMH67" s="21"/>
      <c r="UMI67" s="21"/>
      <c r="UMJ67" s="21"/>
      <c r="UMK67" s="21"/>
      <c r="UML67" s="21"/>
      <c r="UMM67" s="21"/>
      <c r="UMN67" s="21"/>
      <c r="UMO67" s="21"/>
      <c r="UMP67" s="21"/>
      <c r="UMQ67" s="21"/>
      <c r="UMR67" s="21"/>
      <c r="UMS67" s="21"/>
      <c r="UMT67" s="21"/>
      <c r="UMU67" s="21"/>
      <c r="UMV67" s="21"/>
      <c r="UMW67" s="21"/>
      <c r="UMX67" s="21"/>
      <c r="UMY67" s="21"/>
      <c r="UMZ67" s="21"/>
      <c r="UNA67" s="21"/>
      <c r="UNB67" s="21"/>
      <c r="UNC67" s="21"/>
      <c r="UND67" s="21"/>
      <c r="UNE67" s="21"/>
      <c r="UNF67" s="21"/>
      <c r="UNG67" s="21"/>
      <c r="UNH67" s="21"/>
      <c r="UNI67" s="21"/>
      <c r="UNJ67" s="21"/>
      <c r="UNK67" s="21"/>
      <c r="UNL67" s="21"/>
      <c r="UNM67" s="21"/>
      <c r="UNN67" s="21"/>
      <c r="UNO67" s="21"/>
      <c r="UNP67" s="21"/>
      <c r="UNQ67" s="21"/>
      <c r="UNR67" s="21"/>
      <c r="UNS67" s="21"/>
      <c r="UNT67" s="21"/>
      <c r="UNU67" s="21"/>
      <c r="UNV67" s="21"/>
      <c r="UNW67" s="21"/>
      <c r="UNX67" s="21"/>
      <c r="UNY67" s="21"/>
      <c r="UNZ67" s="21"/>
      <c r="UOA67" s="21"/>
      <c r="UOB67" s="21"/>
      <c r="UOC67" s="21"/>
      <c r="UOD67" s="21"/>
      <c r="UOE67" s="21"/>
      <c r="UOF67" s="21"/>
      <c r="UOG67" s="21"/>
      <c r="UOH67" s="21"/>
      <c r="UOI67" s="21"/>
      <c r="UOJ67" s="21"/>
      <c r="UOK67" s="21"/>
      <c r="UOL67" s="21"/>
      <c r="UOM67" s="21"/>
      <c r="UON67" s="21"/>
      <c r="UOO67" s="21"/>
      <c r="UOP67" s="21"/>
      <c r="UOQ67" s="21"/>
      <c r="UOR67" s="21"/>
      <c r="UOS67" s="21"/>
      <c r="UOT67" s="21"/>
      <c r="UOU67" s="21"/>
      <c r="UOV67" s="21"/>
      <c r="UOW67" s="21"/>
      <c r="UOX67" s="21"/>
      <c r="UOY67" s="21"/>
      <c r="UOZ67" s="21"/>
      <c r="UPA67" s="21"/>
      <c r="UPB67" s="21"/>
      <c r="UPC67" s="21"/>
      <c r="UPD67" s="21"/>
      <c r="UPE67" s="21"/>
      <c r="UPF67" s="21"/>
      <c r="UPG67" s="21"/>
      <c r="UPH67" s="21"/>
      <c r="UPI67" s="21"/>
      <c r="UPJ67" s="21"/>
      <c r="UPK67" s="21"/>
      <c r="UPL67" s="21"/>
      <c r="UPM67" s="21"/>
      <c r="UPN67" s="21"/>
      <c r="UPO67" s="21"/>
      <c r="UPP67" s="21"/>
      <c r="UPQ67" s="21"/>
      <c r="UPR67" s="21"/>
      <c r="UPS67" s="21"/>
      <c r="UPT67" s="21"/>
      <c r="UPU67" s="21"/>
      <c r="UPV67" s="21"/>
      <c r="UPW67" s="21"/>
      <c r="UPX67" s="21"/>
      <c r="UPY67" s="21"/>
      <c r="UPZ67" s="21"/>
      <c r="UQA67" s="21"/>
      <c r="UQB67" s="21"/>
      <c r="UQC67" s="21"/>
      <c r="UQD67" s="21"/>
      <c r="UQE67" s="21"/>
      <c r="UQF67" s="21"/>
      <c r="UQG67" s="21"/>
      <c r="UQH67" s="21"/>
      <c r="UQI67" s="21"/>
      <c r="UQJ67" s="21"/>
      <c r="UQK67" s="21"/>
      <c r="UQL67" s="21"/>
      <c r="UQM67" s="21"/>
      <c r="UQN67" s="21"/>
      <c r="UQO67" s="21"/>
      <c r="UQP67" s="21"/>
      <c r="UQQ67" s="21"/>
      <c r="UQR67" s="21"/>
      <c r="UQS67" s="21"/>
      <c r="UQT67" s="21"/>
      <c r="UQU67" s="21"/>
      <c r="UQV67" s="21"/>
      <c r="UQW67" s="21"/>
      <c r="UQX67" s="21"/>
      <c r="UQY67" s="21"/>
      <c r="UQZ67" s="21"/>
      <c r="URA67" s="21"/>
      <c r="URB67" s="21"/>
      <c r="URC67" s="21"/>
      <c r="URD67" s="21"/>
      <c r="URE67" s="21"/>
      <c r="URF67" s="21"/>
      <c r="URG67" s="21"/>
      <c r="URH67" s="21"/>
      <c r="URI67" s="21"/>
      <c r="URJ67" s="21"/>
      <c r="URK67" s="21"/>
      <c r="URL67" s="21"/>
      <c r="URM67" s="21"/>
      <c r="URN67" s="21"/>
      <c r="URO67" s="21"/>
      <c r="URP67" s="21"/>
      <c r="URQ67" s="21"/>
      <c r="URR67" s="21"/>
      <c r="URS67" s="21"/>
      <c r="URT67" s="21"/>
      <c r="URU67" s="21"/>
      <c r="URV67" s="21"/>
      <c r="URW67" s="21"/>
      <c r="URX67" s="21"/>
      <c r="URY67" s="21"/>
      <c r="URZ67" s="21"/>
      <c r="USA67" s="21"/>
      <c r="USB67" s="21"/>
      <c r="USC67" s="21"/>
      <c r="USD67" s="21"/>
      <c r="USE67" s="21"/>
      <c r="USF67" s="21"/>
      <c r="USG67" s="21"/>
      <c r="USH67" s="21"/>
      <c r="USI67" s="21"/>
      <c r="USJ67" s="21"/>
      <c r="USK67" s="21"/>
      <c r="USL67" s="21"/>
      <c r="USM67" s="21"/>
      <c r="USN67" s="21"/>
      <c r="USO67" s="21"/>
      <c r="USP67" s="21"/>
      <c r="USQ67" s="21"/>
      <c r="USR67" s="21"/>
      <c r="USS67" s="21"/>
      <c r="UST67" s="21"/>
      <c r="USU67" s="21"/>
      <c r="USV67" s="21"/>
      <c r="USW67" s="21"/>
      <c r="USX67" s="21"/>
      <c r="USY67" s="21"/>
      <c r="USZ67" s="21"/>
      <c r="UTA67" s="21"/>
      <c r="UTB67" s="21"/>
      <c r="UTC67" s="21"/>
      <c r="UTD67" s="21"/>
      <c r="UTE67" s="21"/>
      <c r="UTF67" s="21"/>
      <c r="UTG67" s="21"/>
      <c r="UTH67" s="21"/>
      <c r="UTI67" s="21"/>
      <c r="UTJ67" s="21"/>
      <c r="UTK67" s="21"/>
      <c r="UTL67" s="21"/>
      <c r="UTM67" s="21"/>
      <c r="UTN67" s="21"/>
      <c r="UTO67" s="21"/>
      <c r="UTP67" s="21"/>
      <c r="UTQ67" s="21"/>
      <c r="UTR67" s="21"/>
      <c r="UTS67" s="21"/>
      <c r="UTT67" s="21"/>
      <c r="UTU67" s="21"/>
      <c r="UTV67" s="21"/>
      <c r="UTW67" s="21"/>
      <c r="UTX67" s="21"/>
      <c r="UTY67" s="21"/>
      <c r="UTZ67" s="21"/>
      <c r="UUA67" s="21"/>
      <c r="UUB67" s="21"/>
      <c r="UUC67" s="21"/>
      <c r="UUD67" s="21"/>
      <c r="UUE67" s="21"/>
      <c r="UUF67" s="21"/>
      <c r="UUG67" s="21"/>
      <c r="UUH67" s="21"/>
      <c r="UUI67" s="21"/>
      <c r="UUJ67" s="21"/>
      <c r="UUK67" s="21"/>
      <c r="UUL67" s="21"/>
      <c r="UUM67" s="21"/>
      <c r="UUN67" s="21"/>
      <c r="UUO67" s="21"/>
      <c r="UUP67" s="21"/>
      <c r="UUQ67" s="21"/>
      <c r="UUR67" s="21"/>
      <c r="UUS67" s="21"/>
      <c r="UUT67" s="21"/>
      <c r="UUU67" s="21"/>
      <c r="UUV67" s="21"/>
      <c r="UUW67" s="21"/>
      <c r="UUX67" s="21"/>
      <c r="UUY67" s="21"/>
      <c r="UUZ67" s="21"/>
      <c r="UVA67" s="21"/>
      <c r="UVB67" s="21"/>
      <c r="UVC67" s="21"/>
      <c r="UVD67" s="21"/>
      <c r="UVE67" s="21"/>
      <c r="UVF67" s="21"/>
      <c r="UVG67" s="21"/>
      <c r="UVH67" s="21"/>
      <c r="UVI67" s="21"/>
      <c r="UVJ67" s="21"/>
      <c r="UVK67" s="21"/>
      <c r="UVL67" s="21"/>
      <c r="UVM67" s="21"/>
      <c r="UVN67" s="21"/>
      <c r="UVO67" s="21"/>
      <c r="UVP67" s="21"/>
      <c r="UVQ67" s="21"/>
      <c r="UVR67" s="21"/>
      <c r="UVS67" s="21"/>
      <c r="UVT67" s="21"/>
      <c r="UVU67" s="21"/>
      <c r="UVV67" s="21"/>
      <c r="UVW67" s="21"/>
      <c r="UVX67" s="21"/>
      <c r="UVY67" s="21"/>
      <c r="UVZ67" s="21"/>
      <c r="UWA67" s="21"/>
      <c r="UWB67" s="21"/>
      <c r="UWC67" s="21"/>
      <c r="UWD67" s="21"/>
      <c r="UWE67" s="21"/>
      <c r="UWF67" s="21"/>
      <c r="UWG67" s="21"/>
      <c r="UWH67" s="21"/>
      <c r="UWI67" s="21"/>
      <c r="UWJ67" s="21"/>
      <c r="UWK67" s="21"/>
      <c r="UWL67" s="21"/>
      <c r="UWM67" s="21"/>
      <c r="UWN67" s="21"/>
      <c r="UWO67" s="21"/>
      <c r="UWP67" s="21"/>
      <c r="UWQ67" s="21"/>
      <c r="UWR67" s="21"/>
      <c r="UWS67" s="21"/>
      <c r="UWT67" s="21"/>
      <c r="UWU67" s="21"/>
      <c r="UWV67" s="21"/>
      <c r="UWW67" s="21"/>
      <c r="UWX67" s="21"/>
      <c r="UWY67" s="21"/>
      <c r="UWZ67" s="21"/>
      <c r="UXA67" s="21"/>
      <c r="UXB67" s="21"/>
      <c r="UXC67" s="21"/>
      <c r="UXD67" s="21"/>
      <c r="UXE67" s="21"/>
      <c r="UXF67" s="21"/>
      <c r="UXG67" s="21"/>
      <c r="UXH67" s="21"/>
      <c r="UXI67" s="21"/>
      <c r="UXJ67" s="21"/>
      <c r="UXK67" s="21"/>
      <c r="UXL67" s="21"/>
      <c r="UXM67" s="21"/>
      <c r="UXN67" s="21"/>
      <c r="UXO67" s="21"/>
      <c r="UXP67" s="21"/>
      <c r="UXQ67" s="21"/>
      <c r="UXR67" s="21"/>
      <c r="UXS67" s="21"/>
      <c r="UXT67" s="21"/>
      <c r="UXU67" s="21"/>
      <c r="UXV67" s="21"/>
      <c r="UXW67" s="21"/>
      <c r="UXX67" s="21"/>
      <c r="UXY67" s="21"/>
      <c r="UXZ67" s="21"/>
      <c r="UYA67" s="21"/>
      <c r="UYB67" s="21"/>
      <c r="UYC67" s="21"/>
      <c r="UYD67" s="21"/>
      <c r="UYE67" s="21"/>
      <c r="UYF67" s="21"/>
      <c r="UYG67" s="21"/>
      <c r="UYH67" s="21"/>
      <c r="UYI67" s="21"/>
      <c r="UYJ67" s="21"/>
      <c r="UYK67" s="21"/>
      <c r="UYL67" s="21"/>
      <c r="UYM67" s="21"/>
      <c r="UYN67" s="21"/>
      <c r="UYO67" s="21"/>
      <c r="UYP67" s="21"/>
      <c r="UYQ67" s="21"/>
      <c r="UYR67" s="21"/>
      <c r="UYS67" s="21"/>
      <c r="UYT67" s="21"/>
      <c r="UYU67" s="21"/>
      <c r="UYV67" s="21"/>
      <c r="UYW67" s="21"/>
      <c r="UYX67" s="21"/>
      <c r="UYY67" s="21"/>
      <c r="UYZ67" s="21"/>
      <c r="UZA67" s="21"/>
      <c r="UZB67" s="21"/>
      <c r="UZC67" s="21"/>
      <c r="UZD67" s="21"/>
      <c r="UZE67" s="21"/>
      <c r="UZF67" s="21"/>
      <c r="UZG67" s="21"/>
      <c r="UZH67" s="21"/>
      <c r="UZI67" s="21"/>
      <c r="UZJ67" s="21"/>
      <c r="UZK67" s="21"/>
      <c r="UZL67" s="21"/>
      <c r="UZM67" s="21"/>
      <c r="UZN67" s="21"/>
      <c r="UZO67" s="21"/>
      <c r="UZP67" s="21"/>
      <c r="UZQ67" s="21"/>
      <c r="UZR67" s="21"/>
      <c r="UZS67" s="21"/>
      <c r="UZT67" s="21"/>
      <c r="UZU67" s="21"/>
      <c r="UZV67" s="21"/>
      <c r="UZW67" s="21"/>
      <c r="UZX67" s="21"/>
      <c r="UZY67" s="21"/>
      <c r="UZZ67" s="21"/>
      <c r="VAA67" s="21"/>
      <c r="VAB67" s="21"/>
      <c r="VAC67" s="21"/>
      <c r="VAD67" s="21"/>
      <c r="VAE67" s="21"/>
      <c r="VAF67" s="21"/>
      <c r="VAG67" s="21"/>
      <c r="VAH67" s="21"/>
      <c r="VAI67" s="21"/>
      <c r="VAJ67" s="21"/>
      <c r="VAK67" s="21"/>
      <c r="VAL67" s="21"/>
      <c r="VAM67" s="21"/>
      <c r="VAN67" s="21"/>
      <c r="VAO67" s="21"/>
      <c r="VAP67" s="21"/>
      <c r="VAQ67" s="21"/>
      <c r="VAR67" s="21"/>
      <c r="VAS67" s="21"/>
      <c r="VAT67" s="21"/>
      <c r="VAU67" s="21"/>
      <c r="VAV67" s="21"/>
      <c r="VAW67" s="21"/>
      <c r="VAX67" s="21"/>
      <c r="VAY67" s="21"/>
      <c r="VAZ67" s="21"/>
      <c r="VBA67" s="21"/>
      <c r="VBB67" s="21"/>
      <c r="VBC67" s="21"/>
      <c r="VBD67" s="21"/>
      <c r="VBE67" s="21"/>
      <c r="VBF67" s="21"/>
      <c r="VBG67" s="21"/>
      <c r="VBH67" s="21"/>
      <c r="VBI67" s="21"/>
      <c r="VBJ67" s="21"/>
      <c r="VBK67" s="21"/>
      <c r="VBL67" s="21"/>
      <c r="VBM67" s="21"/>
      <c r="VBN67" s="21"/>
      <c r="VBO67" s="21"/>
      <c r="VBP67" s="21"/>
      <c r="VBQ67" s="21"/>
      <c r="VBR67" s="21"/>
      <c r="VBS67" s="21"/>
      <c r="VBT67" s="21"/>
      <c r="VBU67" s="21"/>
      <c r="VBV67" s="21"/>
      <c r="VBW67" s="21"/>
      <c r="VBX67" s="21"/>
      <c r="VBY67" s="21"/>
      <c r="VBZ67" s="21"/>
      <c r="VCA67" s="21"/>
      <c r="VCB67" s="21"/>
      <c r="VCC67" s="21"/>
      <c r="VCD67" s="21"/>
      <c r="VCE67" s="21"/>
      <c r="VCF67" s="21"/>
      <c r="VCG67" s="21"/>
      <c r="VCH67" s="21"/>
      <c r="VCI67" s="21"/>
      <c r="VCJ67" s="21"/>
      <c r="VCK67" s="21"/>
      <c r="VCL67" s="21"/>
      <c r="VCM67" s="21"/>
      <c r="VCN67" s="21"/>
      <c r="VCO67" s="21"/>
      <c r="VCP67" s="21"/>
      <c r="VCQ67" s="21"/>
      <c r="VCR67" s="21"/>
      <c r="VCS67" s="21"/>
      <c r="VCT67" s="21"/>
      <c r="VCU67" s="21"/>
      <c r="VCV67" s="21"/>
      <c r="VCW67" s="21"/>
      <c r="VCX67" s="21"/>
      <c r="VCY67" s="21"/>
      <c r="VCZ67" s="21"/>
      <c r="VDA67" s="21"/>
      <c r="VDB67" s="21"/>
      <c r="VDC67" s="21"/>
      <c r="VDD67" s="21"/>
      <c r="VDE67" s="21"/>
      <c r="VDF67" s="21"/>
      <c r="VDG67" s="21"/>
      <c r="VDH67" s="21"/>
      <c r="VDI67" s="21"/>
      <c r="VDJ67" s="21"/>
      <c r="VDK67" s="21"/>
      <c r="VDL67" s="21"/>
      <c r="VDM67" s="21"/>
      <c r="VDN67" s="21"/>
      <c r="VDO67" s="21"/>
      <c r="VDP67" s="21"/>
      <c r="VDQ67" s="21"/>
      <c r="VDR67" s="21"/>
      <c r="VDS67" s="21"/>
      <c r="VDT67" s="21"/>
      <c r="VDU67" s="21"/>
      <c r="VDV67" s="21"/>
      <c r="VDW67" s="21"/>
      <c r="VDX67" s="21"/>
      <c r="VDY67" s="21"/>
      <c r="VDZ67" s="21"/>
      <c r="VEA67" s="21"/>
      <c r="VEB67" s="21"/>
      <c r="VEC67" s="21"/>
      <c r="VED67" s="21"/>
      <c r="VEE67" s="21"/>
      <c r="VEF67" s="21"/>
      <c r="VEG67" s="21"/>
      <c r="VEH67" s="21"/>
      <c r="VEI67" s="21"/>
      <c r="VEJ67" s="21"/>
      <c r="VEK67" s="21"/>
      <c r="VEL67" s="21"/>
      <c r="VEM67" s="21"/>
      <c r="VEN67" s="21"/>
      <c r="VEO67" s="21"/>
      <c r="VEP67" s="21"/>
      <c r="VEQ67" s="21"/>
      <c r="VER67" s="21"/>
      <c r="VES67" s="21"/>
      <c r="VET67" s="21"/>
      <c r="VEU67" s="21"/>
      <c r="VEV67" s="21"/>
      <c r="VEW67" s="21"/>
      <c r="VEX67" s="21"/>
      <c r="VEY67" s="21"/>
      <c r="VEZ67" s="21"/>
      <c r="VFA67" s="21"/>
      <c r="VFB67" s="21"/>
      <c r="VFC67" s="21"/>
      <c r="VFD67" s="21"/>
      <c r="VFE67" s="21"/>
      <c r="VFF67" s="21"/>
      <c r="VFG67" s="21"/>
      <c r="VFH67" s="21"/>
      <c r="VFI67" s="21"/>
      <c r="VFJ67" s="21"/>
      <c r="VFK67" s="21"/>
      <c r="VFL67" s="21"/>
      <c r="VFM67" s="21"/>
      <c r="VFN67" s="21"/>
      <c r="VFO67" s="21"/>
      <c r="VFP67" s="21"/>
      <c r="VFQ67" s="21"/>
      <c r="VFR67" s="21"/>
      <c r="VFS67" s="21"/>
      <c r="VFT67" s="21"/>
      <c r="VFU67" s="21"/>
      <c r="VFV67" s="21"/>
      <c r="VFW67" s="21"/>
      <c r="VFX67" s="21"/>
      <c r="VFY67" s="21"/>
      <c r="VFZ67" s="21"/>
      <c r="VGA67" s="21"/>
      <c r="VGB67" s="21"/>
      <c r="VGC67" s="21"/>
      <c r="VGD67" s="21"/>
      <c r="VGE67" s="21"/>
      <c r="VGF67" s="21"/>
      <c r="VGG67" s="21"/>
      <c r="VGH67" s="21"/>
      <c r="VGI67" s="21"/>
      <c r="VGJ67" s="21"/>
      <c r="VGK67" s="21"/>
      <c r="VGL67" s="21"/>
      <c r="VGM67" s="21"/>
      <c r="VGN67" s="21"/>
      <c r="VGO67" s="21"/>
      <c r="VGP67" s="21"/>
      <c r="VGQ67" s="21"/>
      <c r="VGR67" s="21"/>
      <c r="VGS67" s="21"/>
      <c r="VGT67" s="21"/>
      <c r="VGU67" s="21"/>
      <c r="VGV67" s="21"/>
      <c r="VGW67" s="21"/>
      <c r="VGX67" s="21"/>
      <c r="VGY67" s="21"/>
      <c r="VGZ67" s="21"/>
      <c r="VHA67" s="21"/>
      <c r="VHB67" s="21"/>
      <c r="VHC67" s="21"/>
      <c r="VHD67" s="21"/>
      <c r="VHE67" s="21"/>
      <c r="VHF67" s="21"/>
      <c r="VHG67" s="21"/>
      <c r="VHH67" s="21"/>
      <c r="VHI67" s="21"/>
      <c r="VHJ67" s="21"/>
      <c r="VHK67" s="21"/>
      <c r="VHL67" s="21"/>
      <c r="VHM67" s="21"/>
      <c r="VHN67" s="21"/>
      <c r="VHO67" s="21"/>
      <c r="VHP67" s="21"/>
      <c r="VHQ67" s="21"/>
      <c r="VHR67" s="21"/>
      <c r="VHS67" s="21"/>
      <c r="VHT67" s="21"/>
      <c r="VHU67" s="21"/>
      <c r="VHV67" s="21"/>
      <c r="VHW67" s="21"/>
      <c r="VHX67" s="21"/>
      <c r="VHY67" s="21"/>
      <c r="VHZ67" s="21"/>
      <c r="VIA67" s="21"/>
      <c r="VIB67" s="21"/>
      <c r="VIC67" s="21"/>
      <c r="VID67" s="21"/>
      <c r="VIE67" s="21"/>
      <c r="VIF67" s="21"/>
      <c r="VIG67" s="21"/>
      <c r="VIH67" s="21"/>
      <c r="VII67" s="21"/>
      <c r="VIJ67" s="21"/>
      <c r="VIK67" s="21"/>
      <c r="VIL67" s="21"/>
      <c r="VIM67" s="21"/>
      <c r="VIN67" s="21"/>
      <c r="VIO67" s="21"/>
      <c r="VIP67" s="21"/>
      <c r="VIQ67" s="21"/>
      <c r="VIR67" s="21"/>
      <c r="VIS67" s="21"/>
      <c r="VIT67" s="21"/>
      <c r="VIU67" s="21"/>
      <c r="VIV67" s="21"/>
      <c r="VIW67" s="21"/>
      <c r="VIX67" s="21"/>
      <c r="VIY67" s="21"/>
      <c r="VIZ67" s="21"/>
      <c r="VJA67" s="21"/>
      <c r="VJB67" s="21"/>
      <c r="VJC67" s="21"/>
      <c r="VJD67" s="21"/>
      <c r="VJE67" s="21"/>
      <c r="VJF67" s="21"/>
      <c r="VJG67" s="21"/>
      <c r="VJH67" s="21"/>
      <c r="VJI67" s="21"/>
      <c r="VJJ67" s="21"/>
      <c r="VJK67" s="21"/>
      <c r="VJL67" s="21"/>
      <c r="VJM67" s="21"/>
      <c r="VJN67" s="21"/>
      <c r="VJO67" s="21"/>
      <c r="VJP67" s="21"/>
      <c r="VJQ67" s="21"/>
      <c r="VJR67" s="21"/>
      <c r="VJS67" s="21"/>
      <c r="VJT67" s="21"/>
      <c r="VJU67" s="21"/>
      <c r="VJV67" s="21"/>
      <c r="VJW67" s="21"/>
      <c r="VJX67" s="21"/>
      <c r="VJY67" s="21"/>
      <c r="VJZ67" s="21"/>
      <c r="VKA67" s="21"/>
      <c r="VKB67" s="21"/>
      <c r="VKC67" s="21"/>
      <c r="VKD67" s="21"/>
      <c r="VKE67" s="21"/>
      <c r="VKF67" s="21"/>
      <c r="VKG67" s="21"/>
      <c r="VKH67" s="21"/>
      <c r="VKI67" s="21"/>
      <c r="VKJ67" s="21"/>
      <c r="VKK67" s="21"/>
      <c r="VKL67" s="21"/>
      <c r="VKM67" s="21"/>
      <c r="VKN67" s="21"/>
      <c r="VKO67" s="21"/>
      <c r="VKP67" s="21"/>
      <c r="VKQ67" s="21"/>
      <c r="VKR67" s="21"/>
      <c r="VKS67" s="21"/>
      <c r="VKT67" s="21"/>
      <c r="VKU67" s="21"/>
      <c r="VKV67" s="21"/>
      <c r="VKW67" s="21"/>
      <c r="VKX67" s="21"/>
      <c r="VKY67" s="21"/>
      <c r="VKZ67" s="21"/>
      <c r="VLA67" s="21"/>
      <c r="VLB67" s="21"/>
      <c r="VLC67" s="21"/>
      <c r="VLD67" s="21"/>
      <c r="VLE67" s="21"/>
      <c r="VLF67" s="21"/>
      <c r="VLG67" s="21"/>
      <c r="VLH67" s="21"/>
      <c r="VLI67" s="21"/>
      <c r="VLJ67" s="21"/>
      <c r="VLK67" s="21"/>
      <c r="VLL67" s="21"/>
      <c r="VLM67" s="21"/>
      <c r="VLN67" s="21"/>
      <c r="VLO67" s="21"/>
      <c r="VLP67" s="21"/>
      <c r="VLQ67" s="21"/>
      <c r="VLR67" s="21"/>
      <c r="VLS67" s="21"/>
      <c r="VLT67" s="21"/>
      <c r="VLU67" s="21"/>
      <c r="VLV67" s="21"/>
      <c r="VLW67" s="21"/>
      <c r="VLX67" s="21"/>
      <c r="VLY67" s="21"/>
      <c r="VLZ67" s="21"/>
      <c r="VMA67" s="21"/>
      <c r="VMB67" s="21"/>
      <c r="VMC67" s="21"/>
      <c r="VMD67" s="21"/>
      <c r="VME67" s="21"/>
      <c r="VMF67" s="21"/>
      <c r="VMG67" s="21"/>
      <c r="VMH67" s="21"/>
      <c r="VMI67" s="21"/>
      <c r="VMJ67" s="21"/>
      <c r="VMK67" s="21"/>
      <c r="VML67" s="21"/>
      <c r="VMM67" s="21"/>
      <c r="VMN67" s="21"/>
      <c r="VMO67" s="21"/>
      <c r="VMP67" s="21"/>
      <c r="VMQ67" s="21"/>
      <c r="VMR67" s="21"/>
      <c r="VMS67" s="21"/>
      <c r="VMT67" s="21"/>
      <c r="VMU67" s="21"/>
      <c r="VMV67" s="21"/>
      <c r="VMW67" s="21"/>
      <c r="VMX67" s="21"/>
      <c r="VMY67" s="21"/>
      <c r="VMZ67" s="21"/>
      <c r="VNA67" s="21"/>
      <c r="VNB67" s="21"/>
      <c r="VNC67" s="21"/>
      <c r="VND67" s="21"/>
      <c r="VNE67" s="21"/>
      <c r="VNF67" s="21"/>
      <c r="VNG67" s="21"/>
      <c r="VNH67" s="21"/>
      <c r="VNI67" s="21"/>
      <c r="VNJ67" s="21"/>
      <c r="VNK67" s="21"/>
      <c r="VNL67" s="21"/>
      <c r="VNM67" s="21"/>
      <c r="VNN67" s="21"/>
      <c r="VNO67" s="21"/>
      <c r="VNP67" s="21"/>
      <c r="VNQ67" s="21"/>
      <c r="VNR67" s="21"/>
      <c r="VNS67" s="21"/>
      <c r="VNT67" s="21"/>
      <c r="VNU67" s="21"/>
      <c r="VNV67" s="21"/>
      <c r="VNW67" s="21"/>
      <c r="VNX67" s="21"/>
      <c r="VNY67" s="21"/>
      <c r="VNZ67" s="21"/>
      <c r="VOA67" s="21"/>
      <c r="VOB67" s="21"/>
      <c r="VOC67" s="21"/>
      <c r="VOD67" s="21"/>
      <c r="VOE67" s="21"/>
      <c r="VOF67" s="21"/>
      <c r="VOG67" s="21"/>
      <c r="VOH67" s="21"/>
      <c r="VOI67" s="21"/>
      <c r="VOJ67" s="21"/>
      <c r="VOK67" s="21"/>
      <c r="VOL67" s="21"/>
      <c r="VOM67" s="21"/>
      <c r="VON67" s="21"/>
      <c r="VOO67" s="21"/>
      <c r="VOP67" s="21"/>
      <c r="VOQ67" s="21"/>
      <c r="VOR67" s="21"/>
      <c r="VOS67" s="21"/>
      <c r="VOT67" s="21"/>
      <c r="VOU67" s="21"/>
      <c r="VOV67" s="21"/>
      <c r="VOW67" s="21"/>
      <c r="VOX67" s="21"/>
      <c r="VOY67" s="21"/>
      <c r="VOZ67" s="21"/>
      <c r="VPA67" s="21"/>
      <c r="VPB67" s="21"/>
      <c r="VPC67" s="21"/>
      <c r="VPD67" s="21"/>
      <c r="VPE67" s="21"/>
      <c r="VPF67" s="21"/>
      <c r="VPG67" s="21"/>
      <c r="VPH67" s="21"/>
      <c r="VPI67" s="21"/>
      <c r="VPJ67" s="21"/>
      <c r="VPK67" s="21"/>
      <c r="VPL67" s="21"/>
      <c r="VPM67" s="21"/>
      <c r="VPN67" s="21"/>
      <c r="VPO67" s="21"/>
      <c r="VPP67" s="21"/>
      <c r="VPQ67" s="21"/>
      <c r="VPR67" s="21"/>
      <c r="VPS67" s="21"/>
      <c r="VPT67" s="21"/>
      <c r="VPU67" s="21"/>
      <c r="VPV67" s="21"/>
      <c r="VPW67" s="21"/>
      <c r="VPX67" s="21"/>
      <c r="VPY67" s="21"/>
      <c r="VPZ67" s="21"/>
      <c r="VQA67" s="21"/>
      <c r="VQB67" s="21"/>
      <c r="VQC67" s="21"/>
      <c r="VQD67" s="21"/>
      <c r="VQE67" s="21"/>
      <c r="VQF67" s="21"/>
      <c r="VQG67" s="21"/>
      <c r="VQH67" s="21"/>
      <c r="VQI67" s="21"/>
      <c r="VQJ67" s="21"/>
      <c r="VQK67" s="21"/>
      <c r="VQL67" s="21"/>
      <c r="VQM67" s="21"/>
      <c r="VQN67" s="21"/>
      <c r="VQO67" s="21"/>
      <c r="VQP67" s="21"/>
      <c r="VQQ67" s="21"/>
      <c r="VQR67" s="21"/>
      <c r="VQS67" s="21"/>
      <c r="VQT67" s="21"/>
      <c r="VQU67" s="21"/>
      <c r="VQV67" s="21"/>
      <c r="VQW67" s="21"/>
      <c r="VQX67" s="21"/>
      <c r="VQY67" s="21"/>
      <c r="VQZ67" s="21"/>
      <c r="VRA67" s="21"/>
      <c r="VRB67" s="21"/>
      <c r="VRC67" s="21"/>
      <c r="VRD67" s="21"/>
      <c r="VRE67" s="21"/>
      <c r="VRF67" s="21"/>
      <c r="VRG67" s="21"/>
      <c r="VRH67" s="21"/>
      <c r="VRI67" s="21"/>
      <c r="VRJ67" s="21"/>
      <c r="VRK67" s="21"/>
      <c r="VRL67" s="21"/>
      <c r="VRM67" s="21"/>
      <c r="VRN67" s="21"/>
      <c r="VRO67" s="21"/>
      <c r="VRP67" s="21"/>
      <c r="VRQ67" s="21"/>
      <c r="VRR67" s="21"/>
      <c r="VRS67" s="21"/>
      <c r="VRT67" s="21"/>
      <c r="VRU67" s="21"/>
      <c r="VRV67" s="21"/>
      <c r="VRW67" s="21"/>
      <c r="VRX67" s="21"/>
      <c r="VRY67" s="21"/>
      <c r="VRZ67" s="21"/>
      <c r="VSA67" s="21"/>
      <c r="VSB67" s="21"/>
      <c r="VSC67" s="21"/>
      <c r="VSD67" s="21"/>
      <c r="VSE67" s="21"/>
      <c r="VSF67" s="21"/>
      <c r="VSG67" s="21"/>
      <c r="VSH67" s="21"/>
      <c r="VSI67" s="21"/>
      <c r="VSJ67" s="21"/>
      <c r="VSK67" s="21"/>
      <c r="VSL67" s="21"/>
      <c r="VSM67" s="21"/>
      <c r="VSN67" s="21"/>
      <c r="VSO67" s="21"/>
      <c r="VSP67" s="21"/>
      <c r="VSQ67" s="21"/>
      <c r="VSR67" s="21"/>
      <c r="VSS67" s="21"/>
      <c r="VST67" s="21"/>
      <c r="VSU67" s="21"/>
      <c r="VSV67" s="21"/>
      <c r="VSW67" s="21"/>
      <c r="VSX67" s="21"/>
      <c r="VSY67" s="21"/>
      <c r="VSZ67" s="21"/>
      <c r="VTA67" s="21"/>
      <c r="VTB67" s="21"/>
      <c r="VTC67" s="21"/>
      <c r="VTD67" s="21"/>
      <c r="VTE67" s="21"/>
      <c r="VTF67" s="21"/>
      <c r="VTG67" s="21"/>
      <c r="VTH67" s="21"/>
      <c r="VTI67" s="21"/>
      <c r="VTJ67" s="21"/>
      <c r="VTK67" s="21"/>
      <c r="VTL67" s="21"/>
      <c r="VTM67" s="21"/>
      <c r="VTN67" s="21"/>
      <c r="VTO67" s="21"/>
      <c r="VTP67" s="21"/>
      <c r="VTQ67" s="21"/>
      <c r="VTR67" s="21"/>
      <c r="VTS67" s="21"/>
      <c r="VTT67" s="21"/>
      <c r="VTU67" s="21"/>
      <c r="VTV67" s="21"/>
      <c r="VTW67" s="21"/>
      <c r="VTX67" s="21"/>
      <c r="VTY67" s="21"/>
      <c r="VTZ67" s="21"/>
      <c r="VUA67" s="21"/>
      <c r="VUB67" s="21"/>
      <c r="VUC67" s="21"/>
      <c r="VUD67" s="21"/>
      <c r="VUE67" s="21"/>
      <c r="VUF67" s="21"/>
      <c r="VUG67" s="21"/>
      <c r="VUH67" s="21"/>
      <c r="VUI67" s="21"/>
      <c r="VUJ67" s="21"/>
      <c r="VUK67" s="21"/>
      <c r="VUL67" s="21"/>
      <c r="VUM67" s="21"/>
      <c r="VUN67" s="21"/>
      <c r="VUO67" s="21"/>
      <c r="VUP67" s="21"/>
      <c r="VUQ67" s="21"/>
      <c r="VUR67" s="21"/>
      <c r="VUS67" s="21"/>
      <c r="VUT67" s="21"/>
      <c r="VUU67" s="21"/>
      <c r="VUV67" s="21"/>
      <c r="VUW67" s="21"/>
      <c r="VUX67" s="21"/>
      <c r="VUY67" s="21"/>
      <c r="VUZ67" s="21"/>
      <c r="VVA67" s="21"/>
      <c r="VVB67" s="21"/>
      <c r="VVC67" s="21"/>
      <c r="VVD67" s="21"/>
      <c r="VVE67" s="21"/>
      <c r="VVF67" s="21"/>
      <c r="VVG67" s="21"/>
      <c r="VVH67" s="21"/>
      <c r="VVI67" s="21"/>
      <c r="VVJ67" s="21"/>
      <c r="VVK67" s="21"/>
      <c r="VVL67" s="21"/>
      <c r="VVM67" s="21"/>
      <c r="VVN67" s="21"/>
      <c r="VVO67" s="21"/>
      <c r="VVP67" s="21"/>
      <c r="VVQ67" s="21"/>
      <c r="VVR67" s="21"/>
      <c r="VVS67" s="21"/>
      <c r="VVT67" s="21"/>
      <c r="VVU67" s="21"/>
      <c r="VVV67" s="21"/>
      <c r="VVW67" s="21"/>
      <c r="VVX67" s="21"/>
      <c r="VVY67" s="21"/>
      <c r="VVZ67" s="21"/>
      <c r="VWA67" s="21"/>
      <c r="VWB67" s="21"/>
      <c r="VWC67" s="21"/>
      <c r="VWD67" s="21"/>
      <c r="VWE67" s="21"/>
      <c r="VWF67" s="21"/>
      <c r="VWG67" s="21"/>
      <c r="VWH67" s="21"/>
      <c r="VWI67" s="21"/>
      <c r="VWJ67" s="21"/>
      <c r="VWK67" s="21"/>
      <c r="VWL67" s="21"/>
      <c r="VWM67" s="21"/>
      <c r="VWN67" s="21"/>
      <c r="VWO67" s="21"/>
      <c r="VWP67" s="21"/>
      <c r="VWQ67" s="21"/>
      <c r="VWR67" s="21"/>
      <c r="VWS67" s="21"/>
      <c r="VWT67" s="21"/>
      <c r="VWU67" s="21"/>
      <c r="VWV67" s="21"/>
      <c r="VWW67" s="21"/>
      <c r="VWX67" s="21"/>
      <c r="VWY67" s="21"/>
      <c r="VWZ67" s="21"/>
      <c r="VXA67" s="21"/>
      <c r="VXB67" s="21"/>
      <c r="VXC67" s="21"/>
      <c r="VXD67" s="21"/>
      <c r="VXE67" s="21"/>
      <c r="VXF67" s="21"/>
      <c r="VXG67" s="21"/>
      <c r="VXH67" s="21"/>
      <c r="VXI67" s="21"/>
      <c r="VXJ67" s="21"/>
      <c r="VXK67" s="21"/>
      <c r="VXL67" s="21"/>
      <c r="VXM67" s="21"/>
      <c r="VXN67" s="21"/>
      <c r="VXO67" s="21"/>
      <c r="VXP67" s="21"/>
      <c r="VXQ67" s="21"/>
      <c r="VXR67" s="21"/>
      <c r="VXS67" s="21"/>
      <c r="VXT67" s="21"/>
      <c r="VXU67" s="21"/>
      <c r="VXV67" s="21"/>
      <c r="VXW67" s="21"/>
      <c r="VXX67" s="21"/>
      <c r="VXY67" s="21"/>
      <c r="VXZ67" s="21"/>
      <c r="VYA67" s="21"/>
      <c r="VYB67" s="21"/>
      <c r="VYC67" s="21"/>
      <c r="VYD67" s="21"/>
      <c r="VYE67" s="21"/>
      <c r="VYF67" s="21"/>
      <c r="VYG67" s="21"/>
      <c r="VYH67" s="21"/>
      <c r="VYI67" s="21"/>
      <c r="VYJ67" s="21"/>
      <c r="VYK67" s="21"/>
      <c r="VYL67" s="21"/>
      <c r="VYM67" s="21"/>
      <c r="VYN67" s="21"/>
      <c r="VYO67" s="21"/>
      <c r="VYP67" s="21"/>
      <c r="VYQ67" s="21"/>
      <c r="VYR67" s="21"/>
      <c r="VYS67" s="21"/>
      <c r="VYT67" s="21"/>
      <c r="VYU67" s="21"/>
      <c r="VYV67" s="21"/>
      <c r="VYW67" s="21"/>
      <c r="VYX67" s="21"/>
      <c r="VYY67" s="21"/>
      <c r="VYZ67" s="21"/>
      <c r="VZA67" s="21"/>
      <c r="VZB67" s="21"/>
      <c r="VZC67" s="21"/>
      <c r="VZD67" s="21"/>
      <c r="VZE67" s="21"/>
      <c r="VZF67" s="21"/>
      <c r="VZG67" s="21"/>
      <c r="VZH67" s="21"/>
      <c r="VZI67" s="21"/>
      <c r="VZJ67" s="21"/>
      <c r="VZK67" s="21"/>
      <c r="VZL67" s="21"/>
      <c r="VZM67" s="21"/>
      <c r="VZN67" s="21"/>
      <c r="VZO67" s="21"/>
      <c r="VZP67" s="21"/>
      <c r="VZQ67" s="21"/>
      <c r="VZR67" s="21"/>
      <c r="VZS67" s="21"/>
      <c r="VZT67" s="21"/>
      <c r="VZU67" s="21"/>
      <c r="VZV67" s="21"/>
      <c r="VZW67" s="21"/>
      <c r="VZX67" s="21"/>
      <c r="VZY67" s="21"/>
      <c r="VZZ67" s="21"/>
      <c r="WAA67" s="21"/>
      <c r="WAB67" s="21"/>
      <c r="WAC67" s="21"/>
      <c r="WAD67" s="21"/>
      <c r="WAE67" s="21"/>
      <c r="WAF67" s="21"/>
      <c r="WAG67" s="21"/>
      <c r="WAH67" s="21"/>
      <c r="WAI67" s="21"/>
      <c r="WAJ67" s="21"/>
      <c r="WAK67" s="21"/>
      <c r="WAL67" s="21"/>
      <c r="WAM67" s="21"/>
      <c r="WAN67" s="21"/>
      <c r="WAO67" s="21"/>
      <c r="WAP67" s="21"/>
      <c r="WAQ67" s="21"/>
      <c r="WAR67" s="21"/>
      <c r="WAS67" s="21"/>
      <c r="WAT67" s="21"/>
      <c r="WAU67" s="21"/>
      <c r="WAV67" s="21"/>
      <c r="WAW67" s="21"/>
      <c r="WAX67" s="21"/>
      <c r="WAY67" s="21"/>
      <c r="WAZ67" s="21"/>
      <c r="WBA67" s="21"/>
      <c r="WBB67" s="21"/>
      <c r="WBC67" s="21"/>
      <c r="WBD67" s="21"/>
      <c r="WBE67" s="21"/>
      <c r="WBF67" s="21"/>
      <c r="WBG67" s="21"/>
      <c r="WBH67" s="21"/>
      <c r="WBI67" s="21"/>
      <c r="WBJ67" s="21"/>
      <c r="WBK67" s="21"/>
      <c r="WBL67" s="21"/>
      <c r="WBM67" s="21"/>
      <c r="WBN67" s="21"/>
      <c r="WBO67" s="21"/>
      <c r="WBP67" s="21"/>
      <c r="WBQ67" s="21"/>
      <c r="WBR67" s="21"/>
      <c r="WBS67" s="21"/>
      <c r="WBT67" s="21"/>
      <c r="WBU67" s="21"/>
      <c r="WBV67" s="21"/>
      <c r="WBW67" s="21"/>
      <c r="WBX67" s="21"/>
      <c r="WBY67" s="21"/>
      <c r="WBZ67" s="21"/>
      <c r="WCA67" s="21"/>
      <c r="WCB67" s="21"/>
      <c r="WCC67" s="21"/>
      <c r="WCD67" s="21"/>
      <c r="WCE67" s="21"/>
      <c r="WCF67" s="21"/>
      <c r="WCG67" s="21"/>
      <c r="WCH67" s="21"/>
      <c r="WCI67" s="21"/>
      <c r="WCJ67" s="21"/>
      <c r="WCK67" s="21"/>
      <c r="WCL67" s="21"/>
      <c r="WCM67" s="21"/>
      <c r="WCN67" s="21"/>
      <c r="WCO67" s="21"/>
      <c r="WCP67" s="21"/>
      <c r="WCQ67" s="21"/>
      <c r="WCR67" s="21"/>
      <c r="WCS67" s="21"/>
      <c r="WCT67" s="21"/>
      <c r="WCU67" s="21"/>
      <c r="WCV67" s="21"/>
      <c r="WCW67" s="21"/>
      <c r="WCX67" s="21"/>
      <c r="WCY67" s="21"/>
      <c r="WCZ67" s="21"/>
      <c r="WDA67" s="21"/>
      <c r="WDB67" s="21"/>
      <c r="WDC67" s="21"/>
      <c r="WDD67" s="21"/>
      <c r="WDE67" s="21"/>
      <c r="WDF67" s="21"/>
      <c r="WDG67" s="21"/>
      <c r="WDH67" s="21"/>
      <c r="WDI67" s="21"/>
      <c r="WDJ67" s="21"/>
      <c r="WDK67" s="21"/>
      <c r="WDL67" s="21"/>
      <c r="WDM67" s="21"/>
      <c r="WDN67" s="21"/>
      <c r="WDO67" s="21"/>
      <c r="WDP67" s="21"/>
      <c r="WDQ67" s="21"/>
      <c r="WDR67" s="21"/>
      <c r="WDS67" s="21"/>
      <c r="WDT67" s="21"/>
      <c r="WDU67" s="21"/>
      <c r="WDV67" s="21"/>
      <c r="WDW67" s="21"/>
      <c r="WDX67" s="21"/>
      <c r="WDY67" s="21"/>
      <c r="WDZ67" s="21"/>
      <c r="WEA67" s="21"/>
      <c r="WEB67" s="21"/>
      <c r="WEC67" s="21"/>
      <c r="WED67" s="21"/>
      <c r="WEE67" s="21"/>
      <c r="WEF67" s="21"/>
      <c r="WEG67" s="21"/>
      <c r="WEH67" s="21"/>
      <c r="WEI67" s="21"/>
      <c r="WEJ67" s="21"/>
      <c r="WEK67" s="21"/>
      <c r="WEL67" s="21"/>
      <c r="WEM67" s="21"/>
      <c r="WEN67" s="21"/>
      <c r="WEO67" s="21"/>
      <c r="WEP67" s="21"/>
      <c r="WEQ67" s="21"/>
      <c r="WER67" s="21"/>
      <c r="WES67" s="21"/>
      <c r="WET67" s="21"/>
      <c r="WEU67" s="21"/>
      <c r="WEV67" s="21"/>
      <c r="WEW67" s="21"/>
      <c r="WEX67" s="21"/>
      <c r="WEY67" s="21"/>
      <c r="WEZ67" s="21"/>
      <c r="WFA67" s="21"/>
      <c r="WFB67" s="21"/>
      <c r="WFC67" s="21"/>
      <c r="WFD67" s="21"/>
      <c r="WFE67" s="21"/>
      <c r="WFF67" s="21"/>
      <c r="WFG67" s="21"/>
      <c r="WFH67" s="21"/>
      <c r="WFI67" s="21"/>
      <c r="WFJ67" s="21"/>
      <c r="WFK67" s="21"/>
      <c r="WFL67" s="21"/>
      <c r="WFM67" s="21"/>
      <c r="WFN67" s="21"/>
      <c r="WFO67" s="21"/>
      <c r="WFP67" s="21"/>
      <c r="WFQ67" s="21"/>
      <c r="WFR67" s="21"/>
      <c r="WFS67" s="21"/>
      <c r="WFT67" s="21"/>
      <c r="WFU67" s="21"/>
      <c r="WFV67" s="21"/>
      <c r="WFW67" s="21"/>
      <c r="WFX67" s="21"/>
      <c r="WFY67" s="21"/>
      <c r="WFZ67" s="21"/>
      <c r="WGA67" s="21"/>
      <c r="WGB67" s="21"/>
      <c r="WGC67" s="21"/>
      <c r="WGD67" s="21"/>
      <c r="WGE67" s="21"/>
      <c r="WGF67" s="21"/>
      <c r="WGG67" s="21"/>
      <c r="WGH67" s="21"/>
      <c r="WGI67" s="21"/>
      <c r="WGJ67" s="21"/>
      <c r="WGK67" s="21"/>
      <c r="WGL67" s="21"/>
      <c r="WGM67" s="21"/>
      <c r="WGN67" s="21"/>
      <c r="WGO67" s="21"/>
      <c r="WGP67" s="21"/>
      <c r="WGQ67" s="21"/>
      <c r="WGR67" s="21"/>
      <c r="WGS67" s="21"/>
      <c r="WGT67" s="21"/>
      <c r="WGU67" s="21"/>
      <c r="WGV67" s="21"/>
      <c r="WGW67" s="21"/>
      <c r="WGX67" s="21"/>
      <c r="WGY67" s="21"/>
      <c r="WGZ67" s="21"/>
      <c r="WHA67" s="21"/>
      <c r="WHB67" s="21"/>
      <c r="WHC67" s="21"/>
      <c r="WHD67" s="21"/>
      <c r="WHE67" s="21"/>
      <c r="WHF67" s="21"/>
      <c r="WHG67" s="21"/>
      <c r="WHH67" s="21"/>
      <c r="WHI67" s="21"/>
      <c r="WHJ67" s="21"/>
      <c r="WHK67" s="21"/>
      <c r="WHL67" s="21"/>
      <c r="WHM67" s="21"/>
      <c r="WHN67" s="21"/>
      <c r="WHO67" s="21"/>
      <c r="WHP67" s="21"/>
      <c r="WHQ67" s="21"/>
      <c r="WHR67" s="21"/>
      <c r="WHS67" s="21"/>
      <c r="WHT67" s="21"/>
      <c r="WHU67" s="21"/>
      <c r="WHV67" s="21"/>
      <c r="WHW67" s="21"/>
      <c r="WHX67" s="21"/>
      <c r="WHY67" s="21"/>
      <c r="WHZ67" s="21"/>
      <c r="WIA67" s="21"/>
      <c r="WIB67" s="21"/>
      <c r="WIC67" s="21"/>
      <c r="WID67" s="21"/>
      <c r="WIE67" s="21"/>
      <c r="WIF67" s="21"/>
      <c r="WIG67" s="21"/>
      <c r="WIH67" s="21"/>
      <c r="WII67" s="21"/>
      <c r="WIJ67" s="21"/>
      <c r="WIK67" s="21"/>
      <c r="WIL67" s="21"/>
      <c r="WIM67" s="21"/>
      <c r="WIN67" s="21"/>
      <c r="WIO67" s="21"/>
      <c r="WIP67" s="21"/>
      <c r="WIQ67" s="21"/>
      <c r="WIR67" s="21"/>
      <c r="WIS67" s="21"/>
      <c r="WIT67" s="21"/>
      <c r="WIU67" s="21"/>
      <c r="WIV67" s="21"/>
      <c r="WIW67" s="21"/>
      <c r="WIX67" s="21"/>
      <c r="WIY67" s="21"/>
      <c r="WIZ67" s="21"/>
      <c r="WJA67" s="21"/>
      <c r="WJB67" s="21"/>
      <c r="WJC67" s="21"/>
      <c r="WJD67" s="21"/>
      <c r="WJE67" s="21"/>
      <c r="WJF67" s="21"/>
      <c r="WJG67" s="21"/>
      <c r="WJH67" s="21"/>
      <c r="WJI67" s="21"/>
      <c r="WJJ67" s="21"/>
      <c r="WJK67" s="21"/>
      <c r="WJL67" s="21"/>
      <c r="WJM67" s="21"/>
      <c r="WJN67" s="21"/>
      <c r="WJO67" s="21"/>
      <c r="WJP67" s="21"/>
      <c r="WJQ67" s="21"/>
      <c r="WJR67" s="21"/>
      <c r="WJS67" s="21"/>
      <c r="WJT67" s="21"/>
      <c r="WJU67" s="21"/>
      <c r="WJV67" s="21"/>
      <c r="WJW67" s="21"/>
      <c r="WJX67" s="21"/>
      <c r="WJY67" s="21"/>
      <c r="WJZ67" s="21"/>
      <c r="WKA67" s="21"/>
      <c r="WKB67" s="21"/>
      <c r="WKC67" s="21"/>
      <c r="WKD67" s="21"/>
      <c r="WKE67" s="21"/>
      <c r="WKF67" s="21"/>
      <c r="WKG67" s="21"/>
      <c r="WKH67" s="21"/>
      <c r="WKI67" s="21"/>
      <c r="WKJ67" s="21"/>
      <c r="WKK67" s="21"/>
      <c r="WKL67" s="21"/>
      <c r="WKM67" s="21"/>
      <c r="WKN67" s="21"/>
      <c r="WKO67" s="21"/>
      <c r="WKP67" s="21"/>
      <c r="WKQ67" s="21"/>
      <c r="WKR67" s="21"/>
      <c r="WKS67" s="21"/>
      <c r="WKT67" s="21"/>
      <c r="WKU67" s="21"/>
      <c r="WKV67" s="21"/>
      <c r="WKW67" s="21"/>
      <c r="WKX67" s="21"/>
      <c r="WKY67" s="21"/>
      <c r="WKZ67" s="21"/>
      <c r="WLA67" s="21"/>
      <c r="WLB67" s="21"/>
      <c r="WLC67" s="21"/>
      <c r="WLD67" s="21"/>
      <c r="WLE67" s="21"/>
      <c r="WLF67" s="21"/>
      <c r="WLG67" s="21"/>
      <c r="WLH67" s="21"/>
      <c r="WLI67" s="21"/>
      <c r="WLJ67" s="21"/>
      <c r="WLK67" s="21"/>
      <c r="WLL67" s="21"/>
      <c r="WLM67" s="21"/>
      <c r="WLN67" s="21"/>
      <c r="WLO67" s="21"/>
      <c r="WLP67" s="21"/>
      <c r="WLQ67" s="21"/>
      <c r="WLR67" s="21"/>
      <c r="WLS67" s="21"/>
      <c r="WLT67" s="21"/>
      <c r="WLU67" s="21"/>
      <c r="WLV67" s="21"/>
      <c r="WLW67" s="21"/>
      <c r="WLX67" s="21"/>
      <c r="WLY67" s="21"/>
      <c r="WLZ67" s="21"/>
      <c r="WMA67" s="21"/>
      <c r="WMB67" s="21"/>
      <c r="WMC67" s="21"/>
      <c r="WMD67" s="21"/>
      <c r="WME67" s="21"/>
      <c r="WMF67" s="21"/>
      <c r="WMG67" s="21"/>
      <c r="WMH67" s="21"/>
      <c r="WMI67" s="21"/>
      <c r="WMJ67" s="21"/>
      <c r="WMK67" s="21"/>
      <c r="WML67" s="21"/>
      <c r="WMM67" s="21"/>
      <c r="WMN67" s="21"/>
      <c r="WMO67" s="21"/>
      <c r="WMP67" s="21"/>
      <c r="WMQ67" s="21"/>
      <c r="WMR67" s="21"/>
      <c r="WMS67" s="21"/>
      <c r="WMT67" s="21"/>
      <c r="WMU67" s="21"/>
      <c r="WMV67" s="21"/>
      <c r="WMW67" s="21"/>
      <c r="WMX67" s="21"/>
      <c r="WMY67" s="21"/>
      <c r="WMZ67" s="21"/>
      <c r="WNA67" s="21"/>
      <c r="WNB67" s="21"/>
      <c r="WNC67" s="21"/>
      <c r="WND67" s="21"/>
      <c r="WNE67" s="21"/>
      <c r="WNF67" s="21"/>
      <c r="WNG67" s="21"/>
      <c r="WNH67" s="21"/>
      <c r="WNI67" s="21"/>
      <c r="WNJ67" s="21"/>
      <c r="WNK67" s="21"/>
      <c r="WNL67" s="21"/>
      <c r="WNM67" s="21"/>
      <c r="WNN67" s="21"/>
      <c r="WNO67" s="21"/>
      <c r="WNP67" s="21"/>
      <c r="WNQ67" s="21"/>
      <c r="WNR67" s="21"/>
      <c r="WNS67" s="21"/>
      <c r="WNT67" s="21"/>
      <c r="WNU67" s="21"/>
      <c r="WNV67" s="21"/>
      <c r="WNW67" s="21"/>
      <c r="WNX67" s="21"/>
      <c r="WNY67" s="21"/>
      <c r="WNZ67" s="21"/>
      <c r="WOA67" s="21"/>
      <c r="WOB67" s="21"/>
      <c r="WOC67" s="21"/>
      <c r="WOD67" s="21"/>
      <c r="WOE67" s="21"/>
      <c r="WOF67" s="21"/>
      <c r="WOG67" s="21"/>
      <c r="WOH67" s="21"/>
      <c r="WOI67" s="21"/>
      <c r="WOJ67" s="21"/>
      <c r="WOK67" s="21"/>
      <c r="WOL67" s="21"/>
      <c r="WOM67" s="21"/>
      <c r="WON67" s="21"/>
      <c r="WOO67" s="21"/>
      <c r="WOP67" s="21"/>
      <c r="WOQ67" s="21"/>
      <c r="WOR67" s="21"/>
      <c r="WOS67" s="21"/>
      <c r="WOT67" s="21"/>
      <c r="WOU67" s="21"/>
      <c r="WOV67" s="21"/>
      <c r="WOW67" s="21"/>
      <c r="WOX67" s="21"/>
      <c r="WOY67" s="21"/>
      <c r="WOZ67" s="21"/>
      <c r="WPA67" s="21"/>
      <c r="WPB67" s="21"/>
      <c r="WPC67" s="21"/>
      <c r="WPD67" s="21"/>
      <c r="WPE67" s="21"/>
      <c r="WPF67" s="21"/>
      <c r="WPG67" s="21"/>
      <c r="WPH67" s="21"/>
      <c r="WPI67" s="21"/>
      <c r="WPJ67" s="21"/>
      <c r="WPK67" s="21"/>
      <c r="WPL67" s="21"/>
      <c r="WPM67" s="21"/>
      <c r="WPN67" s="21"/>
      <c r="WPO67" s="21"/>
      <c r="WPP67" s="21"/>
      <c r="WPQ67" s="21"/>
      <c r="WPR67" s="21"/>
      <c r="WPS67" s="21"/>
      <c r="WPT67" s="21"/>
      <c r="WPU67" s="21"/>
      <c r="WPV67" s="21"/>
      <c r="WPW67" s="21"/>
      <c r="WPX67" s="21"/>
      <c r="WPY67" s="21"/>
      <c r="WPZ67" s="21"/>
      <c r="WQA67" s="21"/>
      <c r="WQB67" s="21"/>
      <c r="WQC67" s="21"/>
      <c r="WQD67" s="21"/>
      <c r="WQE67" s="21"/>
      <c r="WQF67" s="21"/>
      <c r="WQG67" s="21"/>
      <c r="WQH67" s="21"/>
      <c r="WQI67" s="21"/>
      <c r="WQJ67" s="21"/>
      <c r="WQK67" s="21"/>
      <c r="WQL67" s="21"/>
      <c r="WQM67" s="21"/>
      <c r="WQN67" s="21"/>
      <c r="WQO67" s="21"/>
      <c r="WQP67" s="21"/>
      <c r="WQQ67" s="21"/>
      <c r="WQR67" s="21"/>
      <c r="WQS67" s="21"/>
      <c r="WQT67" s="21"/>
      <c r="WQU67" s="21"/>
      <c r="WQV67" s="21"/>
      <c r="WQW67" s="21"/>
      <c r="WQX67" s="21"/>
      <c r="WQY67" s="21"/>
      <c r="WQZ67" s="21"/>
      <c r="WRA67" s="21"/>
      <c r="WRB67" s="21"/>
      <c r="WRC67" s="21"/>
      <c r="WRD67" s="21"/>
      <c r="WRE67" s="21"/>
      <c r="WRF67" s="21"/>
      <c r="WRG67" s="21"/>
      <c r="WRH67" s="21"/>
      <c r="WRI67" s="21"/>
      <c r="WRJ67" s="21"/>
      <c r="WRK67" s="21"/>
      <c r="WRL67" s="21"/>
      <c r="WRM67" s="21"/>
      <c r="WRN67" s="21"/>
      <c r="WRO67" s="21"/>
      <c r="WRP67" s="21"/>
      <c r="WRQ67" s="21"/>
      <c r="WRR67" s="21"/>
      <c r="WRS67" s="21"/>
      <c r="WRT67" s="21"/>
      <c r="WRU67" s="21"/>
      <c r="WRV67" s="21"/>
      <c r="WRW67" s="21"/>
      <c r="WRX67" s="21"/>
      <c r="WRY67" s="21"/>
      <c r="WRZ67" s="21"/>
      <c r="WSA67" s="21"/>
      <c r="WSB67" s="21"/>
      <c r="WSC67" s="21"/>
      <c r="WSD67" s="21"/>
      <c r="WSE67" s="21"/>
      <c r="WSF67" s="21"/>
      <c r="WSG67" s="21"/>
      <c r="WSH67" s="21"/>
      <c r="WSI67" s="21"/>
      <c r="WSJ67" s="21"/>
      <c r="WSK67" s="21"/>
      <c r="WSL67" s="21"/>
      <c r="WSM67" s="21"/>
      <c r="WSN67" s="21"/>
      <c r="WSO67" s="21"/>
      <c r="WSP67" s="21"/>
      <c r="WSQ67" s="21"/>
      <c r="WSR67" s="21"/>
      <c r="WSS67" s="21"/>
      <c r="WST67" s="21"/>
      <c r="WSU67" s="21"/>
      <c r="WSV67" s="21"/>
      <c r="WSW67" s="21"/>
      <c r="WSX67" s="21"/>
      <c r="WSY67" s="21"/>
      <c r="WSZ67" s="21"/>
      <c r="WTA67" s="21"/>
      <c r="WTB67" s="21"/>
      <c r="WTC67" s="21"/>
      <c r="WTD67" s="21"/>
      <c r="WTE67" s="21"/>
      <c r="WTF67" s="21"/>
      <c r="WTG67" s="21"/>
      <c r="WTH67" s="21"/>
      <c r="WTI67" s="21"/>
      <c r="WTJ67" s="21"/>
      <c r="WTK67" s="21"/>
      <c r="WTL67" s="21"/>
      <c r="WTM67" s="21"/>
      <c r="WTN67" s="21"/>
      <c r="WTO67" s="21"/>
      <c r="WTP67" s="21"/>
      <c r="WTQ67" s="21"/>
      <c r="WTR67" s="21"/>
      <c r="WTS67" s="21"/>
      <c r="WTT67" s="21"/>
      <c r="WTU67" s="21"/>
      <c r="WTV67" s="21"/>
      <c r="WTW67" s="21"/>
      <c r="WTX67" s="21"/>
      <c r="WTY67" s="21"/>
      <c r="WTZ67" s="21"/>
      <c r="WUA67" s="21"/>
      <c r="WUB67" s="21"/>
      <c r="WUC67" s="21"/>
      <c r="WUD67" s="21"/>
      <c r="WUE67" s="21"/>
      <c r="WUF67" s="21"/>
      <c r="WUG67" s="21"/>
      <c r="WUH67" s="21"/>
      <c r="WUI67" s="21"/>
      <c r="WUJ67" s="21"/>
      <c r="WUK67" s="21"/>
      <c r="WUL67" s="21"/>
      <c r="WUM67" s="21"/>
      <c r="WUN67" s="21"/>
      <c r="WUO67" s="21"/>
      <c r="WUP67" s="21"/>
      <c r="WUQ67" s="21"/>
      <c r="WUR67" s="21"/>
      <c r="WUS67" s="21"/>
      <c r="WUT67" s="21"/>
      <c r="WUU67" s="21"/>
      <c r="WUV67" s="21"/>
      <c r="WUW67" s="21"/>
      <c r="WUX67" s="21"/>
      <c r="WUY67" s="21"/>
      <c r="WUZ67" s="21"/>
      <c r="WVA67" s="21"/>
      <c r="WVB67" s="21"/>
      <c r="WVC67" s="21"/>
      <c r="WVD67" s="21"/>
      <c r="WVE67" s="21"/>
      <c r="WVF67" s="21"/>
      <c r="WVG67" s="21"/>
      <c r="WVH67" s="21"/>
      <c r="WVI67" s="21"/>
      <c r="WVJ67" s="21"/>
      <c r="WVK67" s="21"/>
      <c r="WVL67" s="21"/>
      <c r="WVM67" s="21"/>
      <c r="WVN67" s="21"/>
      <c r="WVO67" s="21"/>
      <c r="WVP67" s="21"/>
      <c r="WVQ67" s="21"/>
      <c r="WVR67" s="21"/>
      <c r="WVS67" s="21"/>
      <c r="WVT67" s="21"/>
      <c r="WVU67" s="21"/>
      <c r="WVV67" s="21"/>
      <c r="WVW67" s="21"/>
      <c r="WVX67" s="21"/>
      <c r="WVY67" s="21"/>
      <c r="WVZ67" s="21"/>
      <c r="WWA67" s="21"/>
      <c r="WWB67" s="21"/>
      <c r="WWC67" s="21"/>
      <c r="WWD67" s="21"/>
      <c r="WWE67" s="21"/>
      <c r="WWF67" s="21"/>
      <c r="WWG67" s="21"/>
      <c r="WWH67" s="21"/>
      <c r="WWI67" s="21"/>
      <c r="WWJ67" s="21"/>
      <c r="WWK67" s="21"/>
      <c r="WWL67" s="21"/>
      <c r="WWM67" s="21"/>
      <c r="WWN67" s="21"/>
      <c r="WWO67" s="21"/>
      <c r="WWP67" s="21"/>
      <c r="WWQ67" s="21"/>
      <c r="WWR67" s="21"/>
      <c r="WWS67" s="21"/>
      <c r="WWT67" s="21"/>
      <c r="WWU67" s="21"/>
      <c r="WWV67" s="21"/>
      <c r="WWW67" s="21"/>
      <c r="WWX67" s="21"/>
      <c r="WWY67" s="21"/>
      <c r="WWZ67" s="21"/>
      <c r="WXA67" s="21"/>
      <c r="WXB67" s="21"/>
      <c r="WXC67" s="21"/>
      <c r="WXD67" s="21"/>
      <c r="WXE67" s="21"/>
      <c r="WXF67" s="21"/>
      <c r="WXG67" s="21"/>
      <c r="WXH67" s="21"/>
      <c r="WXI67" s="21"/>
      <c r="WXJ67" s="21"/>
      <c r="WXK67" s="21"/>
      <c r="WXL67" s="21"/>
      <c r="WXM67" s="21"/>
      <c r="WXN67" s="21"/>
      <c r="WXO67" s="21"/>
      <c r="WXP67" s="21"/>
      <c r="WXQ67" s="21"/>
      <c r="WXR67" s="21"/>
      <c r="WXS67" s="21"/>
      <c r="WXT67" s="21"/>
      <c r="WXU67" s="21"/>
      <c r="WXV67" s="21"/>
      <c r="WXW67" s="21"/>
      <c r="WXX67" s="21"/>
      <c r="WXY67" s="21"/>
      <c r="WXZ67" s="21"/>
      <c r="WYA67" s="21"/>
      <c r="WYB67" s="21"/>
      <c r="WYC67" s="21"/>
      <c r="WYD67" s="21"/>
      <c r="WYE67" s="21"/>
      <c r="WYF67" s="21"/>
      <c r="WYG67" s="21"/>
      <c r="WYH67" s="21"/>
      <c r="WYI67" s="21"/>
      <c r="WYJ67" s="21"/>
      <c r="WYK67" s="21"/>
      <c r="WYL67" s="21"/>
      <c r="WYM67" s="21"/>
      <c r="WYN67" s="21"/>
      <c r="WYO67" s="21"/>
      <c r="WYP67" s="21"/>
      <c r="WYQ67" s="21"/>
      <c r="WYR67" s="21"/>
      <c r="WYS67" s="21"/>
      <c r="WYT67" s="21"/>
      <c r="WYU67" s="21"/>
      <c r="WYV67" s="21"/>
      <c r="WYW67" s="21"/>
      <c r="WYX67" s="21"/>
      <c r="WYY67" s="21"/>
      <c r="WYZ67" s="21"/>
      <c r="WZA67" s="21"/>
      <c r="WZB67" s="21"/>
      <c r="WZC67" s="21"/>
      <c r="WZD67" s="21"/>
      <c r="WZE67" s="21"/>
      <c r="WZF67" s="21"/>
      <c r="WZG67" s="21"/>
      <c r="WZH67" s="21"/>
      <c r="WZI67" s="21"/>
      <c r="WZJ67" s="21"/>
      <c r="WZK67" s="21"/>
      <c r="WZL67" s="21"/>
      <c r="WZM67" s="21"/>
      <c r="WZN67" s="21"/>
      <c r="WZO67" s="21"/>
      <c r="WZP67" s="21"/>
      <c r="WZQ67" s="21"/>
      <c r="WZR67" s="21"/>
      <c r="WZS67" s="21"/>
      <c r="WZT67" s="21"/>
      <c r="WZU67" s="21"/>
      <c r="WZV67" s="21"/>
      <c r="WZW67" s="21"/>
      <c r="WZX67" s="21"/>
      <c r="WZY67" s="21"/>
      <c r="WZZ67" s="21"/>
      <c r="XAA67" s="21"/>
      <c r="XAB67" s="21"/>
      <c r="XAC67" s="21"/>
      <c r="XAD67" s="21"/>
      <c r="XAE67" s="21"/>
      <c r="XAF67" s="21"/>
      <c r="XAG67" s="21"/>
      <c r="XAH67" s="21"/>
      <c r="XAI67" s="21"/>
      <c r="XAJ67" s="21"/>
      <c r="XAK67" s="21"/>
      <c r="XAL67" s="21"/>
      <c r="XAM67" s="21"/>
      <c r="XAN67" s="21"/>
      <c r="XAO67" s="21"/>
      <c r="XAP67" s="21"/>
      <c r="XAQ67" s="21"/>
      <c r="XAR67" s="21"/>
      <c r="XAS67" s="21"/>
      <c r="XAT67" s="21"/>
      <c r="XAU67" s="21"/>
      <c r="XAV67" s="21"/>
      <c r="XAW67" s="21"/>
      <c r="XAX67" s="21"/>
      <c r="XAY67" s="21"/>
      <c r="XAZ67" s="21"/>
      <c r="XBA67" s="21"/>
      <c r="XBB67" s="21"/>
      <c r="XBC67" s="21"/>
      <c r="XBD67" s="21"/>
      <c r="XBE67" s="21"/>
      <c r="XBF67" s="21"/>
      <c r="XBG67" s="21"/>
      <c r="XBH67" s="21"/>
      <c r="XBI67" s="21"/>
      <c r="XBJ67" s="21"/>
      <c r="XBK67" s="21"/>
      <c r="XBL67" s="21"/>
      <c r="XBM67" s="21"/>
      <c r="XBN67" s="21"/>
      <c r="XBO67" s="21"/>
      <c r="XBP67" s="21"/>
      <c r="XBQ67" s="21"/>
      <c r="XBR67" s="21"/>
      <c r="XBS67" s="21"/>
      <c r="XBT67" s="21"/>
      <c r="XBU67" s="21"/>
      <c r="XBV67" s="21"/>
      <c r="XBW67" s="21"/>
      <c r="XBX67" s="21"/>
      <c r="XBY67" s="21"/>
      <c r="XBZ67" s="21"/>
      <c r="XCA67" s="21"/>
      <c r="XCB67" s="21"/>
      <c r="XCC67" s="21"/>
      <c r="XCD67" s="21"/>
      <c r="XCE67" s="21"/>
      <c r="XCF67" s="21"/>
      <c r="XCG67" s="21"/>
      <c r="XCH67" s="21"/>
      <c r="XCI67" s="21"/>
      <c r="XCJ67" s="21"/>
      <c r="XCK67" s="21"/>
      <c r="XCL67" s="21"/>
      <c r="XCM67" s="21"/>
      <c r="XCN67" s="21"/>
      <c r="XCO67" s="21"/>
      <c r="XCP67" s="21"/>
      <c r="XCQ67" s="21"/>
      <c r="XCR67" s="21"/>
      <c r="XCS67" s="21"/>
      <c r="XCT67" s="21"/>
      <c r="XCU67" s="21"/>
      <c r="XCV67" s="21"/>
      <c r="XCW67" s="21"/>
      <c r="XCX67" s="21"/>
      <c r="XCY67" s="21"/>
      <c r="XCZ67" s="21"/>
      <c r="XDA67" s="21"/>
      <c r="XDB67" s="21"/>
      <c r="XDC67" s="21"/>
      <c r="XDD67" s="21"/>
      <c r="XDE67" s="21"/>
      <c r="XDF67" s="21"/>
      <c r="XDG67" s="21"/>
      <c r="XDH67" s="21"/>
      <c r="XDI67" s="21"/>
      <c r="XDJ67" s="21"/>
      <c r="XDK67" s="21"/>
      <c r="XDL67" s="21"/>
      <c r="XDM67" s="21"/>
      <c r="XDN67" s="21"/>
      <c r="XDO67" s="21"/>
      <c r="XDP67" s="21"/>
      <c r="XDQ67" s="21"/>
      <c r="XDR67" s="21"/>
      <c r="XDS67" s="21"/>
      <c r="XDT67" s="21"/>
      <c r="XDU67" s="21"/>
      <c r="XDV67" s="21"/>
      <c r="XDW67" s="21"/>
      <c r="XDX67" s="21"/>
      <c r="XDY67" s="21"/>
      <c r="XDZ67" s="21"/>
      <c r="XEA67" s="21"/>
      <c r="XEB67" s="21"/>
      <c r="XEC67" s="21"/>
      <c r="XED67" s="21"/>
      <c r="XEE67" s="21"/>
      <c r="XEF67" s="21"/>
      <c r="XEG67" s="21"/>
      <c r="XEH67" s="21"/>
      <c r="XEI67" s="21"/>
      <c r="XEJ67" s="21"/>
      <c r="XEK67" s="21"/>
      <c r="XEL67" s="21"/>
      <c r="XEM67" s="21"/>
      <c r="XEN67" s="21"/>
      <c r="XEO67" s="21"/>
      <c r="XEP67" s="21"/>
      <c r="XEQ67" s="21"/>
      <c r="XER67" s="21"/>
      <c r="XES67" s="21"/>
      <c r="XET67" s="21"/>
      <c r="XEU67" s="21"/>
      <c r="XEV67" s="21"/>
      <c r="XEW67" s="21"/>
      <c r="XEX67" s="21"/>
      <c r="XEY67" s="21"/>
      <c r="XEZ67" s="21"/>
      <c r="XFA67" s="21"/>
      <c r="XFB67" s="21"/>
      <c r="XFC67" s="21"/>
    </row>
    <row r="68" spans="1:4432 13125:16383" x14ac:dyDescent="0.25">
      <c r="A68" s="94"/>
      <c r="B68" s="42"/>
      <c r="C68" s="37"/>
      <c r="D68" s="38"/>
      <c r="E68" s="37"/>
      <c r="F68" s="39"/>
      <c r="G68" s="34"/>
      <c r="H68" s="35"/>
      <c r="I68" s="177">
        <f t="shared" ref="I68:I69" si="117">IF(G68="",H68,H68*G68)</f>
        <v>0</v>
      </c>
      <c r="J68" s="35"/>
      <c r="K68" s="177">
        <f t="shared" ref="K68:K69" si="118">IF(J68="",I68,MIN(I68,J68))</f>
        <v>0</v>
      </c>
      <c r="L68" s="177">
        <f>IF(K68="","",IF(K$66&gt;I$104,K68*I$104/K$66,K68))</f>
        <v>0</v>
      </c>
      <c r="M68" s="177">
        <f>IF(L68="","",L68*$I$112)</f>
        <v>0</v>
      </c>
      <c r="N68" s="177">
        <f>IFERROR(IF(($I$111*$I$112)&gt;$I$114,((M68/($I$111*$I$112))*$I$114),M68),"")</f>
        <v>0</v>
      </c>
      <c r="O68" s="161"/>
      <c r="P68" s="177">
        <f>IF(N68="","",N68-O68)</f>
        <v>0</v>
      </c>
      <c r="Q68" s="162"/>
      <c r="R68" s="177">
        <f t="shared" ref="R68:R69" si="119">IF(P68="","",P68*Q68)</f>
        <v>0</v>
      </c>
      <c r="S68" s="178">
        <f t="shared" ref="S68:S69" si="120">IF(R68="","",P68-R68)</f>
        <v>0</v>
      </c>
      <c r="T68" s="21"/>
      <c r="U68" s="21"/>
      <c r="V68" s="21"/>
      <c r="W68" s="21"/>
      <c r="FNI68" s="12"/>
      <c r="FNJ68" s="12"/>
      <c r="FNK68" s="12"/>
      <c r="FNL68" s="12"/>
      <c r="SJU68" s="21"/>
      <c r="SJV68" s="21"/>
      <c r="SJW68" s="21"/>
      <c r="SJX68" s="21"/>
      <c r="SJY68" s="21"/>
      <c r="SJZ68" s="21"/>
      <c r="SKA68" s="21"/>
      <c r="SKB68" s="21"/>
      <c r="SKC68" s="21"/>
      <c r="SKD68" s="21"/>
      <c r="SKE68" s="21"/>
      <c r="SKF68" s="21"/>
      <c r="SKG68" s="21"/>
      <c r="SKH68" s="21"/>
      <c r="SKI68" s="21"/>
      <c r="SKJ68" s="21"/>
      <c r="SKK68" s="21"/>
      <c r="SKL68" s="21"/>
      <c r="SKM68" s="21"/>
      <c r="SKN68" s="21"/>
      <c r="SKO68" s="21"/>
      <c r="SKP68" s="21"/>
      <c r="SKQ68" s="21"/>
      <c r="SKR68" s="21"/>
      <c r="SKS68" s="21"/>
      <c r="SKT68" s="21"/>
      <c r="SKU68" s="21"/>
      <c r="SKV68" s="21"/>
      <c r="SKW68" s="21"/>
      <c r="SKX68" s="21"/>
      <c r="SKY68" s="21"/>
      <c r="SKZ68" s="21"/>
      <c r="SLA68" s="21"/>
      <c r="SLB68" s="21"/>
      <c r="SLC68" s="21"/>
      <c r="SLD68" s="21"/>
      <c r="SLE68" s="21"/>
      <c r="SLF68" s="21"/>
      <c r="SLG68" s="21"/>
      <c r="SLH68" s="21"/>
      <c r="SLI68" s="21"/>
      <c r="SLJ68" s="21"/>
      <c r="SLK68" s="21"/>
      <c r="SLL68" s="21"/>
      <c r="SLM68" s="21"/>
      <c r="SLN68" s="21"/>
      <c r="SLO68" s="21"/>
      <c r="SLP68" s="21"/>
      <c r="SLQ68" s="21"/>
      <c r="SLR68" s="21"/>
      <c r="SLS68" s="21"/>
      <c r="SLT68" s="21"/>
      <c r="SLU68" s="21"/>
      <c r="SLV68" s="21"/>
      <c r="SLW68" s="21"/>
      <c r="SLX68" s="21"/>
      <c r="SLY68" s="21"/>
      <c r="SLZ68" s="21"/>
      <c r="SMA68" s="21"/>
      <c r="SMB68" s="21"/>
      <c r="SMC68" s="21"/>
      <c r="SMD68" s="21"/>
      <c r="SME68" s="21"/>
      <c r="SMF68" s="21"/>
      <c r="SMG68" s="21"/>
      <c r="SMH68" s="21"/>
      <c r="SMI68" s="21"/>
      <c r="SMJ68" s="21"/>
      <c r="SMK68" s="21"/>
      <c r="SML68" s="21"/>
      <c r="SMM68" s="21"/>
      <c r="SMN68" s="21"/>
      <c r="SMO68" s="21"/>
      <c r="SMP68" s="21"/>
      <c r="SMQ68" s="21"/>
      <c r="SMR68" s="21"/>
      <c r="SMS68" s="21"/>
      <c r="SMT68" s="21"/>
      <c r="SMU68" s="21"/>
      <c r="SMV68" s="21"/>
      <c r="SMW68" s="21"/>
      <c r="SMX68" s="21"/>
      <c r="SMY68" s="21"/>
      <c r="SMZ68" s="21"/>
      <c r="SNA68" s="21"/>
      <c r="SNB68" s="21"/>
      <c r="SNC68" s="21"/>
      <c r="SND68" s="21"/>
      <c r="SNE68" s="21"/>
      <c r="SNF68" s="21"/>
      <c r="SNG68" s="21"/>
      <c r="SNH68" s="21"/>
      <c r="SNI68" s="21"/>
      <c r="SNJ68" s="21"/>
      <c r="SNK68" s="21"/>
      <c r="SNL68" s="21"/>
      <c r="SNM68" s="21"/>
      <c r="SNN68" s="21"/>
      <c r="SNO68" s="21"/>
      <c r="SNP68" s="21"/>
      <c r="SNQ68" s="21"/>
      <c r="SNR68" s="21"/>
      <c r="SNS68" s="21"/>
      <c r="SNT68" s="21"/>
      <c r="SNU68" s="21"/>
      <c r="SNV68" s="21"/>
      <c r="SNW68" s="21"/>
      <c r="SNX68" s="21"/>
      <c r="SNY68" s="21"/>
      <c r="SNZ68" s="21"/>
      <c r="SOA68" s="21"/>
      <c r="SOB68" s="21"/>
      <c r="SOC68" s="21"/>
      <c r="SOD68" s="21"/>
      <c r="SOE68" s="21"/>
      <c r="SOF68" s="21"/>
      <c r="SOG68" s="21"/>
      <c r="SOH68" s="21"/>
      <c r="SOI68" s="21"/>
      <c r="SOJ68" s="21"/>
      <c r="SOK68" s="21"/>
      <c r="SOL68" s="21"/>
      <c r="SOM68" s="21"/>
      <c r="SON68" s="21"/>
      <c r="SOO68" s="21"/>
      <c r="SOP68" s="21"/>
      <c r="SOQ68" s="21"/>
      <c r="SOR68" s="21"/>
      <c r="SOS68" s="21"/>
      <c r="SOT68" s="21"/>
      <c r="SOU68" s="21"/>
      <c r="SOV68" s="21"/>
      <c r="SOW68" s="21"/>
      <c r="SOX68" s="21"/>
      <c r="SOY68" s="21"/>
      <c r="SOZ68" s="21"/>
      <c r="SPA68" s="21"/>
      <c r="SPB68" s="21"/>
      <c r="SPC68" s="21"/>
      <c r="SPD68" s="21"/>
      <c r="SPE68" s="21"/>
      <c r="SPF68" s="21"/>
      <c r="SPG68" s="21"/>
      <c r="SPH68" s="21"/>
      <c r="SPI68" s="21"/>
      <c r="SPJ68" s="21"/>
      <c r="SPK68" s="21"/>
      <c r="SPL68" s="21"/>
      <c r="SPM68" s="21"/>
      <c r="SPN68" s="21"/>
      <c r="SPO68" s="21"/>
      <c r="SPP68" s="21"/>
      <c r="SPQ68" s="21"/>
      <c r="SPR68" s="21"/>
      <c r="SPS68" s="21"/>
      <c r="SPT68" s="21"/>
      <c r="SPU68" s="21"/>
      <c r="SPV68" s="21"/>
      <c r="SPW68" s="21"/>
      <c r="SPX68" s="21"/>
      <c r="SPY68" s="21"/>
      <c r="SPZ68" s="21"/>
      <c r="SQA68" s="21"/>
      <c r="SQB68" s="21"/>
      <c r="SQC68" s="21"/>
      <c r="SQD68" s="21"/>
      <c r="SQE68" s="21"/>
      <c r="SQF68" s="21"/>
      <c r="SQG68" s="21"/>
      <c r="SQH68" s="21"/>
      <c r="SQI68" s="21"/>
      <c r="SQJ68" s="21"/>
      <c r="SQK68" s="21"/>
      <c r="SQL68" s="21"/>
      <c r="SQM68" s="21"/>
      <c r="SQN68" s="21"/>
      <c r="SQO68" s="21"/>
      <c r="SQP68" s="21"/>
      <c r="SQQ68" s="21"/>
      <c r="SQR68" s="21"/>
      <c r="SQS68" s="21"/>
      <c r="SQT68" s="21"/>
      <c r="SQU68" s="21"/>
      <c r="SQV68" s="21"/>
      <c r="SQW68" s="21"/>
      <c r="SQX68" s="21"/>
      <c r="SQY68" s="21"/>
      <c r="SQZ68" s="21"/>
      <c r="SRA68" s="21"/>
      <c r="SRB68" s="21"/>
      <c r="SRC68" s="21"/>
      <c r="SRD68" s="21"/>
      <c r="SRE68" s="21"/>
      <c r="SRF68" s="21"/>
      <c r="SRG68" s="21"/>
      <c r="SRH68" s="21"/>
      <c r="SRI68" s="21"/>
      <c r="SRJ68" s="21"/>
      <c r="SRK68" s="21"/>
      <c r="SRL68" s="21"/>
      <c r="SRM68" s="21"/>
      <c r="SRN68" s="21"/>
      <c r="SRO68" s="21"/>
      <c r="SRP68" s="21"/>
      <c r="SRQ68" s="21"/>
      <c r="SRR68" s="21"/>
      <c r="SRS68" s="21"/>
      <c r="SRT68" s="21"/>
      <c r="SRU68" s="21"/>
      <c r="SRV68" s="21"/>
      <c r="SRW68" s="21"/>
      <c r="SRX68" s="21"/>
      <c r="SRY68" s="21"/>
      <c r="SRZ68" s="21"/>
      <c r="SSA68" s="21"/>
      <c r="SSB68" s="21"/>
      <c r="SSC68" s="21"/>
      <c r="SSD68" s="21"/>
      <c r="SSE68" s="21"/>
      <c r="SSF68" s="21"/>
      <c r="SSG68" s="21"/>
      <c r="SSH68" s="21"/>
      <c r="SSI68" s="21"/>
      <c r="SSJ68" s="21"/>
      <c r="SSK68" s="21"/>
      <c r="SSL68" s="21"/>
      <c r="SSM68" s="21"/>
      <c r="SSN68" s="21"/>
      <c r="SSO68" s="21"/>
      <c r="SSP68" s="21"/>
      <c r="SSQ68" s="21"/>
      <c r="SSR68" s="21"/>
      <c r="SSS68" s="21"/>
      <c r="SST68" s="21"/>
      <c r="SSU68" s="21"/>
      <c r="SSV68" s="21"/>
      <c r="SSW68" s="21"/>
      <c r="SSX68" s="21"/>
      <c r="SSY68" s="21"/>
      <c r="SSZ68" s="21"/>
      <c r="STA68" s="21"/>
      <c r="STB68" s="21"/>
      <c r="STC68" s="21"/>
      <c r="STD68" s="21"/>
      <c r="STE68" s="21"/>
      <c r="STF68" s="21"/>
      <c r="STG68" s="21"/>
      <c r="STH68" s="21"/>
      <c r="STI68" s="21"/>
      <c r="STJ68" s="21"/>
      <c r="STK68" s="21"/>
      <c r="STL68" s="21"/>
      <c r="STM68" s="21"/>
      <c r="STN68" s="21"/>
      <c r="STO68" s="21"/>
      <c r="STP68" s="21"/>
      <c r="STQ68" s="21"/>
      <c r="STR68" s="21"/>
      <c r="STS68" s="21"/>
      <c r="STT68" s="21"/>
      <c r="STU68" s="21"/>
      <c r="STV68" s="21"/>
      <c r="STW68" s="21"/>
      <c r="STX68" s="21"/>
      <c r="STY68" s="21"/>
      <c r="STZ68" s="21"/>
      <c r="SUA68" s="21"/>
      <c r="SUB68" s="21"/>
      <c r="SUC68" s="21"/>
      <c r="SUD68" s="21"/>
      <c r="SUE68" s="21"/>
      <c r="SUF68" s="21"/>
      <c r="SUG68" s="21"/>
      <c r="SUH68" s="21"/>
      <c r="SUI68" s="21"/>
      <c r="SUJ68" s="21"/>
      <c r="SUK68" s="21"/>
      <c r="SUL68" s="21"/>
      <c r="SUM68" s="21"/>
      <c r="SUN68" s="21"/>
      <c r="SUO68" s="21"/>
      <c r="SUP68" s="21"/>
      <c r="SUQ68" s="21"/>
      <c r="SUR68" s="21"/>
      <c r="SUS68" s="21"/>
      <c r="SUT68" s="21"/>
      <c r="SUU68" s="21"/>
      <c r="SUV68" s="21"/>
      <c r="SUW68" s="21"/>
      <c r="SUX68" s="21"/>
      <c r="SUY68" s="21"/>
      <c r="SUZ68" s="21"/>
      <c r="SVA68" s="21"/>
      <c r="SVB68" s="21"/>
      <c r="SVC68" s="21"/>
      <c r="SVD68" s="21"/>
      <c r="SVE68" s="21"/>
      <c r="SVF68" s="21"/>
      <c r="SVG68" s="21"/>
      <c r="SVH68" s="21"/>
      <c r="SVI68" s="21"/>
      <c r="SVJ68" s="21"/>
      <c r="SVK68" s="21"/>
      <c r="SVL68" s="21"/>
      <c r="SVM68" s="21"/>
      <c r="SVN68" s="21"/>
      <c r="SVO68" s="21"/>
      <c r="SVP68" s="21"/>
      <c r="SVQ68" s="21"/>
      <c r="SVR68" s="21"/>
      <c r="SVS68" s="21"/>
      <c r="SVT68" s="21"/>
      <c r="SVU68" s="21"/>
      <c r="SVV68" s="21"/>
      <c r="SVW68" s="21"/>
      <c r="SVX68" s="21"/>
      <c r="SVY68" s="21"/>
      <c r="SVZ68" s="21"/>
      <c r="SWA68" s="21"/>
      <c r="SWB68" s="21"/>
      <c r="SWC68" s="21"/>
      <c r="SWD68" s="21"/>
      <c r="SWE68" s="21"/>
      <c r="SWF68" s="21"/>
      <c r="SWG68" s="21"/>
      <c r="SWH68" s="21"/>
      <c r="SWI68" s="21"/>
      <c r="SWJ68" s="21"/>
      <c r="SWK68" s="21"/>
      <c r="SWL68" s="21"/>
      <c r="SWM68" s="21"/>
      <c r="SWN68" s="21"/>
      <c r="SWO68" s="21"/>
      <c r="SWP68" s="21"/>
      <c r="SWQ68" s="21"/>
      <c r="SWR68" s="21"/>
      <c r="SWS68" s="21"/>
      <c r="SWT68" s="21"/>
      <c r="SWU68" s="21"/>
      <c r="SWV68" s="21"/>
      <c r="SWW68" s="21"/>
      <c r="SWX68" s="21"/>
      <c r="SWY68" s="21"/>
      <c r="SWZ68" s="21"/>
      <c r="SXA68" s="21"/>
      <c r="SXB68" s="21"/>
      <c r="SXC68" s="21"/>
      <c r="SXD68" s="21"/>
      <c r="SXE68" s="21"/>
      <c r="SXF68" s="21"/>
      <c r="SXG68" s="21"/>
      <c r="SXH68" s="21"/>
      <c r="SXI68" s="21"/>
      <c r="SXJ68" s="21"/>
      <c r="SXK68" s="21"/>
      <c r="SXL68" s="21"/>
      <c r="SXM68" s="21"/>
      <c r="SXN68" s="21"/>
      <c r="SXO68" s="21"/>
      <c r="SXP68" s="21"/>
      <c r="SXQ68" s="21"/>
      <c r="SXR68" s="21"/>
      <c r="SXS68" s="21"/>
      <c r="SXT68" s="21"/>
      <c r="SXU68" s="21"/>
      <c r="SXV68" s="21"/>
      <c r="SXW68" s="21"/>
      <c r="SXX68" s="21"/>
      <c r="SXY68" s="21"/>
      <c r="SXZ68" s="21"/>
      <c r="SYA68" s="21"/>
      <c r="SYB68" s="21"/>
      <c r="SYC68" s="21"/>
      <c r="SYD68" s="21"/>
      <c r="SYE68" s="21"/>
      <c r="SYF68" s="21"/>
      <c r="SYG68" s="21"/>
      <c r="SYH68" s="21"/>
      <c r="SYI68" s="21"/>
      <c r="SYJ68" s="21"/>
      <c r="SYK68" s="21"/>
      <c r="SYL68" s="21"/>
      <c r="SYM68" s="21"/>
      <c r="SYN68" s="21"/>
      <c r="SYO68" s="21"/>
      <c r="SYP68" s="21"/>
      <c r="SYQ68" s="21"/>
      <c r="SYR68" s="21"/>
      <c r="SYS68" s="21"/>
      <c r="SYT68" s="21"/>
      <c r="SYU68" s="21"/>
      <c r="SYV68" s="21"/>
      <c r="SYW68" s="21"/>
      <c r="SYX68" s="21"/>
      <c r="SYY68" s="21"/>
      <c r="SYZ68" s="21"/>
      <c r="SZA68" s="21"/>
      <c r="SZB68" s="21"/>
      <c r="SZC68" s="21"/>
      <c r="SZD68" s="21"/>
      <c r="SZE68" s="21"/>
      <c r="SZF68" s="21"/>
      <c r="SZG68" s="21"/>
      <c r="SZH68" s="21"/>
      <c r="SZI68" s="21"/>
      <c r="SZJ68" s="21"/>
      <c r="SZK68" s="21"/>
      <c r="SZL68" s="21"/>
      <c r="SZM68" s="21"/>
      <c r="SZN68" s="21"/>
      <c r="SZO68" s="21"/>
      <c r="SZP68" s="21"/>
      <c r="SZQ68" s="21"/>
      <c r="SZR68" s="21"/>
      <c r="SZS68" s="21"/>
      <c r="SZT68" s="21"/>
      <c r="SZU68" s="21"/>
      <c r="SZV68" s="21"/>
      <c r="SZW68" s="21"/>
      <c r="SZX68" s="21"/>
      <c r="SZY68" s="21"/>
      <c r="SZZ68" s="21"/>
      <c r="TAA68" s="21"/>
      <c r="TAB68" s="21"/>
      <c r="TAC68" s="21"/>
      <c r="TAD68" s="21"/>
      <c r="TAE68" s="21"/>
      <c r="TAF68" s="21"/>
      <c r="TAG68" s="21"/>
      <c r="TAH68" s="21"/>
      <c r="TAI68" s="21"/>
      <c r="TAJ68" s="21"/>
      <c r="TAK68" s="21"/>
      <c r="TAL68" s="21"/>
      <c r="TAM68" s="21"/>
      <c r="TAN68" s="21"/>
      <c r="TAO68" s="21"/>
      <c r="TAP68" s="21"/>
      <c r="TAQ68" s="21"/>
      <c r="TAR68" s="21"/>
      <c r="TAS68" s="21"/>
      <c r="TAT68" s="21"/>
      <c r="TAU68" s="21"/>
      <c r="TAV68" s="21"/>
      <c r="TAW68" s="21"/>
      <c r="TAX68" s="21"/>
      <c r="TAY68" s="21"/>
      <c r="TAZ68" s="21"/>
      <c r="TBA68" s="21"/>
      <c r="TBB68" s="21"/>
      <c r="TBC68" s="21"/>
      <c r="TBD68" s="21"/>
      <c r="TBE68" s="21"/>
      <c r="TBF68" s="21"/>
      <c r="TBG68" s="21"/>
      <c r="TBH68" s="21"/>
      <c r="TBI68" s="21"/>
      <c r="TBJ68" s="21"/>
      <c r="TBK68" s="21"/>
      <c r="TBL68" s="21"/>
      <c r="TBM68" s="21"/>
      <c r="TBN68" s="21"/>
      <c r="TBO68" s="21"/>
      <c r="TBP68" s="21"/>
      <c r="TBQ68" s="21"/>
      <c r="TBR68" s="21"/>
      <c r="TBS68" s="21"/>
      <c r="TBT68" s="21"/>
      <c r="TBU68" s="21"/>
      <c r="TBV68" s="21"/>
      <c r="TBW68" s="21"/>
      <c r="TBX68" s="21"/>
      <c r="TBY68" s="21"/>
      <c r="TBZ68" s="21"/>
      <c r="TCA68" s="21"/>
      <c r="TCB68" s="21"/>
      <c r="TCC68" s="21"/>
      <c r="TCD68" s="21"/>
      <c r="TCE68" s="21"/>
      <c r="TCF68" s="21"/>
      <c r="TCG68" s="21"/>
      <c r="TCH68" s="21"/>
      <c r="TCI68" s="21"/>
      <c r="TCJ68" s="21"/>
      <c r="TCK68" s="21"/>
      <c r="TCL68" s="21"/>
      <c r="TCM68" s="21"/>
      <c r="TCN68" s="21"/>
      <c r="TCO68" s="21"/>
      <c r="TCP68" s="21"/>
      <c r="TCQ68" s="21"/>
      <c r="TCR68" s="21"/>
      <c r="TCS68" s="21"/>
      <c r="TCT68" s="21"/>
      <c r="TCU68" s="21"/>
      <c r="TCV68" s="21"/>
      <c r="TCW68" s="21"/>
      <c r="TCX68" s="21"/>
      <c r="TCY68" s="21"/>
      <c r="TCZ68" s="21"/>
      <c r="TDA68" s="21"/>
      <c r="TDB68" s="21"/>
      <c r="TDC68" s="21"/>
      <c r="TDD68" s="21"/>
      <c r="TDE68" s="21"/>
      <c r="TDF68" s="21"/>
      <c r="TDG68" s="21"/>
      <c r="TDH68" s="21"/>
      <c r="TDI68" s="21"/>
      <c r="TDJ68" s="21"/>
      <c r="TDK68" s="21"/>
      <c r="TDL68" s="21"/>
      <c r="TDM68" s="21"/>
      <c r="TDN68" s="21"/>
      <c r="TDO68" s="21"/>
      <c r="TDP68" s="21"/>
      <c r="TDQ68" s="21"/>
      <c r="TDR68" s="21"/>
      <c r="TDS68" s="21"/>
      <c r="TDT68" s="21"/>
      <c r="TDU68" s="21"/>
      <c r="TDV68" s="21"/>
      <c r="TDW68" s="21"/>
      <c r="TDX68" s="21"/>
      <c r="TDY68" s="21"/>
      <c r="TDZ68" s="21"/>
      <c r="TEA68" s="21"/>
      <c r="TEB68" s="21"/>
      <c r="TEC68" s="21"/>
      <c r="TED68" s="21"/>
      <c r="TEE68" s="21"/>
      <c r="TEF68" s="21"/>
      <c r="TEG68" s="21"/>
      <c r="TEH68" s="21"/>
      <c r="TEI68" s="21"/>
      <c r="TEJ68" s="21"/>
      <c r="TEK68" s="21"/>
      <c r="TEL68" s="21"/>
      <c r="TEM68" s="21"/>
      <c r="TEN68" s="21"/>
      <c r="TEO68" s="21"/>
      <c r="TEP68" s="21"/>
      <c r="TEQ68" s="21"/>
      <c r="TER68" s="21"/>
      <c r="TES68" s="21"/>
      <c r="TET68" s="21"/>
      <c r="TEU68" s="21"/>
      <c r="TEV68" s="21"/>
      <c r="TEW68" s="21"/>
      <c r="TEX68" s="21"/>
      <c r="TEY68" s="21"/>
      <c r="TEZ68" s="21"/>
      <c r="TFA68" s="21"/>
      <c r="TFB68" s="21"/>
      <c r="TFC68" s="21"/>
      <c r="TFD68" s="21"/>
      <c r="TFE68" s="21"/>
      <c r="TFF68" s="21"/>
      <c r="TFG68" s="21"/>
      <c r="TFH68" s="21"/>
      <c r="TFI68" s="21"/>
      <c r="TFJ68" s="21"/>
      <c r="TFK68" s="21"/>
      <c r="TFL68" s="21"/>
      <c r="TFM68" s="21"/>
      <c r="TFN68" s="21"/>
      <c r="TFO68" s="21"/>
      <c r="TFP68" s="21"/>
      <c r="TFQ68" s="21"/>
      <c r="TFR68" s="21"/>
      <c r="TFS68" s="21"/>
      <c r="TFT68" s="21"/>
      <c r="TFU68" s="21"/>
      <c r="TFV68" s="21"/>
      <c r="TFW68" s="21"/>
      <c r="TFX68" s="21"/>
      <c r="TFY68" s="21"/>
      <c r="TFZ68" s="21"/>
      <c r="TGA68" s="21"/>
      <c r="TGB68" s="21"/>
      <c r="TGC68" s="21"/>
      <c r="TGD68" s="21"/>
      <c r="TGE68" s="21"/>
      <c r="TGF68" s="21"/>
      <c r="TGG68" s="21"/>
      <c r="TGH68" s="21"/>
      <c r="TGI68" s="21"/>
      <c r="TGJ68" s="21"/>
      <c r="TGK68" s="21"/>
      <c r="TGL68" s="21"/>
      <c r="TGM68" s="21"/>
      <c r="TGN68" s="21"/>
      <c r="TGO68" s="21"/>
      <c r="TGP68" s="21"/>
      <c r="TGQ68" s="21"/>
      <c r="TGR68" s="21"/>
      <c r="TGS68" s="21"/>
      <c r="TGT68" s="21"/>
      <c r="TGU68" s="21"/>
      <c r="TGV68" s="21"/>
      <c r="TGW68" s="21"/>
      <c r="TGX68" s="21"/>
      <c r="TGY68" s="21"/>
      <c r="TGZ68" s="21"/>
      <c r="THA68" s="21"/>
      <c r="THB68" s="21"/>
      <c r="THC68" s="21"/>
      <c r="THD68" s="21"/>
      <c r="THE68" s="21"/>
      <c r="THF68" s="21"/>
      <c r="THG68" s="21"/>
      <c r="THH68" s="21"/>
      <c r="THI68" s="21"/>
      <c r="THJ68" s="21"/>
      <c r="THK68" s="21"/>
      <c r="THL68" s="21"/>
      <c r="THM68" s="21"/>
      <c r="THN68" s="21"/>
      <c r="THO68" s="21"/>
      <c r="THP68" s="21"/>
      <c r="THQ68" s="21"/>
      <c r="THR68" s="21"/>
      <c r="THS68" s="21"/>
      <c r="THT68" s="21"/>
      <c r="THU68" s="21"/>
      <c r="THV68" s="21"/>
      <c r="THW68" s="21"/>
      <c r="THX68" s="21"/>
      <c r="THY68" s="21"/>
      <c r="THZ68" s="21"/>
      <c r="TIA68" s="21"/>
      <c r="TIB68" s="21"/>
      <c r="TIC68" s="21"/>
      <c r="TID68" s="21"/>
      <c r="TIE68" s="21"/>
      <c r="TIF68" s="21"/>
      <c r="TIG68" s="21"/>
      <c r="TIH68" s="21"/>
      <c r="TII68" s="21"/>
      <c r="TIJ68" s="21"/>
      <c r="TIK68" s="21"/>
      <c r="TIL68" s="21"/>
      <c r="TIM68" s="21"/>
      <c r="TIN68" s="21"/>
      <c r="TIO68" s="21"/>
      <c r="TIP68" s="21"/>
      <c r="TIQ68" s="21"/>
      <c r="TIR68" s="21"/>
      <c r="TIS68" s="21"/>
      <c r="TIT68" s="21"/>
      <c r="TIU68" s="21"/>
      <c r="TIV68" s="21"/>
      <c r="TIW68" s="21"/>
      <c r="TIX68" s="21"/>
      <c r="TIY68" s="21"/>
      <c r="TIZ68" s="21"/>
      <c r="TJA68" s="21"/>
      <c r="TJB68" s="21"/>
      <c r="TJC68" s="21"/>
      <c r="TJD68" s="21"/>
      <c r="TJE68" s="21"/>
      <c r="TJF68" s="21"/>
      <c r="TJG68" s="21"/>
      <c r="TJH68" s="21"/>
      <c r="TJI68" s="21"/>
      <c r="TJJ68" s="21"/>
      <c r="TJK68" s="21"/>
      <c r="TJL68" s="21"/>
      <c r="TJM68" s="21"/>
      <c r="TJN68" s="21"/>
      <c r="TJO68" s="21"/>
      <c r="TJP68" s="21"/>
      <c r="TJQ68" s="21"/>
      <c r="TJR68" s="21"/>
      <c r="TJS68" s="21"/>
      <c r="TJT68" s="21"/>
      <c r="TJU68" s="21"/>
      <c r="TJV68" s="21"/>
      <c r="TJW68" s="21"/>
      <c r="TJX68" s="21"/>
      <c r="TJY68" s="21"/>
      <c r="TJZ68" s="21"/>
      <c r="TKA68" s="21"/>
      <c r="TKB68" s="21"/>
      <c r="TKC68" s="21"/>
      <c r="TKD68" s="21"/>
      <c r="TKE68" s="21"/>
      <c r="TKF68" s="21"/>
      <c r="TKG68" s="21"/>
      <c r="TKH68" s="21"/>
      <c r="TKI68" s="21"/>
      <c r="TKJ68" s="21"/>
      <c r="TKK68" s="21"/>
      <c r="TKL68" s="21"/>
      <c r="TKM68" s="21"/>
      <c r="TKN68" s="21"/>
      <c r="TKO68" s="21"/>
      <c r="TKP68" s="21"/>
      <c r="TKQ68" s="21"/>
      <c r="TKR68" s="21"/>
      <c r="TKS68" s="21"/>
      <c r="TKT68" s="21"/>
      <c r="TKU68" s="21"/>
      <c r="TKV68" s="21"/>
      <c r="TKW68" s="21"/>
      <c r="TKX68" s="21"/>
      <c r="TKY68" s="21"/>
      <c r="TKZ68" s="21"/>
      <c r="TLA68" s="21"/>
      <c r="TLB68" s="21"/>
      <c r="TLC68" s="21"/>
      <c r="TLD68" s="21"/>
      <c r="TLE68" s="21"/>
      <c r="TLF68" s="21"/>
      <c r="TLG68" s="21"/>
      <c r="TLH68" s="21"/>
      <c r="TLI68" s="21"/>
      <c r="TLJ68" s="21"/>
      <c r="TLK68" s="21"/>
      <c r="TLL68" s="21"/>
      <c r="TLM68" s="21"/>
      <c r="TLN68" s="21"/>
      <c r="TLO68" s="21"/>
      <c r="TLP68" s="21"/>
      <c r="TLQ68" s="21"/>
      <c r="TLR68" s="21"/>
      <c r="TLS68" s="21"/>
      <c r="TLT68" s="21"/>
      <c r="TLU68" s="21"/>
      <c r="TLV68" s="21"/>
      <c r="TLW68" s="21"/>
      <c r="TLX68" s="21"/>
      <c r="TLY68" s="21"/>
      <c r="TLZ68" s="21"/>
      <c r="TMA68" s="21"/>
      <c r="TMB68" s="21"/>
      <c r="TMC68" s="21"/>
      <c r="TMD68" s="21"/>
      <c r="TME68" s="21"/>
      <c r="TMF68" s="21"/>
      <c r="TMG68" s="21"/>
      <c r="TMH68" s="21"/>
      <c r="TMI68" s="21"/>
      <c r="TMJ68" s="21"/>
      <c r="TMK68" s="21"/>
      <c r="TML68" s="21"/>
      <c r="TMM68" s="21"/>
      <c r="TMN68" s="21"/>
      <c r="TMO68" s="21"/>
      <c r="TMP68" s="21"/>
      <c r="TMQ68" s="21"/>
      <c r="TMR68" s="21"/>
      <c r="TMS68" s="21"/>
      <c r="TMT68" s="21"/>
      <c r="TMU68" s="21"/>
      <c r="TMV68" s="21"/>
      <c r="TMW68" s="21"/>
      <c r="TMX68" s="21"/>
      <c r="TMY68" s="21"/>
      <c r="TMZ68" s="21"/>
      <c r="TNA68" s="21"/>
      <c r="TNB68" s="21"/>
      <c r="TNC68" s="21"/>
      <c r="TND68" s="21"/>
      <c r="TNE68" s="21"/>
      <c r="TNF68" s="21"/>
      <c r="TNG68" s="21"/>
      <c r="TNH68" s="21"/>
      <c r="TNI68" s="21"/>
      <c r="TNJ68" s="21"/>
      <c r="TNK68" s="21"/>
      <c r="TNL68" s="21"/>
      <c r="TNM68" s="21"/>
      <c r="TNN68" s="21"/>
      <c r="TNO68" s="21"/>
      <c r="TNP68" s="21"/>
      <c r="TNQ68" s="21"/>
      <c r="TNR68" s="21"/>
      <c r="TNS68" s="21"/>
      <c r="TNT68" s="21"/>
      <c r="TNU68" s="21"/>
      <c r="TNV68" s="21"/>
      <c r="TNW68" s="21"/>
      <c r="TNX68" s="21"/>
      <c r="TNY68" s="21"/>
      <c r="TNZ68" s="21"/>
      <c r="TOA68" s="21"/>
      <c r="TOB68" s="21"/>
      <c r="TOC68" s="21"/>
      <c r="TOD68" s="21"/>
      <c r="TOE68" s="21"/>
      <c r="TOF68" s="21"/>
      <c r="TOG68" s="21"/>
      <c r="TOH68" s="21"/>
      <c r="TOI68" s="21"/>
      <c r="TOJ68" s="21"/>
      <c r="TOK68" s="21"/>
      <c r="TOL68" s="21"/>
      <c r="TOM68" s="21"/>
      <c r="TON68" s="21"/>
      <c r="TOO68" s="21"/>
      <c r="TOP68" s="21"/>
      <c r="TOQ68" s="21"/>
      <c r="TOR68" s="21"/>
      <c r="TOS68" s="21"/>
      <c r="TOT68" s="21"/>
      <c r="TOU68" s="21"/>
      <c r="TOV68" s="21"/>
      <c r="TOW68" s="21"/>
      <c r="TOX68" s="21"/>
      <c r="TOY68" s="21"/>
      <c r="TOZ68" s="21"/>
      <c r="TPA68" s="21"/>
      <c r="TPB68" s="21"/>
      <c r="TPC68" s="21"/>
      <c r="TPD68" s="21"/>
      <c r="TPE68" s="21"/>
      <c r="TPF68" s="21"/>
      <c r="TPG68" s="21"/>
      <c r="TPH68" s="21"/>
      <c r="TPI68" s="21"/>
      <c r="TPJ68" s="21"/>
      <c r="TPK68" s="21"/>
      <c r="TPL68" s="21"/>
      <c r="TPM68" s="21"/>
      <c r="TPN68" s="21"/>
      <c r="TPO68" s="21"/>
      <c r="TPP68" s="21"/>
      <c r="TPQ68" s="21"/>
      <c r="TPR68" s="21"/>
      <c r="TPS68" s="21"/>
      <c r="TPT68" s="21"/>
      <c r="TPU68" s="21"/>
      <c r="TPV68" s="21"/>
      <c r="TPW68" s="21"/>
      <c r="TPX68" s="21"/>
      <c r="TPY68" s="21"/>
      <c r="TPZ68" s="21"/>
      <c r="TQA68" s="21"/>
      <c r="TQB68" s="21"/>
      <c r="TQC68" s="21"/>
      <c r="TQD68" s="21"/>
      <c r="TQE68" s="21"/>
      <c r="TQF68" s="21"/>
      <c r="TQG68" s="21"/>
      <c r="TQH68" s="21"/>
      <c r="TQI68" s="21"/>
      <c r="TQJ68" s="21"/>
      <c r="TQK68" s="21"/>
      <c r="TQL68" s="21"/>
      <c r="TQM68" s="21"/>
      <c r="TQN68" s="21"/>
      <c r="TQO68" s="21"/>
      <c r="TQP68" s="21"/>
      <c r="TQQ68" s="21"/>
      <c r="TQR68" s="21"/>
      <c r="TQS68" s="21"/>
      <c r="TQT68" s="21"/>
      <c r="TQU68" s="21"/>
      <c r="TQV68" s="21"/>
      <c r="TQW68" s="21"/>
      <c r="TQX68" s="21"/>
      <c r="TQY68" s="21"/>
      <c r="TQZ68" s="21"/>
      <c r="TRA68" s="21"/>
      <c r="TRB68" s="21"/>
      <c r="TRC68" s="21"/>
      <c r="TRD68" s="21"/>
      <c r="TRE68" s="21"/>
      <c r="TRF68" s="21"/>
      <c r="TRG68" s="21"/>
      <c r="TRH68" s="21"/>
      <c r="TRI68" s="21"/>
      <c r="TRJ68" s="21"/>
      <c r="TRK68" s="21"/>
      <c r="TRL68" s="21"/>
      <c r="TRM68" s="21"/>
      <c r="TRN68" s="21"/>
      <c r="TRO68" s="21"/>
      <c r="TRP68" s="21"/>
      <c r="TRQ68" s="21"/>
      <c r="TRR68" s="21"/>
      <c r="TRS68" s="21"/>
      <c r="TRT68" s="21"/>
      <c r="TRU68" s="21"/>
      <c r="TRV68" s="21"/>
      <c r="TRW68" s="21"/>
      <c r="TRX68" s="21"/>
      <c r="TRY68" s="21"/>
      <c r="TRZ68" s="21"/>
      <c r="TSA68" s="21"/>
      <c r="TSB68" s="21"/>
      <c r="TSC68" s="21"/>
      <c r="TSD68" s="21"/>
      <c r="TSE68" s="21"/>
      <c r="TSF68" s="21"/>
      <c r="TSG68" s="21"/>
      <c r="TSH68" s="21"/>
      <c r="TSI68" s="21"/>
      <c r="TSJ68" s="21"/>
      <c r="TSK68" s="21"/>
      <c r="TSL68" s="21"/>
      <c r="TSM68" s="21"/>
      <c r="TSN68" s="21"/>
      <c r="TSO68" s="21"/>
      <c r="TSP68" s="21"/>
      <c r="TSQ68" s="21"/>
      <c r="TSR68" s="21"/>
      <c r="TSS68" s="21"/>
      <c r="TST68" s="21"/>
      <c r="TSU68" s="21"/>
      <c r="TSV68" s="21"/>
      <c r="TSW68" s="21"/>
      <c r="TSX68" s="21"/>
      <c r="TSY68" s="21"/>
      <c r="TSZ68" s="21"/>
      <c r="TTA68" s="21"/>
      <c r="TTB68" s="21"/>
      <c r="TTC68" s="21"/>
      <c r="TTD68" s="21"/>
      <c r="TTE68" s="21"/>
      <c r="TTF68" s="21"/>
      <c r="TTG68" s="21"/>
      <c r="TTH68" s="21"/>
      <c r="TTI68" s="21"/>
      <c r="TTJ68" s="21"/>
      <c r="TTK68" s="21"/>
      <c r="TTL68" s="21"/>
      <c r="TTM68" s="21"/>
      <c r="TTN68" s="21"/>
      <c r="TTO68" s="21"/>
      <c r="TTP68" s="21"/>
      <c r="TTQ68" s="21"/>
      <c r="TTR68" s="21"/>
      <c r="TTS68" s="21"/>
      <c r="TTT68" s="21"/>
      <c r="TTU68" s="21"/>
      <c r="TTV68" s="21"/>
      <c r="TTW68" s="21"/>
      <c r="TTX68" s="21"/>
      <c r="TTY68" s="21"/>
      <c r="TTZ68" s="21"/>
      <c r="TUA68" s="21"/>
      <c r="TUB68" s="21"/>
      <c r="TUC68" s="21"/>
      <c r="TUD68" s="21"/>
      <c r="TUE68" s="21"/>
      <c r="TUF68" s="21"/>
      <c r="TUG68" s="21"/>
      <c r="TUH68" s="21"/>
      <c r="TUI68" s="21"/>
      <c r="TUJ68" s="21"/>
      <c r="TUK68" s="21"/>
      <c r="TUL68" s="21"/>
      <c r="TUM68" s="21"/>
      <c r="TUN68" s="21"/>
      <c r="TUO68" s="21"/>
      <c r="TUP68" s="21"/>
      <c r="TUQ68" s="21"/>
      <c r="TUR68" s="21"/>
      <c r="TUS68" s="21"/>
      <c r="TUT68" s="21"/>
      <c r="TUU68" s="21"/>
      <c r="TUV68" s="21"/>
      <c r="TUW68" s="21"/>
      <c r="TUX68" s="21"/>
      <c r="TUY68" s="21"/>
      <c r="TUZ68" s="21"/>
      <c r="TVA68" s="21"/>
      <c r="TVB68" s="21"/>
      <c r="TVC68" s="21"/>
      <c r="TVD68" s="21"/>
      <c r="TVE68" s="21"/>
      <c r="TVF68" s="21"/>
      <c r="TVG68" s="21"/>
      <c r="TVH68" s="21"/>
      <c r="TVI68" s="21"/>
      <c r="TVJ68" s="21"/>
      <c r="TVK68" s="21"/>
      <c r="TVL68" s="21"/>
      <c r="TVM68" s="21"/>
      <c r="TVN68" s="21"/>
      <c r="TVO68" s="21"/>
      <c r="TVP68" s="21"/>
      <c r="TVQ68" s="21"/>
      <c r="TVR68" s="21"/>
      <c r="TVS68" s="21"/>
      <c r="TVT68" s="21"/>
      <c r="TVU68" s="21"/>
      <c r="TVV68" s="21"/>
      <c r="TVW68" s="21"/>
      <c r="TVX68" s="21"/>
      <c r="TVY68" s="21"/>
      <c r="TVZ68" s="21"/>
      <c r="TWA68" s="21"/>
      <c r="TWB68" s="21"/>
      <c r="TWC68" s="21"/>
      <c r="TWD68" s="21"/>
      <c r="TWE68" s="21"/>
      <c r="TWF68" s="21"/>
      <c r="TWG68" s="21"/>
      <c r="TWH68" s="21"/>
      <c r="TWI68" s="21"/>
      <c r="TWJ68" s="21"/>
      <c r="TWK68" s="21"/>
      <c r="TWL68" s="21"/>
      <c r="TWM68" s="21"/>
      <c r="TWN68" s="21"/>
      <c r="TWO68" s="21"/>
      <c r="TWP68" s="21"/>
      <c r="TWQ68" s="21"/>
      <c r="TWR68" s="21"/>
      <c r="TWS68" s="21"/>
      <c r="TWT68" s="21"/>
      <c r="TWU68" s="21"/>
      <c r="TWV68" s="21"/>
      <c r="TWW68" s="21"/>
      <c r="TWX68" s="21"/>
      <c r="TWY68" s="21"/>
      <c r="TWZ68" s="21"/>
      <c r="TXA68" s="21"/>
      <c r="TXB68" s="21"/>
      <c r="TXC68" s="21"/>
      <c r="TXD68" s="21"/>
      <c r="TXE68" s="21"/>
      <c r="TXF68" s="21"/>
      <c r="TXG68" s="21"/>
      <c r="TXH68" s="21"/>
      <c r="TXI68" s="21"/>
      <c r="TXJ68" s="21"/>
      <c r="TXK68" s="21"/>
      <c r="TXL68" s="21"/>
      <c r="TXM68" s="21"/>
      <c r="TXN68" s="21"/>
      <c r="TXO68" s="21"/>
      <c r="TXP68" s="21"/>
      <c r="TXQ68" s="21"/>
      <c r="TXR68" s="21"/>
      <c r="TXS68" s="21"/>
      <c r="TXT68" s="21"/>
      <c r="TXU68" s="21"/>
      <c r="TXV68" s="21"/>
      <c r="TXW68" s="21"/>
      <c r="TXX68" s="21"/>
      <c r="TXY68" s="21"/>
      <c r="TXZ68" s="21"/>
      <c r="TYA68" s="21"/>
      <c r="TYB68" s="21"/>
      <c r="TYC68" s="21"/>
      <c r="TYD68" s="21"/>
      <c r="TYE68" s="21"/>
      <c r="TYF68" s="21"/>
      <c r="TYG68" s="21"/>
      <c r="TYH68" s="21"/>
      <c r="TYI68" s="21"/>
      <c r="TYJ68" s="21"/>
      <c r="TYK68" s="21"/>
      <c r="TYL68" s="21"/>
      <c r="TYM68" s="21"/>
      <c r="TYN68" s="21"/>
      <c r="TYO68" s="21"/>
      <c r="TYP68" s="21"/>
      <c r="TYQ68" s="21"/>
      <c r="TYR68" s="21"/>
      <c r="TYS68" s="21"/>
      <c r="TYT68" s="21"/>
      <c r="TYU68" s="21"/>
      <c r="TYV68" s="21"/>
      <c r="TYW68" s="21"/>
      <c r="TYX68" s="21"/>
      <c r="TYY68" s="21"/>
      <c r="TYZ68" s="21"/>
      <c r="TZA68" s="21"/>
      <c r="TZB68" s="21"/>
      <c r="TZC68" s="21"/>
      <c r="TZD68" s="21"/>
      <c r="TZE68" s="21"/>
      <c r="TZF68" s="21"/>
      <c r="TZG68" s="21"/>
      <c r="TZH68" s="21"/>
      <c r="TZI68" s="21"/>
      <c r="TZJ68" s="21"/>
      <c r="TZK68" s="21"/>
      <c r="TZL68" s="21"/>
      <c r="TZM68" s="21"/>
      <c r="TZN68" s="21"/>
      <c r="TZO68" s="21"/>
      <c r="TZP68" s="21"/>
      <c r="TZQ68" s="21"/>
      <c r="TZR68" s="21"/>
      <c r="TZS68" s="21"/>
      <c r="TZT68" s="21"/>
      <c r="TZU68" s="21"/>
      <c r="TZV68" s="21"/>
      <c r="TZW68" s="21"/>
      <c r="TZX68" s="21"/>
      <c r="TZY68" s="21"/>
      <c r="TZZ68" s="21"/>
      <c r="UAA68" s="21"/>
      <c r="UAB68" s="21"/>
      <c r="UAC68" s="21"/>
      <c r="UAD68" s="21"/>
      <c r="UAE68" s="21"/>
      <c r="UAF68" s="21"/>
      <c r="UAG68" s="21"/>
      <c r="UAH68" s="21"/>
      <c r="UAI68" s="21"/>
      <c r="UAJ68" s="21"/>
      <c r="UAK68" s="21"/>
      <c r="UAL68" s="21"/>
      <c r="UAM68" s="21"/>
      <c r="UAN68" s="21"/>
      <c r="UAO68" s="21"/>
      <c r="UAP68" s="21"/>
      <c r="UAQ68" s="21"/>
      <c r="UAR68" s="21"/>
      <c r="UAS68" s="21"/>
      <c r="UAT68" s="21"/>
      <c r="UAU68" s="21"/>
      <c r="UAV68" s="21"/>
      <c r="UAW68" s="21"/>
      <c r="UAX68" s="21"/>
      <c r="UAY68" s="21"/>
      <c r="UAZ68" s="21"/>
      <c r="UBA68" s="21"/>
      <c r="UBB68" s="21"/>
      <c r="UBC68" s="21"/>
      <c r="UBD68" s="21"/>
      <c r="UBE68" s="21"/>
      <c r="UBF68" s="21"/>
      <c r="UBG68" s="21"/>
      <c r="UBH68" s="21"/>
      <c r="UBI68" s="21"/>
      <c r="UBJ68" s="21"/>
      <c r="UBK68" s="21"/>
      <c r="UBL68" s="21"/>
      <c r="UBM68" s="21"/>
      <c r="UBN68" s="21"/>
      <c r="UBO68" s="21"/>
      <c r="UBP68" s="21"/>
      <c r="UBQ68" s="21"/>
      <c r="UBR68" s="21"/>
      <c r="UBS68" s="21"/>
      <c r="UBT68" s="21"/>
      <c r="UBU68" s="21"/>
      <c r="UBV68" s="21"/>
      <c r="UBW68" s="21"/>
      <c r="UBX68" s="21"/>
      <c r="UBY68" s="21"/>
      <c r="UBZ68" s="21"/>
      <c r="UCA68" s="21"/>
      <c r="UCB68" s="21"/>
      <c r="UCC68" s="21"/>
      <c r="UCD68" s="21"/>
      <c r="UCE68" s="21"/>
      <c r="UCF68" s="21"/>
      <c r="UCG68" s="21"/>
      <c r="UCH68" s="21"/>
      <c r="UCI68" s="21"/>
      <c r="UCJ68" s="21"/>
      <c r="UCK68" s="21"/>
      <c r="UCL68" s="21"/>
      <c r="UCM68" s="21"/>
      <c r="UCN68" s="21"/>
      <c r="UCO68" s="21"/>
      <c r="UCP68" s="21"/>
      <c r="UCQ68" s="21"/>
      <c r="UCR68" s="21"/>
      <c r="UCS68" s="21"/>
      <c r="UCT68" s="21"/>
      <c r="UCU68" s="21"/>
      <c r="UCV68" s="21"/>
      <c r="UCW68" s="21"/>
      <c r="UCX68" s="21"/>
      <c r="UCY68" s="21"/>
      <c r="UCZ68" s="21"/>
      <c r="UDA68" s="21"/>
      <c r="UDB68" s="21"/>
      <c r="UDC68" s="21"/>
      <c r="UDD68" s="21"/>
      <c r="UDE68" s="21"/>
      <c r="UDF68" s="21"/>
      <c r="UDG68" s="21"/>
      <c r="UDH68" s="21"/>
      <c r="UDI68" s="21"/>
      <c r="UDJ68" s="21"/>
      <c r="UDK68" s="21"/>
      <c r="UDL68" s="21"/>
      <c r="UDM68" s="21"/>
      <c r="UDN68" s="21"/>
      <c r="UDO68" s="21"/>
      <c r="UDP68" s="21"/>
      <c r="UDQ68" s="21"/>
      <c r="UDR68" s="21"/>
      <c r="UDS68" s="21"/>
      <c r="UDT68" s="21"/>
      <c r="UDU68" s="21"/>
      <c r="UDV68" s="21"/>
      <c r="UDW68" s="21"/>
      <c r="UDX68" s="21"/>
      <c r="UDY68" s="21"/>
      <c r="UDZ68" s="21"/>
      <c r="UEA68" s="21"/>
      <c r="UEB68" s="21"/>
      <c r="UEC68" s="21"/>
      <c r="UED68" s="21"/>
      <c r="UEE68" s="21"/>
      <c r="UEF68" s="21"/>
      <c r="UEG68" s="21"/>
      <c r="UEH68" s="21"/>
      <c r="UEI68" s="21"/>
      <c r="UEJ68" s="21"/>
      <c r="UEK68" s="21"/>
      <c r="UEL68" s="21"/>
      <c r="UEM68" s="21"/>
      <c r="UEN68" s="21"/>
      <c r="UEO68" s="21"/>
      <c r="UEP68" s="21"/>
      <c r="UEQ68" s="21"/>
      <c r="UER68" s="21"/>
      <c r="UES68" s="21"/>
      <c r="UET68" s="21"/>
      <c r="UEU68" s="21"/>
      <c r="UEV68" s="21"/>
      <c r="UEW68" s="21"/>
      <c r="UEX68" s="21"/>
      <c r="UEY68" s="21"/>
      <c r="UEZ68" s="21"/>
      <c r="UFA68" s="21"/>
      <c r="UFB68" s="21"/>
      <c r="UFC68" s="21"/>
      <c r="UFD68" s="21"/>
      <c r="UFE68" s="21"/>
      <c r="UFF68" s="21"/>
      <c r="UFG68" s="21"/>
      <c r="UFH68" s="21"/>
      <c r="UFI68" s="21"/>
      <c r="UFJ68" s="21"/>
      <c r="UFK68" s="21"/>
      <c r="UFL68" s="21"/>
      <c r="UFM68" s="21"/>
      <c r="UFN68" s="21"/>
      <c r="UFO68" s="21"/>
      <c r="UFP68" s="21"/>
      <c r="UFQ68" s="21"/>
      <c r="UFR68" s="21"/>
      <c r="UFS68" s="21"/>
      <c r="UFT68" s="21"/>
      <c r="UFU68" s="21"/>
      <c r="UFV68" s="21"/>
      <c r="UFW68" s="21"/>
      <c r="UFX68" s="21"/>
      <c r="UFY68" s="21"/>
      <c r="UFZ68" s="21"/>
      <c r="UGA68" s="21"/>
      <c r="UGB68" s="21"/>
      <c r="UGC68" s="21"/>
      <c r="UGD68" s="21"/>
      <c r="UGE68" s="21"/>
      <c r="UGF68" s="21"/>
      <c r="UGG68" s="21"/>
      <c r="UGH68" s="21"/>
      <c r="UGI68" s="21"/>
      <c r="UGJ68" s="21"/>
      <c r="UGK68" s="21"/>
      <c r="UGL68" s="21"/>
      <c r="UGM68" s="21"/>
      <c r="UGN68" s="21"/>
      <c r="UGO68" s="21"/>
      <c r="UGP68" s="21"/>
      <c r="UGQ68" s="21"/>
      <c r="UGR68" s="21"/>
      <c r="UGS68" s="21"/>
      <c r="UGT68" s="21"/>
      <c r="UGU68" s="21"/>
      <c r="UGV68" s="21"/>
      <c r="UGW68" s="21"/>
      <c r="UGX68" s="21"/>
      <c r="UGY68" s="21"/>
      <c r="UGZ68" s="21"/>
      <c r="UHA68" s="21"/>
      <c r="UHB68" s="21"/>
      <c r="UHC68" s="21"/>
      <c r="UHD68" s="21"/>
      <c r="UHE68" s="21"/>
      <c r="UHF68" s="21"/>
      <c r="UHG68" s="21"/>
      <c r="UHH68" s="21"/>
      <c r="UHI68" s="21"/>
      <c r="UHJ68" s="21"/>
      <c r="UHK68" s="21"/>
      <c r="UHL68" s="21"/>
      <c r="UHM68" s="21"/>
      <c r="UHN68" s="21"/>
      <c r="UHO68" s="21"/>
      <c r="UHP68" s="21"/>
      <c r="UHQ68" s="21"/>
      <c r="UHR68" s="21"/>
      <c r="UHS68" s="21"/>
      <c r="UHT68" s="21"/>
      <c r="UHU68" s="21"/>
      <c r="UHV68" s="21"/>
      <c r="UHW68" s="21"/>
      <c r="UHX68" s="21"/>
      <c r="UHY68" s="21"/>
      <c r="UHZ68" s="21"/>
      <c r="UIA68" s="21"/>
      <c r="UIB68" s="21"/>
      <c r="UIC68" s="21"/>
      <c r="UID68" s="21"/>
      <c r="UIE68" s="21"/>
      <c r="UIF68" s="21"/>
      <c r="UIG68" s="21"/>
      <c r="UIH68" s="21"/>
      <c r="UII68" s="21"/>
      <c r="UIJ68" s="21"/>
      <c r="UIK68" s="21"/>
      <c r="UIL68" s="21"/>
      <c r="UIM68" s="21"/>
      <c r="UIN68" s="21"/>
      <c r="UIO68" s="21"/>
      <c r="UIP68" s="21"/>
      <c r="UIQ68" s="21"/>
      <c r="UIR68" s="21"/>
      <c r="UIS68" s="21"/>
      <c r="UIT68" s="21"/>
      <c r="UIU68" s="21"/>
      <c r="UIV68" s="21"/>
      <c r="UIW68" s="21"/>
      <c r="UIX68" s="21"/>
      <c r="UIY68" s="21"/>
      <c r="UIZ68" s="21"/>
      <c r="UJA68" s="21"/>
      <c r="UJB68" s="21"/>
      <c r="UJC68" s="21"/>
      <c r="UJD68" s="21"/>
      <c r="UJE68" s="21"/>
      <c r="UJF68" s="21"/>
      <c r="UJG68" s="21"/>
      <c r="UJH68" s="21"/>
      <c r="UJI68" s="21"/>
      <c r="UJJ68" s="21"/>
      <c r="UJK68" s="21"/>
      <c r="UJL68" s="21"/>
      <c r="UJM68" s="21"/>
      <c r="UJN68" s="21"/>
      <c r="UJO68" s="21"/>
      <c r="UJP68" s="21"/>
      <c r="UJQ68" s="21"/>
      <c r="UJR68" s="21"/>
      <c r="UJS68" s="21"/>
      <c r="UJT68" s="21"/>
      <c r="UJU68" s="21"/>
      <c r="UJV68" s="21"/>
      <c r="UJW68" s="21"/>
      <c r="UJX68" s="21"/>
      <c r="UJY68" s="21"/>
      <c r="UJZ68" s="21"/>
      <c r="UKA68" s="21"/>
      <c r="UKB68" s="21"/>
      <c r="UKC68" s="21"/>
      <c r="UKD68" s="21"/>
      <c r="UKE68" s="21"/>
      <c r="UKF68" s="21"/>
      <c r="UKG68" s="21"/>
      <c r="UKH68" s="21"/>
      <c r="UKI68" s="21"/>
      <c r="UKJ68" s="21"/>
      <c r="UKK68" s="21"/>
      <c r="UKL68" s="21"/>
      <c r="UKM68" s="21"/>
      <c r="UKN68" s="21"/>
      <c r="UKO68" s="21"/>
      <c r="UKP68" s="21"/>
      <c r="UKQ68" s="21"/>
      <c r="UKR68" s="21"/>
      <c r="UKS68" s="21"/>
      <c r="UKT68" s="21"/>
      <c r="UKU68" s="21"/>
      <c r="UKV68" s="21"/>
      <c r="UKW68" s="21"/>
      <c r="UKX68" s="21"/>
      <c r="UKY68" s="21"/>
      <c r="UKZ68" s="21"/>
      <c r="ULA68" s="21"/>
      <c r="ULB68" s="21"/>
      <c r="ULC68" s="21"/>
      <c r="ULD68" s="21"/>
      <c r="ULE68" s="21"/>
      <c r="ULF68" s="21"/>
      <c r="ULG68" s="21"/>
      <c r="ULH68" s="21"/>
      <c r="ULI68" s="21"/>
      <c r="ULJ68" s="21"/>
      <c r="ULK68" s="21"/>
      <c r="ULL68" s="21"/>
      <c r="ULM68" s="21"/>
      <c r="ULN68" s="21"/>
      <c r="ULO68" s="21"/>
      <c r="ULP68" s="21"/>
      <c r="ULQ68" s="21"/>
      <c r="ULR68" s="21"/>
      <c r="ULS68" s="21"/>
      <c r="ULT68" s="21"/>
      <c r="ULU68" s="21"/>
      <c r="ULV68" s="21"/>
      <c r="ULW68" s="21"/>
      <c r="ULX68" s="21"/>
      <c r="ULY68" s="21"/>
      <c r="ULZ68" s="21"/>
      <c r="UMA68" s="21"/>
      <c r="UMB68" s="21"/>
      <c r="UMC68" s="21"/>
      <c r="UMD68" s="21"/>
      <c r="UME68" s="21"/>
      <c r="UMF68" s="21"/>
      <c r="UMG68" s="21"/>
      <c r="UMH68" s="21"/>
      <c r="UMI68" s="21"/>
      <c r="UMJ68" s="21"/>
      <c r="UMK68" s="21"/>
      <c r="UML68" s="21"/>
      <c r="UMM68" s="21"/>
      <c r="UMN68" s="21"/>
      <c r="UMO68" s="21"/>
      <c r="UMP68" s="21"/>
      <c r="UMQ68" s="21"/>
      <c r="UMR68" s="21"/>
      <c r="UMS68" s="21"/>
      <c r="UMT68" s="21"/>
      <c r="UMU68" s="21"/>
      <c r="UMV68" s="21"/>
      <c r="UMW68" s="21"/>
      <c r="UMX68" s="21"/>
      <c r="UMY68" s="21"/>
      <c r="UMZ68" s="21"/>
      <c r="UNA68" s="21"/>
      <c r="UNB68" s="21"/>
      <c r="UNC68" s="21"/>
      <c r="UND68" s="21"/>
      <c r="UNE68" s="21"/>
      <c r="UNF68" s="21"/>
      <c r="UNG68" s="21"/>
      <c r="UNH68" s="21"/>
      <c r="UNI68" s="21"/>
      <c r="UNJ68" s="21"/>
      <c r="UNK68" s="21"/>
      <c r="UNL68" s="21"/>
      <c r="UNM68" s="21"/>
      <c r="UNN68" s="21"/>
      <c r="UNO68" s="21"/>
      <c r="UNP68" s="21"/>
      <c r="UNQ68" s="21"/>
      <c r="UNR68" s="21"/>
      <c r="UNS68" s="21"/>
      <c r="UNT68" s="21"/>
      <c r="UNU68" s="21"/>
      <c r="UNV68" s="21"/>
      <c r="UNW68" s="21"/>
      <c r="UNX68" s="21"/>
      <c r="UNY68" s="21"/>
      <c r="UNZ68" s="21"/>
      <c r="UOA68" s="21"/>
      <c r="UOB68" s="21"/>
      <c r="UOC68" s="21"/>
      <c r="UOD68" s="21"/>
      <c r="UOE68" s="21"/>
      <c r="UOF68" s="21"/>
      <c r="UOG68" s="21"/>
      <c r="UOH68" s="21"/>
      <c r="UOI68" s="21"/>
      <c r="UOJ68" s="21"/>
      <c r="UOK68" s="21"/>
      <c r="UOL68" s="21"/>
      <c r="UOM68" s="21"/>
      <c r="UON68" s="21"/>
      <c r="UOO68" s="21"/>
      <c r="UOP68" s="21"/>
      <c r="UOQ68" s="21"/>
      <c r="UOR68" s="21"/>
      <c r="UOS68" s="21"/>
      <c r="UOT68" s="21"/>
      <c r="UOU68" s="21"/>
      <c r="UOV68" s="21"/>
      <c r="UOW68" s="21"/>
      <c r="UOX68" s="21"/>
      <c r="UOY68" s="21"/>
      <c r="UOZ68" s="21"/>
      <c r="UPA68" s="21"/>
      <c r="UPB68" s="21"/>
      <c r="UPC68" s="21"/>
      <c r="UPD68" s="21"/>
      <c r="UPE68" s="21"/>
      <c r="UPF68" s="21"/>
      <c r="UPG68" s="21"/>
      <c r="UPH68" s="21"/>
      <c r="UPI68" s="21"/>
      <c r="UPJ68" s="21"/>
      <c r="UPK68" s="21"/>
      <c r="UPL68" s="21"/>
      <c r="UPM68" s="21"/>
      <c r="UPN68" s="21"/>
      <c r="UPO68" s="21"/>
      <c r="UPP68" s="21"/>
      <c r="UPQ68" s="21"/>
      <c r="UPR68" s="21"/>
      <c r="UPS68" s="21"/>
      <c r="UPT68" s="21"/>
      <c r="UPU68" s="21"/>
      <c r="UPV68" s="21"/>
      <c r="UPW68" s="21"/>
      <c r="UPX68" s="21"/>
      <c r="UPY68" s="21"/>
      <c r="UPZ68" s="21"/>
      <c r="UQA68" s="21"/>
      <c r="UQB68" s="21"/>
      <c r="UQC68" s="21"/>
      <c r="UQD68" s="21"/>
      <c r="UQE68" s="21"/>
      <c r="UQF68" s="21"/>
      <c r="UQG68" s="21"/>
      <c r="UQH68" s="21"/>
      <c r="UQI68" s="21"/>
      <c r="UQJ68" s="21"/>
      <c r="UQK68" s="21"/>
      <c r="UQL68" s="21"/>
      <c r="UQM68" s="21"/>
      <c r="UQN68" s="21"/>
      <c r="UQO68" s="21"/>
      <c r="UQP68" s="21"/>
      <c r="UQQ68" s="21"/>
      <c r="UQR68" s="21"/>
      <c r="UQS68" s="21"/>
      <c r="UQT68" s="21"/>
      <c r="UQU68" s="21"/>
      <c r="UQV68" s="21"/>
      <c r="UQW68" s="21"/>
      <c r="UQX68" s="21"/>
      <c r="UQY68" s="21"/>
      <c r="UQZ68" s="21"/>
      <c r="URA68" s="21"/>
      <c r="URB68" s="21"/>
      <c r="URC68" s="21"/>
      <c r="URD68" s="21"/>
      <c r="URE68" s="21"/>
      <c r="URF68" s="21"/>
      <c r="URG68" s="21"/>
      <c r="URH68" s="21"/>
      <c r="URI68" s="21"/>
      <c r="URJ68" s="21"/>
      <c r="URK68" s="21"/>
      <c r="URL68" s="21"/>
      <c r="URM68" s="21"/>
      <c r="URN68" s="21"/>
      <c r="URO68" s="21"/>
      <c r="URP68" s="21"/>
      <c r="URQ68" s="21"/>
      <c r="URR68" s="21"/>
      <c r="URS68" s="21"/>
      <c r="URT68" s="21"/>
      <c r="URU68" s="21"/>
      <c r="URV68" s="21"/>
      <c r="URW68" s="21"/>
      <c r="URX68" s="21"/>
      <c r="URY68" s="21"/>
      <c r="URZ68" s="21"/>
      <c r="USA68" s="21"/>
      <c r="USB68" s="21"/>
      <c r="USC68" s="21"/>
      <c r="USD68" s="21"/>
      <c r="USE68" s="21"/>
      <c r="USF68" s="21"/>
      <c r="USG68" s="21"/>
      <c r="USH68" s="21"/>
      <c r="USI68" s="21"/>
      <c r="USJ68" s="21"/>
      <c r="USK68" s="21"/>
      <c r="USL68" s="21"/>
      <c r="USM68" s="21"/>
      <c r="USN68" s="21"/>
      <c r="USO68" s="21"/>
      <c r="USP68" s="21"/>
      <c r="USQ68" s="21"/>
      <c r="USR68" s="21"/>
      <c r="USS68" s="21"/>
      <c r="UST68" s="21"/>
      <c r="USU68" s="21"/>
      <c r="USV68" s="21"/>
      <c r="USW68" s="21"/>
      <c r="USX68" s="21"/>
      <c r="USY68" s="21"/>
      <c r="USZ68" s="21"/>
      <c r="UTA68" s="21"/>
      <c r="UTB68" s="21"/>
      <c r="UTC68" s="21"/>
      <c r="UTD68" s="21"/>
      <c r="UTE68" s="21"/>
      <c r="UTF68" s="21"/>
      <c r="UTG68" s="21"/>
      <c r="UTH68" s="21"/>
      <c r="UTI68" s="21"/>
      <c r="UTJ68" s="21"/>
      <c r="UTK68" s="21"/>
      <c r="UTL68" s="21"/>
      <c r="UTM68" s="21"/>
      <c r="UTN68" s="21"/>
      <c r="UTO68" s="21"/>
      <c r="UTP68" s="21"/>
      <c r="UTQ68" s="21"/>
      <c r="UTR68" s="21"/>
      <c r="UTS68" s="21"/>
      <c r="UTT68" s="21"/>
      <c r="UTU68" s="21"/>
      <c r="UTV68" s="21"/>
      <c r="UTW68" s="21"/>
      <c r="UTX68" s="21"/>
      <c r="UTY68" s="21"/>
      <c r="UTZ68" s="21"/>
      <c r="UUA68" s="21"/>
      <c r="UUB68" s="21"/>
      <c r="UUC68" s="21"/>
      <c r="UUD68" s="21"/>
      <c r="UUE68" s="21"/>
      <c r="UUF68" s="21"/>
      <c r="UUG68" s="21"/>
      <c r="UUH68" s="21"/>
      <c r="UUI68" s="21"/>
      <c r="UUJ68" s="21"/>
      <c r="UUK68" s="21"/>
      <c r="UUL68" s="21"/>
      <c r="UUM68" s="21"/>
      <c r="UUN68" s="21"/>
      <c r="UUO68" s="21"/>
      <c r="UUP68" s="21"/>
      <c r="UUQ68" s="21"/>
      <c r="UUR68" s="21"/>
      <c r="UUS68" s="21"/>
      <c r="UUT68" s="21"/>
      <c r="UUU68" s="21"/>
      <c r="UUV68" s="21"/>
      <c r="UUW68" s="21"/>
      <c r="UUX68" s="21"/>
      <c r="UUY68" s="21"/>
      <c r="UUZ68" s="21"/>
      <c r="UVA68" s="21"/>
      <c r="UVB68" s="21"/>
      <c r="UVC68" s="21"/>
      <c r="UVD68" s="21"/>
      <c r="UVE68" s="21"/>
      <c r="UVF68" s="21"/>
      <c r="UVG68" s="21"/>
      <c r="UVH68" s="21"/>
      <c r="UVI68" s="21"/>
      <c r="UVJ68" s="21"/>
      <c r="UVK68" s="21"/>
      <c r="UVL68" s="21"/>
      <c r="UVM68" s="21"/>
      <c r="UVN68" s="21"/>
      <c r="UVO68" s="21"/>
      <c r="UVP68" s="21"/>
      <c r="UVQ68" s="21"/>
      <c r="UVR68" s="21"/>
      <c r="UVS68" s="21"/>
      <c r="UVT68" s="21"/>
      <c r="UVU68" s="21"/>
      <c r="UVV68" s="21"/>
      <c r="UVW68" s="21"/>
      <c r="UVX68" s="21"/>
      <c r="UVY68" s="21"/>
      <c r="UVZ68" s="21"/>
      <c r="UWA68" s="21"/>
      <c r="UWB68" s="21"/>
      <c r="UWC68" s="21"/>
      <c r="UWD68" s="21"/>
      <c r="UWE68" s="21"/>
      <c r="UWF68" s="21"/>
      <c r="UWG68" s="21"/>
      <c r="UWH68" s="21"/>
      <c r="UWI68" s="21"/>
      <c r="UWJ68" s="21"/>
      <c r="UWK68" s="21"/>
      <c r="UWL68" s="21"/>
      <c r="UWM68" s="21"/>
      <c r="UWN68" s="21"/>
      <c r="UWO68" s="21"/>
      <c r="UWP68" s="21"/>
      <c r="UWQ68" s="21"/>
      <c r="UWR68" s="21"/>
      <c r="UWS68" s="21"/>
      <c r="UWT68" s="21"/>
      <c r="UWU68" s="21"/>
      <c r="UWV68" s="21"/>
      <c r="UWW68" s="21"/>
      <c r="UWX68" s="21"/>
      <c r="UWY68" s="21"/>
      <c r="UWZ68" s="21"/>
      <c r="UXA68" s="21"/>
      <c r="UXB68" s="21"/>
      <c r="UXC68" s="21"/>
      <c r="UXD68" s="21"/>
      <c r="UXE68" s="21"/>
      <c r="UXF68" s="21"/>
      <c r="UXG68" s="21"/>
      <c r="UXH68" s="21"/>
      <c r="UXI68" s="21"/>
      <c r="UXJ68" s="21"/>
      <c r="UXK68" s="21"/>
      <c r="UXL68" s="21"/>
      <c r="UXM68" s="21"/>
      <c r="UXN68" s="21"/>
      <c r="UXO68" s="21"/>
      <c r="UXP68" s="21"/>
      <c r="UXQ68" s="21"/>
      <c r="UXR68" s="21"/>
      <c r="UXS68" s="21"/>
      <c r="UXT68" s="21"/>
      <c r="UXU68" s="21"/>
      <c r="UXV68" s="21"/>
      <c r="UXW68" s="21"/>
      <c r="UXX68" s="21"/>
      <c r="UXY68" s="21"/>
      <c r="UXZ68" s="21"/>
      <c r="UYA68" s="21"/>
      <c r="UYB68" s="21"/>
      <c r="UYC68" s="21"/>
      <c r="UYD68" s="21"/>
      <c r="UYE68" s="21"/>
      <c r="UYF68" s="21"/>
      <c r="UYG68" s="21"/>
      <c r="UYH68" s="21"/>
      <c r="UYI68" s="21"/>
      <c r="UYJ68" s="21"/>
      <c r="UYK68" s="21"/>
      <c r="UYL68" s="21"/>
      <c r="UYM68" s="21"/>
      <c r="UYN68" s="21"/>
      <c r="UYO68" s="21"/>
      <c r="UYP68" s="21"/>
      <c r="UYQ68" s="21"/>
      <c r="UYR68" s="21"/>
      <c r="UYS68" s="21"/>
      <c r="UYT68" s="21"/>
      <c r="UYU68" s="21"/>
      <c r="UYV68" s="21"/>
      <c r="UYW68" s="21"/>
      <c r="UYX68" s="21"/>
      <c r="UYY68" s="21"/>
      <c r="UYZ68" s="21"/>
      <c r="UZA68" s="21"/>
      <c r="UZB68" s="21"/>
      <c r="UZC68" s="21"/>
      <c r="UZD68" s="21"/>
      <c r="UZE68" s="21"/>
      <c r="UZF68" s="21"/>
      <c r="UZG68" s="21"/>
      <c r="UZH68" s="21"/>
      <c r="UZI68" s="21"/>
      <c r="UZJ68" s="21"/>
      <c r="UZK68" s="21"/>
      <c r="UZL68" s="21"/>
      <c r="UZM68" s="21"/>
      <c r="UZN68" s="21"/>
      <c r="UZO68" s="21"/>
      <c r="UZP68" s="21"/>
      <c r="UZQ68" s="21"/>
      <c r="UZR68" s="21"/>
      <c r="UZS68" s="21"/>
      <c r="UZT68" s="21"/>
      <c r="UZU68" s="21"/>
      <c r="UZV68" s="21"/>
      <c r="UZW68" s="21"/>
      <c r="UZX68" s="21"/>
      <c r="UZY68" s="21"/>
      <c r="UZZ68" s="21"/>
      <c r="VAA68" s="21"/>
      <c r="VAB68" s="21"/>
      <c r="VAC68" s="21"/>
      <c r="VAD68" s="21"/>
      <c r="VAE68" s="21"/>
      <c r="VAF68" s="21"/>
      <c r="VAG68" s="21"/>
      <c r="VAH68" s="21"/>
      <c r="VAI68" s="21"/>
      <c r="VAJ68" s="21"/>
      <c r="VAK68" s="21"/>
      <c r="VAL68" s="21"/>
      <c r="VAM68" s="21"/>
      <c r="VAN68" s="21"/>
      <c r="VAO68" s="21"/>
      <c r="VAP68" s="21"/>
      <c r="VAQ68" s="21"/>
      <c r="VAR68" s="21"/>
      <c r="VAS68" s="21"/>
      <c r="VAT68" s="21"/>
      <c r="VAU68" s="21"/>
      <c r="VAV68" s="21"/>
      <c r="VAW68" s="21"/>
      <c r="VAX68" s="21"/>
      <c r="VAY68" s="21"/>
      <c r="VAZ68" s="21"/>
      <c r="VBA68" s="21"/>
      <c r="VBB68" s="21"/>
      <c r="VBC68" s="21"/>
      <c r="VBD68" s="21"/>
      <c r="VBE68" s="21"/>
      <c r="VBF68" s="21"/>
      <c r="VBG68" s="21"/>
      <c r="VBH68" s="21"/>
      <c r="VBI68" s="21"/>
      <c r="VBJ68" s="21"/>
      <c r="VBK68" s="21"/>
      <c r="VBL68" s="21"/>
      <c r="VBM68" s="21"/>
      <c r="VBN68" s="21"/>
      <c r="VBO68" s="21"/>
      <c r="VBP68" s="21"/>
      <c r="VBQ68" s="21"/>
      <c r="VBR68" s="21"/>
      <c r="VBS68" s="21"/>
      <c r="VBT68" s="21"/>
      <c r="VBU68" s="21"/>
      <c r="VBV68" s="21"/>
      <c r="VBW68" s="21"/>
      <c r="VBX68" s="21"/>
      <c r="VBY68" s="21"/>
      <c r="VBZ68" s="21"/>
      <c r="VCA68" s="21"/>
      <c r="VCB68" s="21"/>
      <c r="VCC68" s="21"/>
      <c r="VCD68" s="21"/>
      <c r="VCE68" s="21"/>
      <c r="VCF68" s="21"/>
      <c r="VCG68" s="21"/>
      <c r="VCH68" s="21"/>
      <c r="VCI68" s="21"/>
      <c r="VCJ68" s="21"/>
      <c r="VCK68" s="21"/>
      <c r="VCL68" s="21"/>
      <c r="VCM68" s="21"/>
      <c r="VCN68" s="21"/>
      <c r="VCO68" s="21"/>
      <c r="VCP68" s="21"/>
      <c r="VCQ68" s="21"/>
      <c r="VCR68" s="21"/>
      <c r="VCS68" s="21"/>
      <c r="VCT68" s="21"/>
      <c r="VCU68" s="21"/>
      <c r="VCV68" s="21"/>
      <c r="VCW68" s="21"/>
      <c r="VCX68" s="21"/>
      <c r="VCY68" s="21"/>
      <c r="VCZ68" s="21"/>
      <c r="VDA68" s="21"/>
      <c r="VDB68" s="21"/>
      <c r="VDC68" s="21"/>
      <c r="VDD68" s="21"/>
      <c r="VDE68" s="21"/>
      <c r="VDF68" s="21"/>
      <c r="VDG68" s="21"/>
      <c r="VDH68" s="21"/>
      <c r="VDI68" s="21"/>
      <c r="VDJ68" s="21"/>
      <c r="VDK68" s="21"/>
      <c r="VDL68" s="21"/>
      <c r="VDM68" s="21"/>
      <c r="VDN68" s="21"/>
      <c r="VDO68" s="21"/>
      <c r="VDP68" s="21"/>
      <c r="VDQ68" s="21"/>
      <c r="VDR68" s="21"/>
      <c r="VDS68" s="21"/>
      <c r="VDT68" s="21"/>
      <c r="VDU68" s="21"/>
      <c r="VDV68" s="21"/>
      <c r="VDW68" s="21"/>
      <c r="VDX68" s="21"/>
      <c r="VDY68" s="21"/>
      <c r="VDZ68" s="21"/>
      <c r="VEA68" s="21"/>
      <c r="VEB68" s="21"/>
      <c r="VEC68" s="21"/>
      <c r="VED68" s="21"/>
      <c r="VEE68" s="21"/>
      <c r="VEF68" s="21"/>
      <c r="VEG68" s="21"/>
      <c r="VEH68" s="21"/>
      <c r="VEI68" s="21"/>
      <c r="VEJ68" s="21"/>
      <c r="VEK68" s="21"/>
      <c r="VEL68" s="21"/>
      <c r="VEM68" s="21"/>
      <c r="VEN68" s="21"/>
      <c r="VEO68" s="21"/>
      <c r="VEP68" s="21"/>
      <c r="VEQ68" s="21"/>
      <c r="VER68" s="21"/>
      <c r="VES68" s="21"/>
      <c r="VET68" s="21"/>
      <c r="VEU68" s="21"/>
      <c r="VEV68" s="21"/>
      <c r="VEW68" s="21"/>
      <c r="VEX68" s="21"/>
      <c r="VEY68" s="21"/>
      <c r="VEZ68" s="21"/>
      <c r="VFA68" s="21"/>
      <c r="VFB68" s="21"/>
      <c r="VFC68" s="21"/>
      <c r="VFD68" s="21"/>
      <c r="VFE68" s="21"/>
      <c r="VFF68" s="21"/>
      <c r="VFG68" s="21"/>
      <c r="VFH68" s="21"/>
      <c r="VFI68" s="21"/>
      <c r="VFJ68" s="21"/>
      <c r="VFK68" s="21"/>
      <c r="VFL68" s="21"/>
      <c r="VFM68" s="21"/>
      <c r="VFN68" s="21"/>
      <c r="VFO68" s="21"/>
      <c r="VFP68" s="21"/>
      <c r="VFQ68" s="21"/>
      <c r="VFR68" s="21"/>
      <c r="VFS68" s="21"/>
      <c r="VFT68" s="21"/>
      <c r="VFU68" s="21"/>
      <c r="VFV68" s="21"/>
      <c r="VFW68" s="21"/>
      <c r="VFX68" s="21"/>
      <c r="VFY68" s="21"/>
      <c r="VFZ68" s="21"/>
      <c r="VGA68" s="21"/>
      <c r="VGB68" s="21"/>
      <c r="VGC68" s="21"/>
      <c r="VGD68" s="21"/>
      <c r="VGE68" s="21"/>
      <c r="VGF68" s="21"/>
      <c r="VGG68" s="21"/>
      <c r="VGH68" s="21"/>
      <c r="VGI68" s="21"/>
      <c r="VGJ68" s="21"/>
      <c r="VGK68" s="21"/>
      <c r="VGL68" s="21"/>
      <c r="VGM68" s="21"/>
      <c r="VGN68" s="21"/>
      <c r="VGO68" s="21"/>
      <c r="VGP68" s="21"/>
      <c r="VGQ68" s="21"/>
      <c r="VGR68" s="21"/>
      <c r="VGS68" s="21"/>
      <c r="VGT68" s="21"/>
      <c r="VGU68" s="21"/>
      <c r="VGV68" s="21"/>
      <c r="VGW68" s="21"/>
      <c r="VGX68" s="21"/>
      <c r="VGY68" s="21"/>
      <c r="VGZ68" s="21"/>
      <c r="VHA68" s="21"/>
      <c r="VHB68" s="21"/>
      <c r="VHC68" s="21"/>
      <c r="VHD68" s="21"/>
      <c r="VHE68" s="21"/>
      <c r="VHF68" s="21"/>
      <c r="VHG68" s="21"/>
      <c r="VHH68" s="21"/>
      <c r="VHI68" s="21"/>
      <c r="VHJ68" s="21"/>
      <c r="VHK68" s="21"/>
      <c r="VHL68" s="21"/>
      <c r="VHM68" s="21"/>
      <c r="VHN68" s="21"/>
      <c r="VHO68" s="21"/>
      <c r="VHP68" s="21"/>
      <c r="VHQ68" s="21"/>
      <c r="VHR68" s="21"/>
      <c r="VHS68" s="21"/>
      <c r="VHT68" s="21"/>
      <c r="VHU68" s="21"/>
      <c r="VHV68" s="21"/>
      <c r="VHW68" s="21"/>
      <c r="VHX68" s="21"/>
      <c r="VHY68" s="21"/>
      <c r="VHZ68" s="21"/>
      <c r="VIA68" s="21"/>
      <c r="VIB68" s="21"/>
      <c r="VIC68" s="21"/>
      <c r="VID68" s="21"/>
      <c r="VIE68" s="21"/>
      <c r="VIF68" s="21"/>
      <c r="VIG68" s="21"/>
      <c r="VIH68" s="21"/>
      <c r="VII68" s="21"/>
      <c r="VIJ68" s="21"/>
      <c r="VIK68" s="21"/>
      <c r="VIL68" s="21"/>
      <c r="VIM68" s="21"/>
      <c r="VIN68" s="21"/>
      <c r="VIO68" s="21"/>
      <c r="VIP68" s="21"/>
      <c r="VIQ68" s="21"/>
      <c r="VIR68" s="21"/>
      <c r="VIS68" s="21"/>
      <c r="VIT68" s="21"/>
      <c r="VIU68" s="21"/>
      <c r="VIV68" s="21"/>
      <c r="VIW68" s="21"/>
      <c r="VIX68" s="21"/>
      <c r="VIY68" s="21"/>
      <c r="VIZ68" s="21"/>
      <c r="VJA68" s="21"/>
      <c r="VJB68" s="21"/>
      <c r="VJC68" s="21"/>
      <c r="VJD68" s="21"/>
      <c r="VJE68" s="21"/>
      <c r="VJF68" s="21"/>
      <c r="VJG68" s="21"/>
      <c r="VJH68" s="21"/>
      <c r="VJI68" s="21"/>
      <c r="VJJ68" s="21"/>
      <c r="VJK68" s="21"/>
      <c r="VJL68" s="21"/>
      <c r="VJM68" s="21"/>
      <c r="VJN68" s="21"/>
      <c r="VJO68" s="21"/>
      <c r="VJP68" s="21"/>
      <c r="VJQ68" s="21"/>
      <c r="VJR68" s="21"/>
      <c r="VJS68" s="21"/>
      <c r="VJT68" s="21"/>
      <c r="VJU68" s="21"/>
      <c r="VJV68" s="21"/>
      <c r="VJW68" s="21"/>
      <c r="VJX68" s="21"/>
      <c r="VJY68" s="21"/>
      <c r="VJZ68" s="21"/>
      <c r="VKA68" s="21"/>
      <c r="VKB68" s="21"/>
      <c r="VKC68" s="21"/>
      <c r="VKD68" s="21"/>
      <c r="VKE68" s="21"/>
      <c r="VKF68" s="21"/>
      <c r="VKG68" s="21"/>
      <c r="VKH68" s="21"/>
      <c r="VKI68" s="21"/>
      <c r="VKJ68" s="21"/>
      <c r="VKK68" s="21"/>
      <c r="VKL68" s="21"/>
      <c r="VKM68" s="21"/>
      <c r="VKN68" s="21"/>
      <c r="VKO68" s="21"/>
      <c r="VKP68" s="21"/>
      <c r="VKQ68" s="21"/>
      <c r="VKR68" s="21"/>
      <c r="VKS68" s="21"/>
      <c r="VKT68" s="21"/>
      <c r="VKU68" s="21"/>
      <c r="VKV68" s="21"/>
      <c r="VKW68" s="21"/>
      <c r="VKX68" s="21"/>
      <c r="VKY68" s="21"/>
      <c r="VKZ68" s="21"/>
      <c r="VLA68" s="21"/>
      <c r="VLB68" s="21"/>
      <c r="VLC68" s="21"/>
      <c r="VLD68" s="21"/>
      <c r="VLE68" s="21"/>
      <c r="VLF68" s="21"/>
      <c r="VLG68" s="21"/>
      <c r="VLH68" s="21"/>
      <c r="VLI68" s="21"/>
      <c r="VLJ68" s="21"/>
      <c r="VLK68" s="21"/>
      <c r="VLL68" s="21"/>
      <c r="VLM68" s="21"/>
      <c r="VLN68" s="21"/>
      <c r="VLO68" s="21"/>
      <c r="VLP68" s="21"/>
      <c r="VLQ68" s="21"/>
      <c r="VLR68" s="21"/>
      <c r="VLS68" s="21"/>
      <c r="VLT68" s="21"/>
      <c r="VLU68" s="21"/>
      <c r="VLV68" s="21"/>
      <c r="VLW68" s="21"/>
      <c r="VLX68" s="21"/>
      <c r="VLY68" s="21"/>
      <c r="VLZ68" s="21"/>
      <c r="VMA68" s="21"/>
      <c r="VMB68" s="21"/>
      <c r="VMC68" s="21"/>
      <c r="VMD68" s="21"/>
      <c r="VME68" s="21"/>
      <c r="VMF68" s="21"/>
      <c r="VMG68" s="21"/>
      <c r="VMH68" s="21"/>
      <c r="VMI68" s="21"/>
      <c r="VMJ68" s="21"/>
      <c r="VMK68" s="21"/>
      <c r="VML68" s="21"/>
      <c r="VMM68" s="21"/>
      <c r="VMN68" s="21"/>
      <c r="VMO68" s="21"/>
      <c r="VMP68" s="21"/>
      <c r="VMQ68" s="21"/>
      <c r="VMR68" s="21"/>
      <c r="VMS68" s="21"/>
      <c r="VMT68" s="21"/>
      <c r="VMU68" s="21"/>
      <c r="VMV68" s="21"/>
      <c r="VMW68" s="21"/>
      <c r="VMX68" s="21"/>
      <c r="VMY68" s="21"/>
      <c r="VMZ68" s="21"/>
      <c r="VNA68" s="21"/>
      <c r="VNB68" s="21"/>
      <c r="VNC68" s="21"/>
      <c r="VND68" s="21"/>
      <c r="VNE68" s="21"/>
      <c r="VNF68" s="21"/>
      <c r="VNG68" s="21"/>
      <c r="VNH68" s="21"/>
      <c r="VNI68" s="21"/>
      <c r="VNJ68" s="21"/>
      <c r="VNK68" s="21"/>
      <c r="VNL68" s="21"/>
      <c r="VNM68" s="21"/>
      <c r="VNN68" s="21"/>
      <c r="VNO68" s="21"/>
      <c r="VNP68" s="21"/>
      <c r="VNQ68" s="21"/>
      <c r="VNR68" s="21"/>
      <c r="VNS68" s="21"/>
      <c r="VNT68" s="21"/>
      <c r="VNU68" s="21"/>
      <c r="VNV68" s="21"/>
      <c r="VNW68" s="21"/>
      <c r="VNX68" s="21"/>
      <c r="VNY68" s="21"/>
      <c r="VNZ68" s="21"/>
      <c r="VOA68" s="21"/>
      <c r="VOB68" s="21"/>
      <c r="VOC68" s="21"/>
      <c r="VOD68" s="21"/>
      <c r="VOE68" s="21"/>
      <c r="VOF68" s="21"/>
      <c r="VOG68" s="21"/>
      <c r="VOH68" s="21"/>
      <c r="VOI68" s="21"/>
      <c r="VOJ68" s="21"/>
      <c r="VOK68" s="21"/>
      <c r="VOL68" s="21"/>
      <c r="VOM68" s="21"/>
      <c r="VON68" s="21"/>
      <c r="VOO68" s="21"/>
      <c r="VOP68" s="21"/>
      <c r="VOQ68" s="21"/>
      <c r="VOR68" s="21"/>
      <c r="VOS68" s="21"/>
      <c r="VOT68" s="21"/>
      <c r="VOU68" s="21"/>
      <c r="VOV68" s="21"/>
      <c r="VOW68" s="21"/>
      <c r="VOX68" s="21"/>
      <c r="VOY68" s="21"/>
      <c r="VOZ68" s="21"/>
      <c r="VPA68" s="21"/>
      <c r="VPB68" s="21"/>
      <c r="VPC68" s="21"/>
      <c r="VPD68" s="21"/>
      <c r="VPE68" s="21"/>
      <c r="VPF68" s="21"/>
      <c r="VPG68" s="21"/>
      <c r="VPH68" s="21"/>
      <c r="VPI68" s="21"/>
      <c r="VPJ68" s="21"/>
      <c r="VPK68" s="21"/>
      <c r="VPL68" s="21"/>
      <c r="VPM68" s="21"/>
      <c r="VPN68" s="21"/>
      <c r="VPO68" s="21"/>
      <c r="VPP68" s="21"/>
      <c r="VPQ68" s="21"/>
      <c r="VPR68" s="21"/>
      <c r="VPS68" s="21"/>
      <c r="VPT68" s="21"/>
      <c r="VPU68" s="21"/>
      <c r="VPV68" s="21"/>
      <c r="VPW68" s="21"/>
      <c r="VPX68" s="21"/>
      <c r="VPY68" s="21"/>
      <c r="VPZ68" s="21"/>
      <c r="VQA68" s="21"/>
      <c r="VQB68" s="21"/>
      <c r="VQC68" s="21"/>
      <c r="VQD68" s="21"/>
      <c r="VQE68" s="21"/>
      <c r="VQF68" s="21"/>
      <c r="VQG68" s="21"/>
      <c r="VQH68" s="21"/>
      <c r="VQI68" s="21"/>
      <c r="VQJ68" s="21"/>
      <c r="VQK68" s="21"/>
      <c r="VQL68" s="21"/>
      <c r="VQM68" s="21"/>
      <c r="VQN68" s="21"/>
      <c r="VQO68" s="21"/>
      <c r="VQP68" s="21"/>
      <c r="VQQ68" s="21"/>
      <c r="VQR68" s="21"/>
      <c r="VQS68" s="21"/>
      <c r="VQT68" s="21"/>
      <c r="VQU68" s="21"/>
      <c r="VQV68" s="21"/>
      <c r="VQW68" s="21"/>
      <c r="VQX68" s="21"/>
      <c r="VQY68" s="21"/>
      <c r="VQZ68" s="21"/>
      <c r="VRA68" s="21"/>
      <c r="VRB68" s="21"/>
      <c r="VRC68" s="21"/>
      <c r="VRD68" s="21"/>
      <c r="VRE68" s="21"/>
      <c r="VRF68" s="21"/>
      <c r="VRG68" s="21"/>
      <c r="VRH68" s="21"/>
      <c r="VRI68" s="21"/>
      <c r="VRJ68" s="21"/>
      <c r="VRK68" s="21"/>
      <c r="VRL68" s="21"/>
      <c r="VRM68" s="21"/>
      <c r="VRN68" s="21"/>
      <c r="VRO68" s="21"/>
      <c r="VRP68" s="21"/>
      <c r="VRQ68" s="21"/>
      <c r="VRR68" s="21"/>
      <c r="VRS68" s="21"/>
      <c r="VRT68" s="21"/>
      <c r="VRU68" s="21"/>
      <c r="VRV68" s="21"/>
      <c r="VRW68" s="21"/>
      <c r="VRX68" s="21"/>
      <c r="VRY68" s="21"/>
      <c r="VRZ68" s="21"/>
      <c r="VSA68" s="21"/>
      <c r="VSB68" s="21"/>
      <c r="VSC68" s="21"/>
      <c r="VSD68" s="21"/>
      <c r="VSE68" s="21"/>
      <c r="VSF68" s="21"/>
      <c r="VSG68" s="21"/>
      <c r="VSH68" s="21"/>
      <c r="VSI68" s="21"/>
      <c r="VSJ68" s="21"/>
      <c r="VSK68" s="21"/>
      <c r="VSL68" s="21"/>
      <c r="VSM68" s="21"/>
      <c r="VSN68" s="21"/>
      <c r="VSO68" s="21"/>
      <c r="VSP68" s="21"/>
      <c r="VSQ68" s="21"/>
      <c r="VSR68" s="21"/>
      <c r="VSS68" s="21"/>
      <c r="VST68" s="21"/>
      <c r="VSU68" s="21"/>
      <c r="VSV68" s="21"/>
      <c r="VSW68" s="21"/>
      <c r="VSX68" s="21"/>
      <c r="VSY68" s="21"/>
      <c r="VSZ68" s="21"/>
      <c r="VTA68" s="21"/>
      <c r="VTB68" s="21"/>
      <c r="VTC68" s="21"/>
      <c r="VTD68" s="21"/>
      <c r="VTE68" s="21"/>
      <c r="VTF68" s="21"/>
      <c r="VTG68" s="21"/>
      <c r="VTH68" s="21"/>
      <c r="VTI68" s="21"/>
      <c r="VTJ68" s="21"/>
      <c r="VTK68" s="21"/>
      <c r="VTL68" s="21"/>
      <c r="VTM68" s="21"/>
      <c r="VTN68" s="21"/>
      <c r="VTO68" s="21"/>
      <c r="VTP68" s="21"/>
      <c r="VTQ68" s="21"/>
      <c r="VTR68" s="21"/>
      <c r="VTS68" s="21"/>
      <c r="VTT68" s="21"/>
      <c r="VTU68" s="21"/>
      <c r="VTV68" s="21"/>
      <c r="VTW68" s="21"/>
      <c r="VTX68" s="21"/>
      <c r="VTY68" s="21"/>
      <c r="VTZ68" s="21"/>
      <c r="VUA68" s="21"/>
      <c r="VUB68" s="21"/>
      <c r="VUC68" s="21"/>
      <c r="VUD68" s="21"/>
      <c r="VUE68" s="21"/>
      <c r="VUF68" s="21"/>
      <c r="VUG68" s="21"/>
      <c r="VUH68" s="21"/>
      <c r="VUI68" s="21"/>
      <c r="VUJ68" s="21"/>
      <c r="VUK68" s="21"/>
      <c r="VUL68" s="21"/>
      <c r="VUM68" s="21"/>
      <c r="VUN68" s="21"/>
      <c r="VUO68" s="21"/>
      <c r="VUP68" s="21"/>
      <c r="VUQ68" s="21"/>
      <c r="VUR68" s="21"/>
      <c r="VUS68" s="21"/>
      <c r="VUT68" s="21"/>
      <c r="VUU68" s="21"/>
      <c r="VUV68" s="21"/>
      <c r="VUW68" s="21"/>
      <c r="VUX68" s="21"/>
      <c r="VUY68" s="21"/>
      <c r="VUZ68" s="21"/>
      <c r="VVA68" s="21"/>
      <c r="VVB68" s="21"/>
      <c r="VVC68" s="21"/>
      <c r="VVD68" s="21"/>
      <c r="VVE68" s="21"/>
      <c r="VVF68" s="21"/>
      <c r="VVG68" s="21"/>
      <c r="VVH68" s="21"/>
      <c r="VVI68" s="21"/>
      <c r="VVJ68" s="21"/>
      <c r="VVK68" s="21"/>
      <c r="VVL68" s="21"/>
      <c r="VVM68" s="21"/>
      <c r="VVN68" s="21"/>
      <c r="VVO68" s="21"/>
      <c r="VVP68" s="21"/>
      <c r="VVQ68" s="21"/>
      <c r="VVR68" s="21"/>
      <c r="VVS68" s="21"/>
      <c r="VVT68" s="21"/>
      <c r="VVU68" s="21"/>
      <c r="VVV68" s="21"/>
      <c r="VVW68" s="21"/>
      <c r="VVX68" s="21"/>
      <c r="VVY68" s="21"/>
      <c r="VVZ68" s="21"/>
      <c r="VWA68" s="21"/>
      <c r="VWB68" s="21"/>
      <c r="VWC68" s="21"/>
      <c r="VWD68" s="21"/>
      <c r="VWE68" s="21"/>
      <c r="VWF68" s="21"/>
      <c r="VWG68" s="21"/>
      <c r="VWH68" s="21"/>
      <c r="VWI68" s="21"/>
      <c r="VWJ68" s="21"/>
      <c r="VWK68" s="21"/>
      <c r="VWL68" s="21"/>
      <c r="VWM68" s="21"/>
      <c r="VWN68" s="21"/>
      <c r="VWO68" s="21"/>
      <c r="VWP68" s="21"/>
      <c r="VWQ68" s="21"/>
      <c r="VWR68" s="21"/>
      <c r="VWS68" s="21"/>
      <c r="VWT68" s="21"/>
      <c r="VWU68" s="21"/>
      <c r="VWV68" s="21"/>
      <c r="VWW68" s="21"/>
      <c r="VWX68" s="21"/>
      <c r="VWY68" s="21"/>
      <c r="VWZ68" s="21"/>
      <c r="VXA68" s="21"/>
      <c r="VXB68" s="21"/>
      <c r="VXC68" s="21"/>
      <c r="VXD68" s="21"/>
      <c r="VXE68" s="21"/>
      <c r="VXF68" s="21"/>
      <c r="VXG68" s="21"/>
      <c r="VXH68" s="21"/>
      <c r="VXI68" s="21"/>
      <c r="VXJ68" s="21"/>
      <c r="VXK68" s="21"/>
      <c r="VXL68" s="21"/>
      <c r="VXM68" s="21"/>
      <c r="VXN68" s="21"/>
      <c r="VXO68" s="21"/>
      <c r="VXP68" s="21"/>
      <c r="VXQ68" s="21"/>
      <c r="VXR68" s="21"/>
      <c r="VXS68" s="21"/>
      <c r="VXT68" s="21"/>
      <c r="VXU68" s="21"/>
      <c r="VXV68" s="21"/>
      <c r="VXW68" s="21"/>
      <c r="VXX68" s="21"/>
      <c r="VXY68" s="21"/>
      <c r="VXZ68" s="21"/>
      <c r="VYA68" s="21"/>
      <c r="VYB68" s="21"/>
      <c r="VYC68" s="21"/>
      <c r="VYD68" s="21"/>
      <c r="VYE68" s="21"/>
      <c r="VYF68" s="21"/>
      <c r="VYG68" s="21"/>
      <c r="VYH68" s="21"/>
      <c r="VYI68" s="21"/>
      <c r="VYJ68" s="21"/>
      <c r="VYK68" s="21"/>
      <c r="VYL68" s="21"/>
      <c r="VYM68" s="21"/>
      <c r="VYN68" s="21"/>
      <c r="VYO68" s="21"/>
      <c r="VYP68" s="21"/>
      <c r="VYQ68" s="21"/>
      <c r="VYR68" s="21"/>
      <c r="VYS68" s="21"/>
      <c r="VYT68" s="21"/>
      <c r="VYU68" s="21"/>
      <c r="VYV68" s="21"/>
      <c r="VYW68" s="21"/>
      <c r="VYX68" s="21"/>
      <c r="VYY68" s="21"/>
      <c r="VYZ68" s="21"/>
      <c r="VZA68" s="21"/>
      <c r="VZB68" s="21"/>
      <c r="VZC68" s="21"/>
      <c r="VZD68" s="21"/>
      <c r="VZE68" s="21"/>
      <c r="VZF68" s="21"/>
      <c r="VZG68" s="21"/>
      <c r="VZH68" s="21"/>
      <c r="VZI68" s="21"/>
      <c r="VZJ68" s="21"/>
      <c r="VZK68" s="21"/>
      <c r="VZL68" s="21"/>
      <c r="VZM68" s="21"/>
      <c r="VZN68" s="21"/>
      <c r="VZO68" s="21"/>
      <c r="VZP68" s="21"/>
      <c r="VZQ68" s="21"/>
      <c r="VZR68" s="21"/>
      <c r="VZS68" s="21"/>
      <c r="VZT68" s="21"/>
      <c r="VZU68" s="21"/>
      <c r="VZV68" s="21"/>
      <c r="VZW68" s="21"/>
      <c r="VZX68" s="21"/>
      <c r="VZY68" s="21"/>
      <c r="VZZ68" s="21"/>
      <c r="WAA68" s="21"/>
      <c r="WAB68" s="21"/>
      <c r="WAC68" s="21"/>
      <c r="WAD68" s="21"/>
      <c r="WAE68" s="21"/>
      <c r="WAF68" s="21"/>
      <c r="WAG68" s="21"/>
      <c r="WAH68" s="21"/>
      <c r="WAI68" s="21"/>
      <c r="WAJ68" s="21"/>
      <c r="WAK68" s="21"/>
      <c r="WAL68" s="21"/>
      <c r="WAM68" s="21"/>
      <c r="WAN68" s="21"/>
      <c r="WAO68" s="21"/>
      <c r="WAP68" s="21"/>
      <c r="WAQ68" s="21"/>
      <c r="WAR68" s="21"/>
      <c r="WAS68" s="21"/>
      <c r="WAT68" s="21"/>
      <c r="WAU68" s="21"/>
      <c r="WAV68" s="21"/>
      <c r="WAW68" s="21"/>
      <c r="WAX68" s="21"/>
      <c r="WAY68" s="21"/>
      <c r="WAZ68" s="21"/>
      <c r="WBA68" s="21"/>
      <c r="WBB68" s="21"/>
      <c r="WBC68" s="21"/>
      <c r="WBD68" s="21"/>
      <c r="WBE68" s="21"/>
      <c r="WBF68" s="21"/>
      <c r="WBG68" s="21"/>
      <c r="WBH68" s="21"/>
      <c r="WBI68" s="21"/>
      <c r="WBJ68" s="21"/>
      <c r="WBK68" s="21"/>
      <c r="WBL68" s="21"/>
      <c r="WBM68" s="21"/>
      <c r="WBN68" s="21"/>
      <c r="WBO68" s="21"/>
      <c r="WBP68" s="21"/>
      <c r="WBQ68" s="21"/>
      <c r="WBR68" s="21"/>
      <c r="WBS68" s="21"/>
      <c r="WBT68" s="21"/>
      <c r="WBU68" s="21"/>
      <c r="WBV68" s="21"/>
      <c r="WBW68" s="21"/>
      <c r="WBX68" s="21"/>
      <c r="WBY68" s="21"/>
      <c r="WBZ68" s="21"/>
      <c r="WCA68" s="21"/>
      <c r="WCB68" s="21"/>
      <c r="WCC68" s="21"/>
      <c r="WCD68" s="21"/>
      <c r="WCE68" s="21"/>
      <c r="WCF68" s="21"/>
      <c r="WCG68" s="21"/>
      <c r="WCH68" s="21"/>
      <c r="WCI68" s="21"/>
      <c r="WCJ68" s="21"/>
      <c r="WCK68" s="21"/>
      <c r="WCL68" s="21"/>
      <c r="WCM68" s="21"/>
      <c r="WCN68" s="21"/>
      <c r="WCO68" s="21"/>
      <c r="WCP68" s="21"/>
      <c r="WCQ68" s="21"/>
      <c r="WCR68" s="21"/>
      <c r="WCS68" s="21"/>
      <c r="WCT68" s="21"/>
      <c r="WCU68" s="21"/>
      <c r="WCV68" s="21"/>
      <c r="WCW68" s="21"/>
      <c r="WCX68" s="21"/>
      <c r="WCY68" s="21"/>
      <c r="WCZ68" s="21"/>
      <c r="WDA68" s="21"/>
      <c r="WDB68" s="21"/>
      <c r="WDC68" s="21"/>
      <c r="WDD68" s="21"/>
      <c r="WDE68" s="21"/>
      <c r="WDF68" s="21"/>
      <c r="WDG68" s="21"/>
      <c r="WDH68" s="21"/>
      <c r="WDI68" s="21"/>
      <c r="WDJ68" s="21"/>
      <c r="WDK68" s="21"/>
      <c r="WDL68" s="21"/>
      <c r="WDM68" s="21"/>
      <c r="WDN68" s="21"/>
      <c r="WDO68" s="21"/>
      <c r="WDP68" s="21"/>
      <c r="WDQ68" s="21"/>
      <c r="WDR68" s="21"/>
      <c r="WDS68" s="21"/>
      <c r="WDT68" s="21"/>
      <c r="WDU68" s="21"/>
      <c r="WDV68" s="21"/>
      <c r="WDW68" s="21"/>
      <c r="WDX68" s="21"/>
      <c r="WDY68" s="21"/>
      <c r="WDZ68" s="21"/>
      <c r="WEA68" s="21"/>
      <c r="WEB68" s="21"/>
      <c r="WEC68" s="21"/>
      <c r="WED68" s="21"/>
      <c r="WEE68" s="21"/>
      <c r="WEF68" s="21"/>
      <c r="WEG68" s="21"/>
      <c r="WEH68" s="21"/>
      <c r="WEI68" s="21"/>
      <c r="WEJ68" s="21"/>
      <c r="WEK68" s="21"/>
      <c r="WEL68" s="21"/>
      <c r="WEM68" s="21"/>
      <c r="WEN68" s="21"/>
      <c r="WEO68" s="21"/>
      <c r="WEP68" s="21"/>
      <c r="WEQ68" s="21"/>
      <c r="WER68" s="21"/>
      <c r="WES68" s="21"/>
      <c r="WET68" s="21"/>
      <c r="WEU68" s="21"/>
      <c r="WEV68" s="21"/>
      <c r="WEW68" s="21"/>
      <c r="WEX68" s="21"/>
      <c r="WEY68" s="21"/>
      <c r="WEZ68" s="21"/>
      <c r="WFA68" s="21"/>
      <c r="WFB68" s="21"/>
      <c r="WFC68" s="21"/>
      <c r="WFD68" s="21"/>
      <c r="WFE68" s="21"/>
      <c r="WFF68" s="21"/>
      <c r="WFG68" s="21"/>
      <c r="WFH68" s="21"/>
      <c r="WFI68" s="21"/>
      <c r="WFJ68" s="21"/>
      <c r="WFK68" s="21"/>
      <c r="WFL68" s="21"/>
      <c r="WFM68" s="21"/>
      <c r="WFN68" s="21"/>
      <c r="WFO68" s="21"/>
      <c r="WFP68" s="21"/>
      <c r="WFQ68" s="21"/>
      <c r="WFR68" s="21"/>
      <c r="WFS68" s="21"/>
      <c r="WFT68" s="21"/>
      <c r="WFU68" s="21"/>
      <c r="WFV68" s="21"/>
      <c r="WFW68" s="21"/>
      <c r="WFX68" s="21"/>
      <c r="WFY68" s="21"/>
      <c r="WFZ68" s="21"/>
      <c r="WGA68" s="21"/>
      <c r="WGB68" s="21"/>
      <c r="WGC68" s="21"/>
      <c r="WGD68" s="21"/>
      <c r="WGE68" s="21"/>
      <c r="WGF68" s="21"/>
      <c r="WGG68" s="21"/>
      <c r="WGH68" s="21"/>
      <c r="WGI68" s="21"/>
      <c r="WGJ68" s="21"/>
      <c r="WGK68" s="21"/>
      <c r="WGL68" s="21"/>
      <c r="WGM68" s="21"/>
      <c r="WGN68" s="21"/>
      <c r="WGO68" s="21"/>
      <c r="WGP68" s="21"/>
      <c r="WGQ68" s="21"/>
      <c r="WGR68" s="21"/>
      <c r="WGS68" s="21"/>
      <c r="WGT68" s="21"/>
      <c r="WGU68" s="21"/>
      <c r="WGV68" s="21"/>
      <c r="WGW68" s="21"/>
      <c r="WGX68" s="21"/>
      <c r="WGY68" s="21"/>
      <c r="WGZ68" s="21"/>
      <c r="WHA68" s="21"/>
      <c r="WHB68" s="21"/>
      <c r="WHC68" s="21"/>
      <c r="WHD68" s="21"/>
      <c r="WHE68" s="21"/>
      <c r="WHF68" s="21"/>
      <c r="WHG68" s="21"/>
      <c r="WHH68" s="21"/>
      <c r="WHI68" s="21"/>
      <c r="WHJ68" s="21"/>
      <c r="WHK68" s="21"/>
      <c r="WHL68" s="21"/>
      <c r="WHM68" s="21"/>
      <c r="WHN68" s="21"/>
      <c r="WHO68" s="21"/>
      <c r="WHP68" s="21"/>
      <c r="WHQ68" s="21"/>
      <c r="WHR68" s="21"/>
      <c r="WHS68" s="21"/>
      <c r="WHT68" s="21"/>
      <c r="WHU68" s="21"/>
      <c r="WHV68" s="21"/>
      <c r="WHW68" s="21"/>
      <c r="WHX68" s="21"/>
      <c r="WHY68" s="21"/>
      <c r="WHZ68" s="21"/>
      <c r="WIA68" s="21"/>
      <c r="WIB68" s="21"/>
      <c r="WIC68" s="21"/>
      <c r="WID68" s="21"/>
      <c r="WIE68" s="21"/>
      <c r="WIF68" s="21"/>
      <c r="WIG68" s="21"/>
      <c r="WIH68" s="21"/>
      <c r="WII68" s="21"/>
      <c r="WIJ68" s="21"/>
      <c r="WIK68" s="21"/>
      <c r="WIL68" s="21"/>
      <c r="WIM68" s="21"/>
      <c r="WIN68" s="21"/>
      <c r="WIO68" s="21"/>
      <c r="WIP68" s="21"/>
      <c r="WIQ68" s="21"/>
      <c r="WIR68" s="21"/>
      <c r="WIS68" s="21"/>
      <c r="WIT68" s="21"/>
      <c r="WIU68" s="21"/>
      <c r="WIV68" s="21"/>
      <c r="WIW68" s="21"/>
      <c r="WIX68" s="21"/>
      <c r="WIY68" s="21"/>
      <c r="WIZ68" s="21"/>
      <c r="WJA68" s="21"/>
      <c r="WJB68" s="21"/>
      <c r="WJC68" s="21"/>
      <c r="WJD68" s="21"/>
      <c r="WJE68" s="21"/>
      <c r="WJF68" s="21"/>
      <c r="WJG68" s="21"/>
      <c r="WJH68" s="21"/>
      <c r="WJI68" s="21"/>
      <c r="WJJ68" s="21"/>
      <c r="WJK68" s="21"/>
      <c r="WJL68" s="21"/>
      <c r="WJM68" s="21"/>
      <c r="WJN68" s="21"/>
      <c r="WJO68" s="21"/>
      <c r="WJP68" s="21"/>
      <c r="WJQ68" s="21"/>
      <c r="WJR68" s="21"/>
      <c r="WJS68" s="21"/>
      <c r="WJT68" s="21"/>
      <c r="WJU68" s="21"/>
      <c r="WJV68" s="21"/>
      <c r="WJW68" s="21"/>
      <c r="WJX68" s="21"/>
      <c r="WJY68" s="21"/>
      <c r="WJZ68" s="21"/>
      <c r="WKA68" s="21"/>
      <c r="WKB68" s="21"/>
      <c r="WKC68" s="21"/>
      <c r="WKD68" s="21"/>
      <c r="WKE68" s="21"/>
      <c r="WKF68" s="21"/>
      <c r="WKG68" s="21"/>
      <c r="WKH68" s="21"/>
      <c r="WKI68" s="21"/>
      <c r="WKJ68" s="21"/>
      <c r="WKK68" s="21"/>
      <c r="WKL68" s="21"/>
      <c r="WKM68" s="21"/>
      <c r="WKN68" s="21"/>
      <c r="WKO68" s="21"/>
      <c r="WKP68" s="21"/>
      <c r="WKQ68" s="21"/>
      <c r="WKR68" s="21"/>
      <c r="WKS68" s="21"/>
      <c r="WKT68" s="21"/>
      <c r="WKU68" s="21"/>
      <c r="WKV68" s="21"/>
      <c r="WKW68" s="21"/>
      <c r="WKX68" s="21"/>
      <c r="WKY68" s="21"/>
      <c r="WKZ68" s="21"/>
      <c r="WLA68" s="21"/>
      <c r="WLB68" s="21"/>
      <c r="WLC68" s="21"/>
      <c r="WLD68" s="21"/>
      <c r="WLE68" s="21"/>
      <c r="WLF68" s="21"/>
      <c r="WLG68" s="21"/>
      <c r="WLH68" s="21"/>
      <c r="WLI68" s="21"/>
      <c r="WLJ68" s="21"/>
      <c r="WLK68" s="21"/>
      <c r="WLL68" s="21"/>
      <c r="WLM68" s="21"/>
      <c r="WLN68" s="21"/>
      <c r="WLO68" s="21"/>
      <c r="WLP68" s="21"/>
      <c r="WLQ68" s="21"/>
      <c r="WLR68" s="21"/>
      <c r="WLS68" s="21"/>
      <c r="WLT68" s="21"/>
      <c r="WLU68" s="21"/>
      <c r="WLV68" s="21"/>
      <c r="WLW68" s="21"/>
      <c r="WLX68" s="21"/>
      <c r="WLY68" s="21"/>
      <c r="WLZ68" s="21"/>
      <c r="WMA68" s="21"/>
      <c r="WMB68" s="21"/>
      <c r="WMC68" s="21"/>
      <c r="WMD68" s="21"/>
      <c r="WME68" s="21"/>
      <c r="WMF68" s="21"/>
      <c r="WMG68" s="21"/>
      <c r="WMH68" s="21"/>
      <c r="WMI68" s="21"/>
      <c r="WMJ68" s="21"/>
      <c r="WMK68" s="21"/>
      <c r="WML68" s="21"/>
      <c r="WMM68" s="21"/>
      <c r="WMN68" s="21"/>
      <c r="WMO68" s="21"/>
      <c r="WMP68" s="21"/>
      <c r="WMQ68" s="21"/>
      <c r="WMR68" s="21"/>
      <c r="WMS68" s="21"/>
      <c r="WMT68" s="21"/>
      <c r="WMU68" s="21"/>
      <c r="WMV68" s="21"/>
      <c r="WMW68" s="21"/>
      <c r="WMX68" s="21"/>
      <c r="WMY68" s="21"/>
      <c r="WMZ68" s="21"/>
      <c r="WNA68" s="21"/>
      <c r="WNB68" s="21"/>
      <c r="WNC68" s="21"/>
      <c r="WND68" s="21"/>
      <c r="WNE68" s="21"/>
      <c r="WNF68" s="21"/>
      <c r="WNG68" s="21"/>
      <c r="WNH68" s="21"/>
      <c r="WNI68" s="21"/>
      <c r="WNJ68" s="21"/>
      <c r="WNK68" s="21"/>
      <c r="WNL68" s="21"/>
      <c r="WNM68" s="21"/>
      <c r="WNN68" s="21"/>
      <c r="WNO68" s="21"/>
      <c r="WNP68" s="21"/>
      <c r="WNQ68" s="21"/>
      <c r="WNR68" s="21"/>
      <c r="WNS68" s="21"/>
      <c r="WNT68" s="21"/>
      <c r="WNU68" s="21"/>
      <c r="WNV68" s="21"/>
      <c r="WNW68" s="21"/>
      <c r="WNX68" s="21"/>
      <c r="WNY68" s="21"/>
      <c r="WNZ68" s="21"/>
      <c r="WOA68" s="21"/>
      <c r="WOB68" s="21"/>
      <c r="WOC68" s="21"/>
      <c r="WOD68" s="21"/>
      <c r="WOE68" s="21"/>
      <c r="WOF68" s="21"/>
      <c r="WOG68" s="21"/>
      <c r="WOH68" s="21"/>
      <c r="WOI68" s="21"/>
      <c r="WOJ68" s="21"/>
      <c r="WOK68" s="21"/>
      <c r="WOL68" s="21"/>
      <c r="WOM68" s="21"/>
      <c r="WON68" s="21"/>
      <c r="WOO68" s="21"/>
      <c r="WOP68" s="21"/>
      <c r="WOQ68" s="21"/>
      <c r="WOR68" s="21"/>
      <c r="WOS68" s="21"/>
      <c r="WOT68" s="21"/>
      <c r="WOU68" s="21"/>
      <c r="WOV68" s="21"/>
      <c r="WOW68" s="21"/>
      <c r="WOX68" s="21"/>
      <c r="WOY68" s="21"/>
      <c r="WOZ68" s="21"/>
      <c r="WPA68" s="21"/>
      <c r="WPB68" s="21"/>
      <c r="WPC68" s="21"/>
      <c r="WPD68" s="21"/>
      <c r="WPE68" s="21"/>
      <c r="WPF68" s="21"/>
      <c r="WPG68" s="21"/>
      <c r="WPH68" s="21"/>
      <c r="WPI68" s="21"/>
      <c r="WPJ68" s="21"/>
      <c r="WPK68" s="21"/>
      <c r="WPL68" s="21"/>
      <c r="WPM68" s="21"/>
      <c r="WPN68" s="21"/>
      <c r="WPO68" s="21"/>
      <c r="WPP68" s="21"/>
      <c r="WPQ68" s="21"/>
      <c r="WPR68" s="21"/>
      <c r="WPS68" s="21"/>
      <c r="WPT68" s="21"/>
      <c r="WPU68" s="21"/>
      <c r="WPV68" s="21"/>
      <c r="WPW68" s="21"/>
      <c r="WPX68" s="21"/>
      <c r="WPY68" s="21"/>
      <c r="WPZ68" s="21"/>
      <c r="WQA68" s="21"/>
      <c r="WQB68" s="21"/>
      <c r="WQC68" s="21"/>
      <c r="WQD68" s="21"/>
      <c r="WQE68" s="21"/>
      <c r="WQF68" s="21"/>
      <c r="WQG68" s="21"/>
      <c r="WQH68" s="21"/>
      <c r="WQI68" s="21"/>
      <c r="WQJ68" s="21"/>
      <c r="WQK68" s="21"/>
      <c r="WQL68" s="21"/>
      <c r="WQM68" s="21"/>
      <c r="WQN68" s="21"/>
      <c r="WQO68" s="21"/>
      <c r="WQP68" s="21"/>
      <c r="WQQ68" s="21"/>
      <c r="WQR68" s="21"/>
      <c r="WQS68" s="21"/>
      <c r="WQT68" s="21"/>
      <c r="WQU68" s="21"/>
      <c r="WQV68" s="21"/>
      <c r="WQW68" s="21"/>
      <c r="WQX68" s="21"/>
      <c r="WQY68" s="21"/>
      <c r="WQZ68" s="21"/>
      <c r="WRA68" s="21"/>
      <c r="WRB68" s="21"/>
      <c r="WRC68" s="21"/>
      <c r="WRD68" s="21"/>
      <c r="WRE68" s="21"/>
      <c r="WRF68" s="21"/>
      <c r="WRG68" s="21"/>
      <c r="WRH68" s="21"/>
      <c r="WRI68" s="21"/>
      <c r="WRJ68" s="21"/>
      <c r="WRK68" s="21"/>
      <c r="WRL68" s="21"/>
      <c r="WRM68" s="21"/>
      <c r="WRN68" s="21"/>
      <c r="WRO68" s="21"/>
      <c r="WRP68" s="21"/>
      <c r="WRQ68" s="21"/>
      <c r="WRR68" s="21"/>
      <c r="WRS68" s="21"/>
      <c r="WRT68" s="21"/>
      <c r="WRU68" s="21"/>
      <c r="WRV68" s="21"/>
      <c r="WRW68" s="21"/>
      <c r="WRX68" s="21"/>
      <c r="WRY68" s="21"/>
      <c r="WRZ68" s="21"/>
      <c r="WSA68" s="21"/>
      <c r="WSB68" s="21"/>
      <c r="WSC68" s="21"/>
      <c r="WSD68" s="21"/>
      <c r="WSE68" s="21"/>
      <c r="WSF68" s="21"/>
      <c r="WSG68" s="21"/>
      <c r="WSH68" s="21"/>
      <c r="WSI68" s="21"/>
      <c r="WSJ68" s="21"/>
      <c r="WSK68" s="21"/>
      <c r="WSL68" s="21"/>
      <c r="WSM68" s="21"/>
      <c r="WSN68" s="21"/>
      <c r="WSO68" s="21"/>
      <c r="WSP68" s="21"/>
      <c r="WSQ68" s="21"/>
      <c r="WSR68" s="21"/>
      <c r="WSS68" s="21"/>
      <c r="WST68" s="21"/>
      <c r="WSU68" s="21"/>
      <c r="WSV68" s="21"/>
      <c r="WSW68" s="21"/>
      <c r="WSX68" s="21"/>
      <c r="WSY68" s="21"/>
      <c r="WSZ68" s="21"/>
      <c r="WTA68" s="21"/>
      <c r="WTB68" s="21"/>
      <c r="WTC68" s="21"/>
      <c r="WTD68" s="21"/>
      <c r="WTE68" s="21"/>
      <c r="WTF68" s="21"/>
      <c r="WTG68" s="21"/>
      <c r="WTH68" s="21"/>
      <c r="WTI68" s="21"/>
      <c r="WTJ68" s="21"/>
      <c r="WTK68" s="21"/>
      <c r="WTL68" s="21"/>
      <c r="WTM68" s="21"/>
      <c r="WTN68" s="21"/>
      <c r="WTO68" s="21"/>
      <c r="WTP68" s="21"/>
      <c r="WTQ68" s="21"/>
      <c r="WTR68" s="21"/>
      <c r="WTS68" s="21"/>
      <c r="WTT68" s="21"/>
      <c r="WTU68" s="21"/>
      <c r="WTV68" s="21"/>
      <c r="WTW68" s="21"/>
      <c r="WTX68" s="21"/>
      <c r="WTY68" s="21"/>
      <c r="WTZ68" s="21"/>
      <c r="WUA68" s="21"/>
      <c r="WUB68" s="21"/>
      <c r="WUC68" s="21"/>
      <c r="WUD68" s="21"/>
      <c r="WUE68" s="21"/>
      <c r="WUF68" s="21"/>
      <c r="WUG68" s="21"/>
      <c r="WUH68" s="21"/>
      <c r="WUI68" s="21"/>
      <c r="WUJ68" s="21"/>
      <c r="WUK68" s="21"/>
      <c r="WUL68" s="21"/>
      <c r="WUM68" s="21"/>
      <c r="WUN68" s="21"/>
      <c r="WUO68" s="21"/>
      <c r="WUP68" s="21"/>
      <c r="WUQ68" s="21"/>
      <c r="WUR68" s="21"/>
      <c r="WUS68" s="21"/>
      <c r="WUT68" s="21"/>
      <c r="WUU68" s="21"/>
      <c r="WUV68" s="21"/>
      <c r="WUW68" s="21"/>
      <c r="WUX68" s="21"/>
      <c r="WUY68" s="21"/>
      <c r="WUZ68" s="21"/>
      <c r="WVA68" s="21"/>
      <c r="WVB68" s="21"/>
      <c r="WVC68" s="21"/>
      <c r="WVD68" s="21"/>
      <c r="WVE68" s="21"/>
      <c r="WVF68" s="21"/>
      <c r="WVG68" s="21"/>
      <c r="WVH68" s="21"/>
      <c r="WVI68" s="21"/>
      <c r="WVJ68" s="21"/>
      <c r="WVK68" s="21"/>
      <c r="WVL68" s="21"/>
      <c r="WVM68" s="21"/>
      <c r="WVN68" s="21"/>
      <c r="WVO68" s="21"/>
      <c r="WVP68" s="21"/>
      <c r="WVQ68" s="21"/>
      <c r="WVR68" s="21"/>
      <c r="WVS68" s="21"/>
      <c r="WVT68" s="21"/>
      <c r="WVU68" s="21"/>
      <c r="WVV68" s="21"/>
      <c r="WVW68" s="21"/>
      <c r="WVX68" s="21"/>
      <c r="WVY68" s="21"/>
      <c r="WVZ68" s="21"/>
      <c r="WWA68" s="21"/>
      <c r="WWB68" s="21"/>
      <c r="WWC68" s="21"/>
      <c r="WWD68" s="21"/>
      <c r="WWE68" s="21"/>
      <c r="WWF68" s="21"/>
      <c r="WWG68" s="21"/>
      <c r="WWH68" s="21"/>
      <c r="WWI68" s="21"/>
      <c r="WWJ68" s="21"/>
      <c r="WWK68" s="21"/>
      <c r="WWL68" s="21"/>
      <c r="WWM68" s="21"/>
      <c r="WWN68" s="21"/>
      <c r="WWO68" s="21"/>
      <c r="WWP68" s="21"/>
      <c r="WWQ68" s="21"/>
      <c r="WWR68" s="21"/>
      <c r="WWS68" s="21"/>
      <c r="WWT68" s="21"/>
      <c r="WWU68" s="21"/>
      <c r="WWV68" s="21"/>
      <c r="WWW68" s="21"/>
      <c r="WWX68" s="21"/>
      <c r="WWY68" s="21"/>
      <c r="WWZ68" s="21"/>
      <c r="WXA68" s="21"/>
      <c r="WXB68" s="21"/>
      <c r="WXC68" s="21"/>
      <c r="WXD68" s="21"/>
      <c r="WXE68" s="21"/>
      <c r="WXF68" s="21"/>
      <c r="WXG68" s="21"/>
      <c r="WXH68" s="21"/>
      <c r="WXI68" s="21"/>
      <c r="WXJ68" s="21"/>
      <c r="WXK68" s="21"/>
      <c r="WXL68" s="21"/>
      <c r="WXM68" s="21"/>
      <c r="WXN68" s="21"/>
      <c r="WXO68" s="21"/>
      <c r="WXP68" s="21"/>
      <c r="WXQ68" s="21"/>
      <c r="WXR68" s="21"/>
      <c r="WXS68" s="21"/>
      <c r="WXT68" s="21"/>
      <c r="WXU68" s="21"/>
      <c r="WXV68" s="21"/>
      <c r="WXW68" s="21"/>
      <c r="WXX68" s="21"/>
      <c r="WXY68" s="21"/>
      <c r="WXZ68" s="21"/>
      <c r="WYA68" s="21"/>
      <c r="WYB68" s="21"/>
      <c r="WYC68" s="21"/>
      <c r="WYD68" s="21"/>
      <c r="WYE68" s="21"/>
      <c r="WYF68" s="21"/>
      <c r="WYG68" s="21"/>
      <c r="WYH68" s="21"/>
      <c r="WYI68" s="21"/>
      <c r="WYJ68" s="21"/>
      <c r="WYK68" s="21"/>
      <c r="WYL68" s="21"/>
      <c r="WYM68" s="21"/>
      <c r="WYN68" s="21"/>
      <c r="WYO68" s="21"/>
      <c r="WYP68" s="21"/>
      <c r="WYQ68" s="21"/>
      <c r="WYR68" s="21"/>
      <c r="WYS68" s="21"/>
      <c r="WYT68" s="21"/>
      <c r="WYU68" s="21"/>
      <c r="WYV68" s="21"/>
      <c r="WYW68" s="21"/>
      <c r="WYX68" s="21"/>
      <c r="WYY68" s="21"/>
      <c r="WYZ68" s="21"/>
      <c r="WZA68" s="21"/>
      <c r="WZB68" s="21"/>
      <c r="WZC68" s="21"/>
      <c r="WZD68" s="21"/>
      <c r="WZE68" s="21"/>
      <c r="WZF68" s="21"/>
      <c r="WZG68" s="21"/>
      <c r="WZH68" s="21"/>
      <c r="WZI68" s="21"/>
      <c r="WZJ68" s="21"/>
      <c r="WZK68" s="21"/>
      <c r="WZL68" s="21"/>
      <c r="WZM68" s="21"/>
      <c r="WZN68" s="21"/>
      <c r="WZO68" s="21"/>
      <c r="WZP68" s="21"/>
      <c r="WZQ68" s="21"/>
      <c r="WZR68" s="21"/>
      <c r="WZS68" s="21"/>
      <c r="WZT68" s="21"/>
      <c r="WZU68" s="21"/>
      <c r="WZV68" s="21"/>
      <c r="WZW68" s="21"/>
      <c r="WZX68" s="21"/>
      <c r="WZY68" s="21"/>
      <c r="WZZ68" s="21"/>
      <c r="XAA68" s="21"/>
      <c r="XAB68" s="21"/>
      <c r="XAC68" s="21"/>
      <c r="XAD68" s="21"/>
      <c r="XAE68" s="21"/>
      <c r="XAF68" s="21"/>
      <c r="XAG68" s="21"/>
      <c r="XAH68" s="21"/>
      <c r="XAI68" s="21"/>
      <c r="XAJ68" s="21"/>
      <c r="XAK68" s="21"/>
      <c r="XAL68" s="21"/>
      <c r="XAM68" s="21"/>
      <c r="XAN68" s="21"/>
      <c r="XAO68" s="21"/>
      <c r="XAP68" s="21"/>
      <c r="XAQ68" s="21"/>
      <c r="XAR68" s="21"/>
      <c r="XAS68" s="21"/>
      <c r="XAT68" s="21"/>
      <c r="XAU68" s="21"/>
      <c r="XAV68" s="21"/>
      <c r="XAW68" s="21"/>
      <c r="XAX68" s="21"/>
      <c r="XAY68" s="21"/>
      <c r="XAZ68" s="21"/>
      <c r="XBA68" s="21"/>
      <c r="XBB68" s="21"/>
      <c r="XBC68" s="21"/>
      <c r="XBD68" s="21"/>
      <c r="XBE68" s="21"/>
      <c r="XBF68" s="21"/>
      <c r="XBG68" s="21"/>
      <c r="XBH68" s="21"/>
      <c r="XBI68" s="21"/>
      <c r="XBJ68" s="21"/>
      <c r="XBK68" s="21"/>
      <c r="XBL68" s="21"/>
      <c r="XBM68" s="21"/>
      <c r="XBN68" s="21"/>
      <c r="XBO68" s="21"/>
      <c r="XBP68" s="21"/>
      <c r="XBQ68" s="21"/>
      <c r="XBR68" s="21"/>
      <c r="XBS68" s="21"/>
      <c r="XBT68" s="21"/>
      <c r="XBU68" s="21"/>
      <c r="XBV68" s="21"/>
      <c r="XBW68" s="21"/>
      <c r="XBX68" s="21"/>
      <c r="XBY68" s="21"/>
      <c r="XBZ68" s="21"/>
      <c r="XCA68" s="21"/>
      <c r="XCB68" s="21"/>
      <c r="XCC68" s="21"/>
      <c r="XCD68" s="21"/>
      <c r="XCE68" s="21"/>
      <c r="XCF68" s="21"/>
      <c r="XCG68" s="21"/>
      <c r="XCH68" s="21"/>
      <c r="XCI68" s="21"/>
      <c r="XCJ68" s="21"/>
      <c r="XCK68" s="21"/>
      <c r="XCL68" s="21"/>
      <c r="XCM68" s="21"/>
      <c r="XCN68" s="21"/>
      <c r="XCO68" s="21"/>
      <c r="XCP68" s="21"/>
      <c r="XCQ68" s="21"/>
      <c r="XCR68" s="21"/>
      <c r="XCS68" s="21"/>
      <c r="XCT68" s="21"/>
      <c r="XCU68" s="21"/>
      <c r="XCV68" s="21"/>
      <c r="XCW68" s="21"/>
      <c r="XCX68" s="21"/>
      <c r="XCY68" s="21"/>
      <c r="XCZ68" s="21"/>
      <c r="XDA68" s="21"/>
      <c r="XDB68" s="21"/>
      <c r="XDC68" s="21"/>
      <c r="XDD68" s="21"/>
      <c r="XDE68" s="21"/>
      <c r="XDF68" s="21"/>
      <c r="XDG68" s="21"/>
      <c r="XDH68" s="21"/>
      <c r="XDI68" s="21"/>
      <c r="XDJ68" s="21"/>
      <c r="XDK68" s="21"/>
      <c r="XDL68" s="21"/>
      <c r="XDM68" s="21"/>
      <c r="XDN68" s="21"/>
      <c r="XDO68" s="21"/>
      <c r="XDP68" s="21"/>
      <c r="XDQ68" s="21"/>
      <c r="XDR68" s="21"/>
      <c r="XDS68" s="21"/>
      <c r="XDT68" s="21"/>
      <c r="XDU68" s="21"/>
      <c r="XDV68" s="21"/>
      <c r="XDW68" s="21"/>
      <c r="XDX68" s="21"/>
      <c r="XDY68" s="21"/>
      <c r="XDZ68" s="21"/>
      <c r="XEA68" s="21"/>
      <c r="XEB68" s="21"/>
      <c r="XEC68" s="21"/>
      <c r="XED68" s="21"/>
      <c r="XEE68" s="21"/>
      <c r="XEF68" s="21"/>
      <c r="XEG68" s="21"/>
      <c r="XEH68" s="21"/>
      <c r="XEI68" s="21"/>
      <c r="XEJ68" s="21"/>
      <c r="XEK68" s="21"/>
      <c r="XEL68" s="21"/>
      <c r="XEM68" s="21"/>
      <c r="XEN68" s="21"/>
      <c r="XEO68" s="21"/>
      <c r="XEP68" s="21"/>
      <c r="XEQ68" s="21"/>
      <c r="XER68" s="21"/>
      <c r="XES68" s="21"/>
      <c r="XET68" s="21"/>
      <c r="XEU68" s="21"/>
      <c r="XEV68" s="21"/>
      <c r="XEW68" s="21"/>
      <c r="XEX68" s="21"/>
      <c r="XEY68" s="21"/>
      <c r="XEZ68" s="21"/>
      <c r="XFA68" s="21"/>
      <c r="XFB68" s="21"/>
      <c r="XFC68" s="21"/>
    </row>
    <row r="69" spans="1:4432 13125:16383" x14ac:dyDescent="0.25">
      <c r="A69" s="94"/>
      <c r="B69" s="42"/>
      <c r="C69" s="37"/>
      <c r="D69" s="38"/>
      <c r="E69" s="37"/>
      <c r="F69" s="39"/>
      <c r="G69" s="34"/>
      <c r="H69" s="35"/>
      <c r="I69" s="177">
        <f t="shared" si="117"/>
        <v>0</v>
      </c>
      <c r="J69" s="35"/>
      <c r="K69" s="177">
        <f t="shared" si="118"/>
        <v>0</v>
      </c>
      <c r="L69" s="177">
        <f>IF(K69="","",IF(K$66&gt;I$104,K69*I$104/K$66,K69))</f>
        <v>0</v>
      </c>
      <c r="M69" s="177">
        <f>IF(L69="","",L69*$I$112)</f>
        <v>0</v>
      </c>
      <c r="N69" s="177">
        <f>IFERROR(IF(($I$111*$I$112)&gt;$I$114,((M69/($I$111*$I$112))*$I$114),M69),"")</f>
        <v>0</v>
      </c>
      <c r="O69" s="161"/>
      <c r="P69" s="177">
        <f>IF(N69="","",N69-O69)</f>
        <v>0</v>
      </c>
      <c r="Q69" s="162"/>
      <c r="R69" s="177">
        <f t="shared" si="119"/>
        <v>0</v>
      </c>
      <c r="S69" s="178">
        <f t="shared" si="120"/>
        <v>0</v>
      </c>
      <c r="T69" s="21"/>
      <c r="U69" s="21"/>
      <c r="V69" s="21"/>
      <c r="W69" s="21"/>
      <c r="FNI69" s="12"/>
      <c r="FNJ69" s="12"/>
      <c r="FNK69" s="12"/>
      <c r="FNL69" s="12"/>
      <c r="SJU69" s="21"/>
      <c r="SJV69" s="21"/>
      <c r="SJW69" s="21"/>
      <c r="SJX69" s="21"/>
      <c r="SJY69" s="21"/>
      <c r="SJZ69" s="21"/>
      <c r="SKA69" s="21"/>
      <c r="SKB69" s="21"/>
      <c r="SKC69" s="21"/>
      <c r="SKD69" s="21"/>
      <c r="SKE69" s="21"/>
      <c r="SKF69" s="21"/>
      <c r="SKG69" s="21"/>
      <c r="SKH69" s="21"/>
      <c r="SKI69" s="21"/>
      <c r="SKJ69" s="21"/>
      <c r="SKK69" s="21"/>
      <c r="SKL69" s="21"/>
      <c r="SKM69" s="21"/>
      <c r="SKN69" s="21"/>
      <c r="SKO69" s="21"/>
      <c r="SKP69" s="21"/>
      <c r="SKQ69" s="21"/>
      <c r="SKR69" s="21"/>
      <c r="SKS69" s="21"/>
      <c r="SKT69" s="21"/>
      <c r="SKU69" s="21"/>
      <c r="SKV69" s="21"/>
      <c r="SKW69" s="21"/>
      <c r="SKX69" s="21"/>
      <c r="SKY69" s="21"/>
      <c r="SKZ69" s="21"/>
      <c r="SLA69" s="21"/>
      <c r="SLB69" s="21"/>
      <c r="SLC69" s="21"/>
      <c r="SLD69" s="21"/>
      <c r="SLE69" s="21"/>
      <c r="SLF69" s="21"/>
      <c r="SLG69" s="21"/>
      <c r="SLH69" s="21"/>
      <c r="SLI69" s="21"/>
      <c r="SLJ69" s="21"/>
      <c r="SLK69" s="21"/>
      <c r="SLL69" s="21"/>
      <c r="SLM69" s="21"/>
      <c r="SLN69" s="21"/>
      <c r="SLO69" s="21"/>
      <c r="SLP69" s="21"/>
      <c r="SLQ69" s="21"/>
      <c r="SLR69" s="21"/>
      <c r="SLS69" s="21"/>
      <c r="SLT69" s="21"/>
      <c r="SLU69" s="21"/>
      <c r="SLV69" s="21"/>
      <c r="SLW69" s="21"/>
      <c r="SLX69" s="21"/>
      <c r="SLY69" s="21"/>
      <c r="SLZ69" s="21"/>
      <c r="SMA69" s="21"/>
      <c r="SMB69" s="21"/>
      <c r="SMC69" s="21"/>
      <c r="SMD69" s="21"/>
      <c r="SME69" s="21"/>
      <c r="SMF69" s="21"/>
      <c r="SMG69" s="21"/>
      <c r="SMH69" s="21"/>
      <c r="SMI69" s="21"/>
      <c r="SMJ69" s="21"/>
      <c r="SMK69" s="21"/>
      <c r="SML69" s="21"/>
      <c r="SMM69" s="21"/>
      <c r="SMN69" s="21"/>
      <c r="SMO69" s="21"/>
      <c r="SMP69" s="21"/>
      <c r="SMQ69" s="21"/>
      <c r="SMR69" s="21"/>
      <c r="SMS69" s="21"/>
      <c r="SMT69" s="21"/>
      <c r="SMU69" s="21"/>
      <c r="SMV69" s="21"/>
      <c r="SMW69" s="21"/>
      <c r="SMX69" s="21"/>
      <c r="SMY69" s="21"/>
      <c r="SMZ69" s="21"/>
      <c r="SNA69" s="21"/>
      <c r="SNB69" s="21"/>
      <c r="SNC69" s="21"/>
      <c r="SND69" s="21"/>
      <c r="SNE69" s="21"/>
      <c r="SNF69" s="21"/>
      <c r="SNG69" s="21"/>
      <c r="SNH69" s="21"/>
      <c r="SNI69" s="21"/>
      <c r="SNJ69" s="21"/>
      <c r="SNK69" s="21"/>
      <c r="SNL69" s="21"/>
      <c r="SNM69" s="21"/>
      <c r="SNN69" s="21"/>
      <c r="SNO69" s="21"/>
      <c r="SNP69" s="21"/>
      <c r="SNQ69" s="21"/>
      <c r="SNR69" s="21"/>
      <c r="SNS69" s="21"/>
      <c r="SNT69" s="21"/>
      <c r="SNU69" s="21"/>
      <c r="SNV69" s="21"/>
      <c r="SNW69" s="21"/>
      <c r="SNX69" s="21"/>
      <c r="SNY69" s="21"/>
      <c r="SNZ69" s="21"/>
      <c r="SOA69" s="21"/>
      <c r="SOB69" s="21"/>
      <c r="SOC69" s="21"/>
      <c r="SOD69" s="21"/>
      <c r="SOE69" s="21"/>
      <c r="SOF69" s="21"/>
      <c r="SOG69" s="21"/>
      <c r="SOH69" s="21"/>
      <c r="SOI69" s="21"/>
      <c r="SOJ69" s="21"/>
      <c r="SOK69" s="21"/>
      <c r="SOL69" s="21"/>
      <c r="SOM69" s="21"/>
      <c r="SON69" s="21"/>
      <c r="SOO69" s="21"/>
      <c r="SOP69" s="21"/>
      <c r="SOQ69" s="21"/>
      <c r="SOR69" s="21"/>
      <c r="SOS69" s="21"/>
      <c r="SOT69" s="21"/>
      <c r="SOU69" s="21"/>
      <c r="SOV69" s="21"/>
      <c r="SOW69" s="21"/>
      <c r="SOX69" s="21"/>
      <c r="SOY69" s="21"/>
      <c r="SOZ69" s="21"/>
      <c r="SPA69" s="21"/>
      <c r="SPB69" s="21"/>
      <c r="SPC69" s="21"/>
      <c r="SPD69" s="21"/>
      <c r="SPE69" s="21"/>
      <c r="SPF69" s="21"/>
      <c r="SPG69" s="21"/>
      <c r="SPH69" s="21"/>
      <c r="SPI69" s="21"/>
      <c r="SPJ69" s="21"/>
      <c r="SPK69" s="21"/>
      <c r="SPL69" s="21"/>
      <c r="SPM69" s="21"/>
      <c r="SPN69" s="21"/>
      <c r="SPO69" s="21"/>
      <c r="SPP69" s="21"/>
      <c r="SPQ69" s="21"/>
      <c r="SPR69" s="21"/>
      <c r="SPS69" s="21"/>
      <c r="SPT69" s="21"/>
      <c r="SPU69" s="21"/>
      <c r="SPV69" s="21"/>
      <c r="SPW69" s="21"/>
      <c r="SPX69" s="21"/>
      <c r="SPY69" s="21"/>
      <c r="SPZ69" s="21"/>
      <c r="SQA69" s="21"/>
      <c r="SQB69" s="21"/>
      <c r="SQC69" s="21"/>
      <c r="SQD69" s="21"/>
      <c r="SQE69" s="21"/>
      <c r="SQF69" s="21"/>
      <c r="SQG69" s="21"/>
      <c r="SQH69" s="21"/>
      <c r="SQI69" s="21"/>
      <c r="SQJ69" s="21"/>
      <c r="SQK69" s="21"/>
      <c r="SQL69" s="21"/>
      <c r="SQM69" s="21"/>
      <c r="SQN69" s="21"/>
      <c r="SQO69" s="21"/>
      <c r="SQP69" s="21"/>
      <c r="SQQ69" s="21"/>
      <c r="SQR69" s="21"/>
      <c r="SQS69" s="21"/>
      <c r="SQT69" s="21"/>
      <c r="SQU69" s="21"/>
      <c r="SQV69" s="21"/>
      <c r="SQW69" s="21"/>
      <c r="SQX69" s="21"/>
      <c r="SQY69" s="21"/>
      <c r="SQZ69" s="21"/>
      <c r="SRA69" s="21"/>
      <c r="SRB69" s="21"/>
      <c r="SRC69" s="21"/>
      <c r="SRD69" s="21"/>
      <c r="SRE69" s="21"/>
      <c r="SRF69" s="21"/>
      <c r="SRG69" s="21"/>
      <c r="SRH69" s="21"/>
      <c r="SRI69" s="21"/>
      <c r="SRJ69" s="21"/>
      <c r="SRK69" s="21"/>
      <c r="SRL69" s="21"/>
      <c r="SRM69" s="21"/>
      <c r="SRN69" s="21"/>
      <c r="SRO69" s="21"/>
      <c r="SRP69" s="21"/>
      <c r="SRQ69" s="21"/>
      <c r="SRR69" s="21"/>
      <c r="SRS69" s="21"/>
      <c r="SRT69" s="21"/>
      <c r="SRU69" s="21"/>
      <c r="SRV69" s="21"/>
      <c r="SRW69" s="21"/>
      <c r="SRX69" s="21"/>
      <c r="SRY69" s="21"/>
      <c r="SRZ69" s="21"/>
      <c r="SSA69" s="21"/>
      <c r="SSB69" s="21"/>
      <c r="SSC69" s="21"/>
      <c r="SSD69" s="21"/>
      <c r="SSE69" s="21"/>
      <c r="SSF69" s="21"/>
      <c r="SSG69" s="21"/>
      <c r="SSH69" s="21"/>
      <c r="SSI69" s="21"/>
      <c r="SSJ69" s="21"/>
      <c r="SSK69" s="21"/>
      <c r="SSL69" s="21"/>
      <c r="SSM69" s="21"/>
      <c r="SSN69" s="21"/>
      <c r="SSO69" s="21"/>
      <c r="SSP69" s="21"/>
      <c r="SSQ69" s="21"/>
      <c r="SSR69" s="21"/>
      <c r="SSS69" s="21"/>
      <c r="SST69" s="21"/>
      <c r="SSU69" s="21"/>
      <c r="SSV69" s="21"/>
      <c r="SSW69" s="21"/>
      <c r="SSX69" s="21"/>
      <c r="SSY69" s="21"/>
      <c r="SSZ69" s="21"/>
      <c r="STA69" s="21"/>
      <c r="STB69" s="21"/>
      <c r="STC69" s="21"/>
      <c r="STD69" s="21"/>
      <c r="STE69" s="21"/>
      <c r="STF69" s="21"/>
      <c r="STG69" s="21"/>
      <c r="STH69" s="21"/>
      <c r="STI69" s="21"/>
      <c r="STJ69" s="21"/>
      <c r="STK69" s="21"/>
      <c r="STL69" s="21"/>
      <c r="STM69" s="21"/>
      <c r="STN69" s="21"/>
      <c r="STO69" s="21"/>
      <c r="STP69" s="21"/>
      <c r="STQ69" s="21"/>
      <c r="STR69" s="21"/>
      <c r="STS69" s="21"/>
      <c r="STT69" s="21"/>
      <c r="STU69" s="21"/>
      <c r="STV69" s="21"/>
      <c r="STW69" s="21"/>
      <c r="STX69" s="21"/>
      <c r="STY69" s="21"/>
      <c r="STZ69" s="21"/>
      <c r="SUA69" s="21"/>
      <c r="SUB69" s="21"/>
      <c r="SUC69" s="21"/>
      <c r="SUD69" s="21"/>
      <c r="SUE69" s="21"/>
      <c r="SUF69" s="21"/>
      <c r="SUG69" s="21"/>
      <c r="SUH69" s="21"/>
      <c r="SUI69" s="21"/>
      <c r="SUJ69" s="21"/>
      <c r="SUK69" s="21"/>
      <c r="SUL69" s="21"/>
      <c r="SUM69" s="21"/>
      <c r="SUN69" s="21"/>
      <c r="SUO69" s="21"/>
      <c r="SUP69" s="21"/>
      <c r="SUQ69" s="21"/>
      <c r="SUR69" s="21"/>
      <c r="SUS69" s="21"/>
      <c r="SUT69" s="21"/>
      <c r="SUU69" s="21"/>
      <c r="SUV69" s="21"/>
      <c r="SUW69" s="21"/>
      <c r="SUX69" s="21"/>
      <c r="SUY69" s="21"/>
      <c r="SUZ69" s="21"/>
      <c r="SVA69" s="21"/>
      <c r="SVB69" s="21"/>
      <c r="SVC69" s="21"/>
      <c r="SVD69" s="21"/>
      <c r="SVE69" s="21"/>
      <c r="SVF69" s="21"/>
      <c r="SVG69" s="21"/>
      <c r="SVH69" s="21"/>
      <c r="SVI69" s="21"/>
      <c r="SVJ69" s="21"/>
      <c r="SVK69" s="21"/>
      <c r="SVL69" s="21"/>
      <c r="SVM69" s="21"/>
      <c r="SVN69" s="21"/>
      <c r="SVO69" s="21"/>
      <c r="SVP69" s="21"/>
      <c r="SVQ69" s="21"/>
      <c r="SVR69" s="21"/>
      <c r="SVS69" s="21"/>
      <c r="SVT69" s="21"/>
      <c r="SVU69" s="21"/>
      <c r="SVV69" s="21"/>
      <c r="SVW69" s="21"/>
      <c r="SVX69" s="21"/>
      <c r="SVY69" s="21"/>
      <c r="SVZ69" s="21"/>
      <c r="SWA69" s="21"/>
      <c r="SWB69" s="21"/>
      <c r="SWC69" s="21"/>
      <c r="SWD69" s="21"/>
      <c r="SWE69" s="21"/>
      <c r="SWF69" s="21"/>
      <c r="SWG69" s="21"/>
      <c r="SWH69" s="21"/>
      <c r="SWI69" s="21"/>
      <c r="SWJ69" s="21"/>
      <c r="SWK69" s="21"/>
      <c r="SWL69" s="21"/>
      <c r="SWM69" s="21"/>
      <c r="SWN69" s="21"/>
      <c r="SWO69" s="21"/>
      <c r="SWP69" s="21"/>
      <c r="SWQ69" s="21"/>
      <c r="SWR69" s="21"/>
      <c r="SWS69" s="21"/>
      <c r="SWT69" s="21"/>
      <c r="SWU69" s="21"/>
      <c r="SWV69" s="21"/>
      <c r="SWW69" s="21"/>
      <c r="SWX69" s="21"/>
      <c r="SWY69" s="21"/>
      <c r="SWZ69" s="21"/>
      <c r="SXA69" s="21"/>
      <c r="SXB69" s="21"/>
      <c r="SXC69" s="21"/>
      <c r="SXD69" s="21"/>
      <c r="SXE69" s="21"/>
      <c r="SXF69" s="21"/>
      <c r="SXG69" s="21"/>
      <c r="SXH69" s="21"/>
      <c r="SXI69" s="21"/>
      <c r="SXJ69" s="21"/>
      <c r="SXK69" s="21"/>
      <c r="SXL69" s="21"/>
      <c r="SXM69" s="21"/>
      <c r="SXN69" s="21"/>
      <c r="SXO69" s="21"/>
      <c r="SXP69" s="21"/>
      <c r="SXQ69" s="21"/>
      <c r="SXR69" s="21"/>
      <c r="SXS69" s="21"/>
      <c r="SXT69" s="21"/>
      <c r="SXU69" s="21"/>
      <c r="SXV69" s="21"/>
      <c r="SXW69" s="21"/>
      <c r="SXX69" s="21"/>
      <c r="SXY69" s="21"/>
      <c r="SXZ69" s="21"/>
      <c r="SYA69" s="21"/>
      <c r="SYB69" s="21"/>
      <c r="SYC69" s="21"/>
      <c r="SYD69" s="21"/>
      <c r="SYE69" s="21"/>
      <c r="SYF69" s="21"/>
      <c r="SYG69" s="21"/>
      <c r="SYH69" s="21"/>
      <c r="SYI69" s="21"/>
      <c r="SYJ69" s="21"/>
      <c r="SYK69" s="21"/>
      <c r="SYL69" s="21"/>
      <c r="SYM69" s="21"/>
      <c r="SYN69" s="21"/>
      <c r="SYO69" s="21"/>
      <c r="SYP69" s="21"/>
      <c r="SYQ69" s="21"/>
      <c r="SYR69" s="21"/>
      <c r="SYS69" s="21"/>
      <c r="SYT69" s="21"/>
      <c r="SYU69" s="21"/>
      <c r="SYV69" s="21"/>
      <c r="SYW69" s="21"/>
      <c r="SYX69" s="21"/>
      <c r="SYY69" s="21"/>
      <c r="SYZ69" s="21"/>
      <c r="SZA69" s="21"/>
      <c r="SZB69" s="21"/>
      <c r="SZC69" s="21"/>
      <c r="SZD69" s="21"/>
      <c r="SZE69" s="21"/>
      <c r="SZF69" s="21"/>
      <c r="SZG69" s="21"/>
      <c r="SZH69" s="21"/>
      <c r="SZI69" s="21"/>
      <c r="SZJ69" s="21"/>
      <c r="SZK69" s="21"/>
      <c r="SZL69" s="21"/>
      <c r="SZM69" s="21"/>
      <c r="SZN69" s="21"/>
      <c r="SZO69" s="21"/>
      <c r="SZP69" s="21"/>
      <c r="SZQ69" s="21"/>
      <c r="SZR69" s="21"/>
      <c r="SZS69" s="21"/>
      <c r="SZT69" s="21"/>
      <c r="SZU69" s="21"/>
      <c r="SZV69" s="21"/>
      <c r="SZW69" s="21"/>
      <c r="SZX69" s="21"/>
      <c r="SZY69" s="21"/>
      <c r="SZZ69" s="21"/>
      <c r="TAA69" s="21"/>
      <c r="TAB69" s="21"/>
      <c r="TAC69" s="21"/>
      <c r="TAD69" s="21"/>
      <c r="TAE69" s="21"/>
      <c r="TAF69" s="21"/>
      <c r="TAG69" s="21"/>
      <c r="TAH69" s="21"/>
      <c r="TAI69" s="21"/>
      <c r="TAJ69" s="21"/>
      <c r="TAK69" s="21"/>
      <c r="TAL69" s="21"/>
      <c r="TAM69" s="21"/>
      <c r="TAN69" s="21"/>
      <c r="TAO69" s="21"/>
      <c r="TAP69" s="21"/>
      <c r="TAQ69" s="21"/>
      <c r="TAR69" s="21"/>
      <c r="TAS69" s="21"/>
      <c r="TAT69" s="21"/>
      <c r="TAU69" s="21"/>
      <c r="TAV69" s="21"/>
      <c r="TAW69" s="21"/>
      <c r="TAX69" s="21"/>
      <c r="TAY69" s="21"/>
      <c r="TAZ69" s="21"/>
      <c r="TBA69" s="21"/>
      <c r="TBB69" s="21"/>
      <c r="TBC69" s="21"/>
      <c r="TBD69" s="21"/>
      <c r="TBE69" s="21"/>
      <c r="TBF69" s="21"/>
      <c r="TBG69" s="21"/>
      <c r="TBH69" s="21"/>
      <c r="TBI69" s="21"/>
      <c r="TBJ69" s="21"/>
      <c r="TBK69" s="21"/>
      <c r="TBL69" s="21"/>
      <c r="TBM69" s="21"/>
      <c r="TBN69" s="21"/>
      <c r="TBO69" s="21"/>
      <c r="TBP69" s="21"/>
      <c r="TBQ69" s="21"/>
      <c r="TBR69" s="21"/>
      <c r="TBS69" s="21"/>
      <c r="TBT69" s="21"/>
      <c r="TBU69" s="21"/>
      <c r="TBV69" s="21"/>
      <c r="TBW69" s="21"/>
      <c r="TBX69" s="21"/>
      <c r="TBY69" s="21"/>
      <c r="TBZ69" s="21"/>
      <c r="TCA69" s="21"/>
      <c r="TCB69" s="21"/>
      <c r="TCC69" s="21"/>
      <c r="TCD69" s="21"/>
      <c r="TCE69" s="21"/>
      <c r="TCF69" s="21"/>
      <c r="TCG69" s="21"/>
      <c r="TCH69" s="21"/>
      <c r="TCI69" s="21"/>
      <c r="TCJ69" s="21"/>
      <c r="TCK69" s="21"/>
      <c r="TCL69" s="21"/>
      <c r="TCM69" s="21"/>
      <c r="TCN69" s="21"/>
      <c r="TCO69" s="21"/>
      <c r="TCP69" s="21"/>
      <c r="TCQ69" s="21"/>
      <c r="TCR69" s="21"/>
      <c r="TCS69" s="21"/>
      <c r="TCT69" s="21"/>
      <c r="TCU69" s="21"/>
      <c r="TCV69" s="21"/>
      <c r="TCW69" s="21"/>
      <c r="TCX69" s="21"/>
      <c r="TCY69" s="21"/>
      <c r="TCZ69" s="21"/>
      <c r="TDA69" s="21"/>
      <c r="TDB69" s="21"/>
      <c r="TDC69" s="21"/>
      <c r="TDD69" s="21"/>
      <c r="TDE69" s="21"/>
      <c r="TDF69" s="21"/>
      <c r="TDG69" s="21"/>
      <c r="TDH69" s="21"/>
      <c r="TDI69" s="21"/>
      <c r="TDJ69" s="21"/>
      <c r="TDK69" s="21"/>
      <c r="TDL69" s="21"/>
      <c r="TDM69" s="21"/>
      <c r="TDN69" s="21"/>
      <c r="TDO69" s="21"/>
      <c r="TDP69" s="21"/>
      <c r="TDQ69" s="21"/>
      <c r="TDR69" s="21"/>
      <c r="TDS69" s="21"/>
      <c r="TDT69" s="21"/>
      <c r="TDU69" s="21"/>
      <c r="TDV69" s="21"/>
      <c r="TDW69" s="21"/>
      <c r="TDX69" s="21"/>
      <c r="TDY69" s="21"/>
      <c r="TDZ69" s="21"/>
      <c r="TEA69" s="21"/>
      <c r="TEB69" s="21"/>
      <c r="TEC69" s="21"/>
      <c r="TED69" s="21"/>
      <c r="TEE69" s="21"/>
      <c r="TEF69" s="21"/>
      <c r="TEG69" s="21"/>
      <c r="TEH69" s="21"/>
      <c r="TEI69" s="21"/>
      <c r="TEJ69" s="21"/>
      <c r="TEK69" s="21"/>
      <c r="TEL69" s="21"/>
      <c r="TEM69" s="21"/>
      <c r="TEN69" s="21"/>
      <c r="TEO69" s="21"/>
      <c r="TEP69" s="21"/>
      <c r="TEQ69" s="21"/>
      <c r="TER69" s="21"/>
      <c r="TES69" s="21"/>
      <c r="TET69" s="21"/>
      <c r="TEU69" s="21"/>
      <c r="TEV69" s="21"/>
      <c r="TEW69" s="21"/>
      <c r="TEX69" s="21"/>
      <c r="TEY69" s="21"/>
      <c r="TEZ69" s="21"/>
      <c r="TFA69" s="21"/>
      <c r="TFB69" s="21"/>
      <c r="TFC69" s="21"/>
      <c r="TFD69" s="21"/>
      <c r="TFE69" s="21"/>
      <c r="TFF69" s="21"/>
      <c r="TFG69" s="21"/>
      <c r="TFH69" s="21"/>
      <c r="TFI69" s="21"/>
      <c r="TFJ69" s="21"/>
      <c r="TFK69" s="21"/>
      <c r="TFL69" s="21"/>
      <c r="TFM69" s="21"/>
      <c r="TFN69" s="21"/>
      <c r="TFO69" s="21"/>
      <c r="TFP69" s="21"/>
      <c r="TFQ69" s="21"/>
      <c r="TFR69" s="21"/>
      <c r="TFS69" s="21"/>
      <c r="TFT69" s="21"/>
      <c r="TFU69" s="21"/>
      <c r="TFV69" s="21"/>
      <c r="TFW69" s="21"/>
      <c r="TFX69" s="21"/>
      <c r="TFY69" s="21"/>
      <c r="TFZ69" s="21"/>
      <c r="TGA69" s="21"/>
      <c r="TGB69" s="21"/>
      <c r="TGC69" s="21"/>
      <c r="TGD69" s="21"/>
      <c r="TGE69" s="21"/>
      <c r="TGF69" s="21"/>
      <c r="TGG69" s="21"/>
      <c r="TGH69" s="21"/>
      <c r="TGI69" s="21"/>
      <c r="TGJ69" s="21"/>
      <c r="TGK69" s="21"/>
      <c r="TGL69" s="21"/>
      <c r="TGM69" s="21"/>
      <c r="TGN69" s="21"/>
      <c r="TGO69" s="21"/>
      <c r="TGP69" s="21"/>
      <c r="TGQ69" s="21"/>
      <c r="TGR69" s="21"/>
      <c r="TGS69" s="21"/>
      <c r="TGT69" s="21"/>
      <c r="TGU69" s="21"/>
      <c r="TGV69" s="21"/>
      <c r="TGW69" s="21"/>
      <c r="TGX69" s="21"/>
      <c r="TGY69" s="21"/>
      <c r="TGZ69" s="21"/>
      <c r="THA69" s="21"/>
      <c r="THB69" s="21"/>
      <c r="THC69" s="21"/>
      <c r="THD69" s="21"/>
      <c r="THE69" s="21"/>
      <c r="THF69" s="21"/>
      <c r="THG69" s="21"/>
      <c r="THH69" s="21"/>
      <c r="THI69" s="21"/>
      <c r="THJ69" s="21"/>
      <c r="THK69" s="21"/>
      <c r="THL69" s="21"/>
      <c r="THM69" s="21"/>
      <c r="THN69" s="21"/>
      <c r="THO69" s="21"/>
      <c r="THP69" s="21"/>
      <c r="THQ69" s="21"/>
      <c r="THR69" s="21"/>
      <c r="THS69" s="21"/>
      <c r="THT69" s="21"/>
      <c r="THU69" s="21"/>
      <c r="THV69" s="21"/>
      <c r="THW69" s="21"/>
      <c r="THX69" s="21"/>
      <c r="THY69" s="21"/>
      <c r="THZ69" s="21"/>
      <c r="TIA69" s="21"/>
      <c r="TIB69" s="21"/>
      <c r="TIC69" s="21"/>
      <c r="TID69" s="21"/>
      <c r="TIE69" s="21"/>
      <c r="TIF69" s="21"/>
      <c r="TIG69" s="21"/>
      <c r="TIH69" s="21"/>
      <c r="TII69" s="21"/>
      <c r="TIJ69" s="21"/>
      <c r="TIK69" s="21"/>
      <c r="TIL69" s="21"/>
      <c r="TIM69" s="21"/>
      <c r="TIN69" s="21"/>
      <c r="TIO69" s="21"/>
      <c r="TIP69" s="21"/>
      <c r="TIQ69" s="21"/>
      <c r="TIR69" s="21"/>
      <c r="TIS69" s="21"/>
      <c r="TIT69" s="21"/>
      <c r="TIU69" s="21"/>
      <c r="TIV69" s="21"/>
      <c r="TIW69" s="21"/>
      <c r="TIX69" s="21"/>
      <c r="TIY69" s="21"/>
      <c r="TIZ69" s="21"/>
      <c r="TJA69" s="21"/>
      <c r="TJB69" s="21"/>
      <c r="TJC69" s="21"/>
      <c r="TJD69" s="21"/>
      <c r="TJE69" s="21"/>
      <c r="TJF69" s="21"/>
      <c r="TJG69" s="21"/>
      <c r="TJH69" s="21"/>
      <c r="TJI69" s="21"/>
      <c r="TJJ69" s="21"/>
      <c r="TJK69" s="21"/>
      <c r="TJL69" s="21"/>
      <c r="TJM69" s="21"/>
      <c r="TJN69" s="21"/>
      <c r="TJO69" s="21"/>
      <c r="TJP69" s="21"/>
      <c r="TJQ69" s="21"/>
      <c r="TJR69" s="21"/>
      <c r="TJS69" s="21"/>
      <c r="TJT69" s="21"/>
      <c r="TJU69" s="21"/>
      <c r="TJV69" s="21"/>
      <c r="TJW69" s="21"/>
      <c r="TJX69" s="21"/>
      <c r="TJY69" s="21"/>
      <c r="TJZ69" s="21"/>
      <c r="TKA69" s="21"/>
      <c r="TKB69" s="21"/>
      <c r="TKC69" s="21"/>
      <c r="TKD69" s="21"/>
      <c r="TKE69" s="21"/>
      <c r="TKF69" s="21"/>
      <c r="TKG69" s="21"/>
      <c r="TKH69" s="21"/>
      <c r="TKI69" s="21"/>
      <c r="TKJ69" s="21"/>
      <c r="TKK69" s="21"/>
      <c r="TKL69" s="21"/>
      <c r="TKM69" s="21"/>
      <c r="TKN69" s="21"/>
      <c r="TKO69" s="21"/>
      <c r="TKP69" s="21"/>
      <c r="TKQ69" s="21"/>
      <c r="TKR69" s="21"/>
      <c r="TKS69" s="21"/>
      <c r="TKT69" s="21"/>
      <c r="TKU69" s="21"/>
      <c r="TKV69" s="21"/>
      <c r="TKW69" s="21"/>
      <c r="TKX69" s="21"/>
      <c r="TKY69" s="21"/>
      <c r="TKZ69" s="21"/>
      <c r="TLA69" s="21"/>
      <c r="TLB69" s="21"/>
      <c r="TLC69" s="21"/>
      <c r="TLD69" s="21"/>
      <c r="TLE69" s="21"/>
      <c r="TLF69" s="21"/>
      <c r="TLG69" s="21"/>
      <c r="TLH69" s="21"/>
      <c r="TLI69" s="21"/>
      <c r="TLJ69" s="21"/>
      <c r="TLK69" s="21"/>
      <c r="TLL69" s="21"/>
      <c r="TLM69" s="21"/>
      <c r="TLN69" s="21"/>
      <c r="TLO69" s="21"/>
      <c r="TLP69" s="21"/>
      <c r="TLQ69" s="21"/>
      <c r="TLR69" s="21"/>
      <c r="TLS69" s="21"/>
      <c r="TLT69" s="21"/>
      <c r="TLU69" s="21"/>
      <c r="TLV69" s="21"/>
      <c r="TLW69" s="21"/>
      <c r="TLX69" s="21"/>
      <c r="TLY69" s="21"/>
      <c r="TLZ69" s="21"/>
      <c r="TMA69" s="21"/>
      <c r="TMB69" s="21"/>
      <c r="TMC69" s="21"/>
      <c r="TMD69" s="21"/>
      <c r="TME69" s="21"/>
      <c r="TMF69" s="21"/>
      <c r="TMG69" s="21"/>
      <c r="TMH69" s="21"/>
      <c r="TMI69" s="21"/>
      <c r="TMJ69" s="21"/>
      <c r="TMK69" s="21"/>
      <c r="TML69" s="21"/>
      <c r="TMM69" s="21"/>
      <c r="TMN69" s="21"/>
      <c r="TMO69" s="21"/>
      <c r="TMP69" s="21"/>
      <c r="TMQ69" s="21"/>
      <c r="TMR69" s="21"/>
      <c r="TMS69" s="21"/>
      <c r="TMT69" s="21"/>
      <c r="TMU69" s="21"/>
      <c r="TMV69" s="21"/>
      <c r="TMW69" s="21"/>
      <c r="TMX69" s="21"/>
      <c r="TMY69" s="21"/>
      <c r="TMZ69" s="21"/>
      <c r="TNA69" s="21"/>
      <c r="TNB69" s="21"/>
      <c r="TNC69" s="21"/>
      <c r="TND69" s="21"/>
      <c r="TNE69" s="21"/>
      <c r="TNF69" s="21"/>
      <c r="TNG69" s="21"/>
      <c r="TNH69" s="21"/>
      <c r="TNI69" s="21"/>
      <c r="TNJ69" s="21"/>
      <c r="TNK69" s="21"/>
      <c r="TNL69" s="21"/>
      <c r="TNM69" s="21"/>
      <c r="TNN69" s="21"/>
      <c r="TNO69" s="21"/>
      <c r="TNP69" s="21"/>
      <c r="TNQ69" s="21"/>
      <c r="TNR69" s="21"/>
      <c r="TNS69" s="21"/>
      <c r="TNT69" s="21"/>
      <c r="TNU69" s="21"/>
      <c r="TNV69" s="21"/>
      <c r="TNW69" s="21"/>
      <c r="TNX69" s="21"/>
      <c r="TNY69" s="21"/>
      <c r="TNZ69" s="21"/>
      <c r="TOA69" s="21"/>
      <c r="TOB69" s="21"/>
      <c r="TOC69" s="21"/>
      <c r="TOD69" s="21"/>
      <c r="TOE69" s="21"/>
      <c r="TOF69" s="21"/>
      <c r="TOG69" s="21"/>
      <c r="TOH69" s="21"/>
      <c r="TOI69" s="21"/>
      <c r="TOJ69" s="21"/>
      <c r="TOK69" s="21"/>
      <c r="TOL69" s="21"/>
      <c r="TOM69" s="21"/>
      <c r="TON69" s="21"/>
      <c r="TOO69" s="21"/>
      <c r="TOP69" s="21"/>
      <c r="TOQ69" s="21"/>
      <c r="TOR69" s="21"/>
      <c r="TOS69" s="21"/>
      <c r="TOT69" s="21"/>
      <c r="TOU69" s="21"/>
      <c r="TOV69" s="21"/>
      <c r="TOW69" s="21"/>
      <c r="TOX69" s="21"/>
      <c r="TOY69" s="21"/>
      <c r="TOZ69" s="21"/>
      <c r="TPA69" s="21"/>
      <c r="TPB69" s="21"/>
      <c r="TPC69" s="21"/>
      <c r="TPD69" s="21"/>
      <c r="TPE69" s="21"/>
      <c r="TPF69" s="21"/>
      <c r="TPG69" s="21"/>
      <c r="TPH69" s="21"/>
      <c r="TPI69" s="21"/>
      <c r="TPJ69" s="21"/>
      <c r="TPK69" s="21"/>
      <c r="TPL69" s="21"/>
      <c r="TPM69" s="21"/>
      <c r="TPN69" s="21"/>
      <c r="TPO69" s="21"/>
      <c r="TPP69" s="21"/>
      <c r="TPQ69" s="21"/>
      <c r="TPR69" s="21"/>
      <c r="TPS69" s="21"/>
      <c r="TPT69" s="21"/>
      <c r="TPU69" s="21"/>
      <c r="TPV69" s="21"/>
      <c r="TPW69" s="21"/>
      <c r="TPX69" s="21"/>
      <c r="TPY69" s="21"/>
      <c r="TPZ69" s="21"/>
      <c r="TQA69" s="21"/>
      <c r="TQB69" s="21"/>
      <c r="TQC69" s="21"/>
      <c r="TQD69" s="21"/>
      <c r="TQE69" s="21"/>
      <c r="TQF69" s="21"/>
      <c r="TQG69" s="21"/>
      <c r="TQH69" s="21"/>
      <c r="TQI69" s="21"/>
      <c r="TQJ69" s="21"/>
      <c r="TQK69" s="21"/>
      <c r="TQL69" s="21"/>
      <c r="TQM69" s="21"/>
      <c r="TQN69" s="21"/>
      <c r="TQO69" s="21"/>
      <c r="TQP69" s="21"/>
      <c r="TQQ69" s="21"/>
      <c r="TQR69" s="21"/>
      <c r="TQS69" s="21"/>
      <c r="TQT69" s="21"/>
      <c r="TQU69" s="21"/>
      <c r="TQV69" s="21"/>
      <c r="TQW69" s="21"/>
      <c r="TQX69" s="21"/>
      <c r="TQY69" s="21"/>
      <c r="TQZ69" s="21"/>
      <c r="TRA69" s="21"/>
      <c r="TRB69" s="21"/>
      <c r="TRC69" s="21"/>
      <c r="TRD69" s="21"/>
      <c r="TRE69" s="21"/>
      <c r="TRF69" s="21"/>
      <c r="TRG69" s="21"/>
      <c r="TRH69" s="21"/>
      <c r="TRI69" s="21"/>
      <c r="TRJ69" s="21"/>
      <c r="TRK69" s="21"/>
      <c r="TRL69" s="21"/>
      <c r="TRM69" s="21"/>
      <c r="TRN69" s="21"/>
      <c r="TRO69" s="21"/>
      <c r="TRP69" s="21"/>
      <c r="TRQ69" s="21"/>
      <c r="TRR69" s="21"/>
      <c r="TRS69" s="21"/>
      <c r="TRT69" s="21"/>
      <c r="TRU69" s="21"/>
      <c r="TRV69" s="21"/>
      <c r="TRW69" s="21"/>
      <c r="TRX69" s="21"/>
      <c r="TRY69" s="21"/>
      <c r="TRZ69" s="21"/>
      <c r="TSA69" s="21"/>
      <c r="TSB69" s="21"/>
      <c r="TSC69" s="21"/>
      <c r="TSD69" s="21"/>
      <c r="TSE69" s="21"/>
      <c r="TSF69" s="21"/>
      <c r="TSG69" s="21"/>
      <c r="TSH69" s="21"/>
      <c r="TSI69" s="21"/>
      <c r="TSJ69" s="21"/>
      <c r="TSK69" s="21"/>
      <c r="TSL69" s="21"/>
      <c r="TSM69" s="21"/>
      <c r="TSN69" s="21"/>
      <c r="TSO69" s="21"/>
      <c r="TSP69" s="21"/>
      <c r="TSQ69" s="21"/>
      <c r="TSR69" s="21"/>
      <c r="TSS69" s="21"/>
      <c r="TST69" s="21"/>
      <c r="TSU69" s="21"/>
      <c r="TSV69" s="21"/>
      <c r="TSW69" s="21"/>
      <c r="TSX69" s="21"/>
      <c r="TSY69" s="21"/>
      <c r="TSZ69" s="21"/>
      <c r="TTA69" s="21"/>
      <c r="TTB69" s="21"/>
      <c r="TTC69" s="21"/>
      <c r="TTD69" s="21"/>
      <c r="TTE69" s="21"/>
      <c r="TTF69" s="21"/>
      <c r="TTG69" s="21"/>
      <c r="TTH69" s="21"/>
      <c r="TTI69" s="21"/>
      <c r="TTJ69" s="21"/>
      <c r="TTK69" s="21"/>
      <c r="TTL69" s="21"/>
      <c r="TTM69" s="21"/>
      <c r="TTN69" s="21"/>
      <c r="TTO69" s="21"/>
      <c r="TTP69" s="21"/>
      <c r="TTQ69" s="21"/>
      <c r="TTR69" s="21"/>
      <c r="TTS69" s="21"/>
      <c r="TTT69" s="21"/>
      <c r="TTU69" s="21"/>
      <c r="TTV69" s="21"/>
      <c r="TTW69" s="21"/>
      <c r="TTX69" s="21"/>
      <c r="TTY69" s="21"/>
      <c r="TTZ69" s="21"/>
      <c r="TUA69" s="21"/>
      <c r="TUB69" s="21"/>
      <c r="TUC69" s="21"/>
      <c r="TUD69" s="21"/>
      <c r="TUE69" s="21"/>
      <c r="TUF69" s="21"/>
      <c r="TUG69" s="21"/>
      <c r="TUH69" s="21"/>
      <c r="TUI69" s="21"/>
      <c r="TUJ69" s="21"/>
      <c r="TUK69" s="21"/>
      <c r="TUL69" s="21"/>
      <c r="TUM69" s="21"/>
      <c r="TUN69" s="21"/>
      <c r="TUO69" s="21"/>
      <c r="TUP69" s="21"/>
      <c r="TUQ69" s="21"/>
      <c r="TUR69" s="21"/>
      <c r="TUS69" s="21"/>
      <c r="TUT69" s="21"/>
      <c r="TUU69" s="21"/>
      <c r="TUV69" s="21"/>
      <c r="TUW69" s="21"/>
      <c r="TUX69" s="21"/>
      <c r="TUY69" s="21"/>
      <c r="TUZ69" s="21"/>
      <c r="TVA69" s="21"/>
      <c r="TVB69" s="21"/>
      <c r="TVC69" s="21"/>
      <c r="TVD69" s="21"/>
      <c r="TVE69" s="21"/>
      <c r="TVF69" s="21"/>
      <c r="TVG69" s="21"/>
      <c r="TVH69" s="21"/>
      <c r="TVI69" s="21"/>
      <c r="TVJ69" s="21"/>
      <c r="TVK69" s="21"/>
      <c r="TVL69" s="21"/>
      <c r="TVM69" s="21"/>
      <c r="TVN69" s="21"/>
      <c r="TVO69" s="21"/>
      <c r="TVP69" s="21"/>
      <c r="TVQ69" s="21"/>
      <c r="TVR69" s="21"/>
      <c r="TVS69" s="21"/>
      <c r="TVT69" s="21"/>
      <c r="TVU69" s="21"/>
      <c r="TVV69" s="21"/>
      <c r="TVW69" s="21"/>
      <c r="TVX69" s="21"/>
      <c r="TVY69" s="21"/>
      <c r="TVZ69" s="21"/>
      <c r="TWA69" s="21"/>
      <c r="TWB69" s="21"/>
      <c r="TWC69" s="21"/>
      <c r="TWD69" s="21"/>
      <c r="TWE69" s="21"/>
      <c r="TWF69" s="21"/>
      <c r="TWG69" s="21"/>
      <c r="TWH69" s="21"/>
      <c r="TWI69" s="21"/>
      <c r="TWJ69" s="21"/>
      <c r="TWK69" s="21"/>
      <c r="TWL69" s="21"/>
      <c r="TWM69" s="21"/>
      <c r="TWN69" s="21"/>
      <c r="TWO69" s="21"/>
      <c r="TWP69" s="21"/>
      <c r="TWQ69" s="21"/>
      <c r="TWR69" s="21"/>
      <c r="TWS69" s="21"/>
      <c r="TWT69" s="21"/>
      <c r="TWU69" s="21"/>
      <c r="TWV69" s="21"/>
      <c r="TWW69" s="21"/>
      <c r="TWX69" s="21"/>
      <c r="TWY69" s="21"/>
      <c r="TWZ69" s="21"/>
      <c r="TXA69" s="21"/>
      <c r="TXB69" s="21"/>
      <c r="TXC69" s="21"/>
      <c r="TXD69" s="21"/>
      <c r="TXE69" s="21"/>
      <c r="TXF69" s="21"/>
      <c r="TXG69" s="21"/>
      <c r="TXH69" s="21"/>
      <c r="TXI69" s="21"/>
      <c r="TXJ69" s="21"/>
      <c r="TXK69" s="21"/>
      <c r="TXL69" s="21"/>
      <c r="TXM69" s="21"/>
      <c r="TXN69" s="21"/>
      <c r="TXO69" s="21"/>
      <c r="TXP69" s="21"/>
      <c r="TXQ69" s="21"/>
      <c r="TXR69" s="21"/>
      <c r="TXS69" s="21"/>
      <c r="TXT69" s="21"/>
      <c r="TXU69" s="21"/>
      <c r="TXV69" s="21"/>
      <c r="TXW69" s="21"/>
      <c r="TXX69" s="21"/>
      <c r="TXY69" s="21"/>
      <c r="TXZ69" s="21"/>
      <c r="TYA69" s="21"/>
      <c r="TYB69" s="21"/>
      <c r="TYC69" s="21"/>
      <c r="TYD69" s="21"/>
      <c r="TYE69" s="21"/>
      <c r="TYF69" s="21"/>
      <c r="TYG69" s="21"/>
      <c r="TYH69" s="21"/>
      <c r="TYI69" s="21"/>
      <c r="TYJ69" s="21"/>
      <c r="TYK69" s="21"/>
      <c r="TYL69" s="21"/>
      <c r="TYM69" s="21"/>
      <c r="TYN69" s="21"/>
      <c r="TYO69" s="21"/>
      <c r="TYP69" s="21"/>
      <c r="TYQ69" s="21"/>
      <c r="TYR69" s="21"/>
      <c r="TYS69" s="21"/>
      <c r="TYT69" s="21"/>
      <c r="TYU69" s="21"/>
      <c r="TYV69" s="21"/>
      <c r="TYW69" s="21"/>
      <c r="TYX69" s="21"/>
      <c r="TYY69" s="21"/>
      <c r="TYZ69" s="21"/>
      <c r="TZA69" s="21"/>
      <c r="TZB69" s="21"/>
      <c r="TZC69" s="21"/>
      <c r="TZD69" s="21"/>
      <c r="TZE69" s="21"/>
      <c r="TZF69" s="21"/>
      <c r="TZG69" s="21"/>
      <c r="TZH69" s="21"/>
      <c r="TZI69" s="21"/>
      <c r="TZJ69" s="21"/>
      <c r="TZK69" s="21"/>
      <c r="TZL69" s="21"/>
      <c r="TZM69" s="21"/>
      <c r="TZN69" s="21"/>
      <c r="TZO69" s="21"/>
      <c r="TZP69" s="21"/>
      <c r="TZQ69" s="21"/>
      <c r="TZR69" s="21"/>
      <c r="TZS69" s="21"/>
      <c r="TZT69" s="21"/>
      <c r="TZU69" s="21"/>
      <c r="TZV69" s="21"/>
      <c r="TZW69" s="21"/>
      <c r="TZX69" s="21"/>
      <c r="TZY69" s="21"/>
      <c r="TZZ69" s="21"/>
      <c r="UAA69" s="21"/>
      <c r="UAB69" s="21"/>
      <c r="UAC69" s="21"/>
      <c r="UAD69" s="21"/>
      <c r="UAE69" s="21"/>
      <c r="UAF69" s="21"/>
      <c r="UAG69" s="21"/>
      <c r="UAH69" s="21"/>
      <c r="UAI69" s="21"/>
      <c r="UAJ69" s="21"/>
      <c r="UAK69" s="21"/>
      <c r="UAL69" s="21"/>
      <c r="UAM69" s="21"/>
      <c r="UAN69" s="21"/>
      <c r="UAO69" s="21"/>
      <c r="UAP69" s="21"/>
      <c r="UAQ69" s="21"/>
      <c r="UAR69" s="21"/>
      <c r="UAS69" s="21"/>
      <c r="UAT69" s="21"/>
      <c r="UAU69" s="21"/>
      <c r="UAV69" s="21"/>
      <c r="UAW69" s="21"/>
      <c r="UAX69" s="21"/>
      <c r="UAY69" s="21"/>
      <c r="UAZ69" s="21"/>
      <c r="UBA69" s="21"/>
      <c r="UBB69" s="21"/>
      <c r="UBC69" s="21"/>
      <c r="UBD69" s="21"/>
      <c r="UBE69" s="21"/>
      <c r="UBF69" s="21"/>
      <c r="UBG69" s="21"/>
      <c r="UBH69" s="21"/>
      <c r="UBI69" s="21"/>
      <c r="UBJ69" s="21"/>
      <c r="UBK69" s="21"/>
      <c r="UBL69" s="21"/>
      <c r="UBM69" s="21"/>
      <c r="UBN69" s="21"/>
      <c r="UBO69" s="21"/>
      <c r="UBP69" s="21"/>
      <c r="UBQ69" s="21"/>
      <c r="UBR69" s="21"/>
      <c r="UBS69" s="21"/>
      <c r="UBT69" s="21"/>
      <c r="UBU69" s="21"/>
      <c r="UBV69" s="21"/>
      <c r="UBW69" s="21"/>
      <c r="UBX69" s="21"/>
      <c r="UBY69" s="21"/>
      <c r="UBZ69" s="21"/>
      <c r="UCA69" s="21"/>
      <c r="UCB69" s="21"/>
      <c r="UCC69" s="21"/>
      <c r="UCD69" s="21"/>
      <c r="UCE69" s="21"/>
      <c r="UCF69" s="21"/>
      <c r="UCG69" s="21"/>
      <c r="UCH69" s="21"/>
      <c r="UCI69" s="21"/>
      <c r="UCJ69" s="21"/>
      <c r="UCK69" s="21"/>
      <c r="UCL69" s="21"/>
      <c r="UCM69" s="21"/>
      <c r="UCN69" s="21"/>
      <c r="UCO69" s="21"/>
      <c r="UCP69" s="21"/>
      <c r="UCQ69" s="21"/>
      <c r="UCR69" s="21"/>
      <c r="UCS69" s="21"/>
      <c r="UCT69" s="21"/>
      <c r="UCU69" s="21"/>
      <c r="UCV69" s="21"/>
      <c r="UCW69" s="21"/>
      <c r="UCX69" s="21"/>
      <c r="UCY69" s="21"/>
      <c r="UCZ69" s="21"/>
      <c r="UDA69" s="21"/>
      <c r="UDB69" s="21"/>
      <c r="UDC69" s="21"/>
      <c r="UDD69" s="21"/>
      <c r="UDE69" s="21"/>
      <c r="UDF69" s="21"/>
      <c r="UDG69" s="21"/>
      <c r="UDH69" s="21"/>
      <c r="UDI69" s="21"/>
      <c r="UDJ69" s="21"/>
      <c r="UDK69" s="21"/>
      <c r="UDL69" s="21"/>
      <c r="UDM69" s="21"/>
      <c r="UDN69" s="21"/>
      <c r="UDO69" s="21"/>
      <c r="UDP69" s="21"/>
      <c r="UDQ69" s="21"/>
      <c r="UDR69" s="21"/>
      <c r="UDS69" s="21"/>
      <c r="UDT69" s="21"/>
      <c r="UDU69" s="21"/>
      <c r="UDV69" s="21"/>
      <c r="UDW69" s="21"/>
      <c r="UDX69" s="21"/>
      <c r="UDY69" s="21"/>
      <c r="UDZ69" s="21"/>
      <c r="UEA69" s="21"/>
      <c r="UEB69" s="21"/>
      <c r="UEC69" s="21"/>
      <c r="UED69" s="21"/>
      <c r="UEE69" s="21"/>
      <c r="UEF69" s="21"/>
      <c r="UEG69" s="21"/>
      <c r="UEH69" s="21"/>
      <c r="UEI69" s="21"/>
      <c r="UEJ69" s="21"/>
      <c r="UEK69" s="21"/>
      <c r="UEL69" s="21"/>
      <c r="UEM69" s="21"/>
      <c r="UEN69" s="21"/>
      <c r="UEO69" s="21"/>
      <c r="UEP69" s="21"/>
      <c r="UEQ69" s="21"/>
      <c r="UER69" s="21"/>
      <c r="UES69" s="21"/>
      <c r="UET69" s="21"/>
      <c r="UEU69" s="21"/>
      <c r="UEV69" s="21"/>
      <c r="UEW69" s="21"/>
      <c r="UEX69" s="21"/>
      <c r="UEY69" s="21"/>
      <c r="UEZ69" s="21"/>
      <c r="UFA69" s="21"/>
      <c r="UFB69" s="21"/>
      <c r="UFC69" s="21"/>
      <c r="UFD69" s="21"/>
      <c r="UFE69" s="21"/>
      <c r="UFF69" s="21"/>
      <c r="UFG69" s="21"/>
      <c r="UFH69" s="21"/>
      <c r="UFI69" s="21"/>
      <c r="UFJ69" s="21"/>
      <c r="UFK69" s="21"/>
      <c r="UFL69" s="21"/>
      <c r="UFM69" s="21"/>
      <c r="UFN69" s="21"/>
      <c r="UFO69" s="21"/>
      <c r="UFP69" s="21"/>
      <c r="UFQ69" s="21"/>
      <c r="UFR69" s="21"/>
      <c r="UFS69" s="21"/>
      <c r="UFT69" s="21"/>
      <c r="UFU69" s="21"/>
      <c r="UFV69" s="21"/>
      <c r="UFW69" s="21"/>
      <c r="UFX69" s="21"/>
      <c r="UFY69" s="21"/>
      <c r="UFZ69" s="21"/>
      <c r="UGA69" s="21"/>
      <c r="UGB69" s="21"/>
      <c r="UGC69" s="21"/>
      <c r="UGD69" s="21"/>
      <c r="UGE69" s="21"/>
      <c r="UGF69" s="21"/>
      <c r="UGG69" s="21"/>
      <c r="UGH69" s="21"/>
      <c r="UGI69" s="21"/>
      <c r="UGJ69" s="21"/>
      <c r="UGK69" s="21"/>
      <c r="UGL69" s="21"/>
      <c r="UGM69" s="21"/>
      <c r="UGN69" s="21"/>
      <c r="UGO69" s="21"/>
      <c r="UGP69" s="21"/>
      <c r="UGQ69" s="21"/>
      <c r="UGR69" s="21"/>
      <c r="UGS69" s="21"/>
      <c r="UGT69" s="21"/>
      <c r="UGU69" s="21"/>
      <c r="UGV69" s="21"/>
      <c r="UGW69" s="21"/>
      <c r="UGX69" s="21"/>
      <c r="UGY69" s="21"/>
      <c r="UGZ69" s="21"/>
      <c r="UHA69" s="21"/>
      <c r="UHB69" s="21"/>
      <c r="UHC69" s="21"/>
      <c r="UHD69" s="21"/>
      <c r="UHE69" s="21"/>
      <c r="UHF69" s="21"/>
      <c r="UHG69" s="21"/>
      <c r="UHH69" s="21"/>
      <c r="UHI69" s="21"/>
      <c r="UHJ69" s="21"/>
      <c r="UHK69" s="21"/>
      <c r="UHL69" s="21"/>
      <c r="UHM69" s="21"/>
      <c r="UHN69" s="21"/>
      <c r="UHO69" s="21"/>
      <c r="UHP69" s="21"/>
      <c r="UHQ69" s="21"/>
      <c r="UHR69" s="21"/>
      <c r="UHS69" s="21"/>
      <c r="UHT69" s="21"/>
      <c r="UHU69" s="21"/>
      <c r="UHV69" s="21"/>
      <c r="UHW69" s="21"/>
      <c r="UHX69" s="21"/>
      <c r="UHY69" s="21"/>
      <c r="UHZ69" s="21"/>
      <c r="UIA69" s="21"/>
      <c r="UIB69" s="21"/>
      <c r="UIC69" s="21"/>
      <c r="UID69" s="21"/>
      <c r="UIE69" s="21"/>
      <c r="UIF69" s="21"/>
      <c r="UIG69" s="21"/>
      <c r="UIH69" s="21"/>
      <c r="UII69" s="21"/>
      <c r="UIJ69" s="21"/>
      <c r="UIK69" s="21"/>
      <c r="UIL69" s="21"/>
      <c r="UIM69" s="21"/>
      <c r="UIN69" s="21"/>
      <c r="UIO69" s="21"/>
      <c r="UIP69" s="21"/>
      <c r="UIQ69" s="21"/>
      <c r="UIR69" s="21"/>
      <c r="UIS69" s="21"/>
      <c r="UIT69" s="21"/>
      <c r="UIU69" s="21"/>
      <c r="UIV69" s="21"/>
      <c r="UIW69" s="21"/>
      <c r="UIX69" s="21"/>
      <c r="UIY69" s="21"/>
      <c r="UIZ69" s="21"/>
      <c r="UJA69" s="21"/>
      <c r="UJB69" s="21"/>
      <c r="UJC69" s="21"/>
      <c r="UJD69" s="21"/>
      <c r="UJE69" s="21"/>
      <c r="UJF69" s="21"/>
      <c r="UJG69" s="21"/>
      <c r="UJH69" s="21"/>
      <c r="UJI69" s="21"/>
      <c r="UJJ69" s="21"/>
      <c r="UJK69" s="21"/>
      <c r="UJL69" s="21"/>
      <c r="UJM69" s="21"/>
      <c r="UJN69" s="21"/>
      <c r="UJO69" s="21"/>
      <c r="UJP69" s="21"/>
      <c r="UJQ69" s="21"/>
      <c r="UJR69" s="21"/>
      <c r="UJS69" s="21"/>
      <c r="UJT69" s="21"/>
      <c r="UJU69" s="21"/>
      <c r="UJV69" s="21"/>
      <c r="UJW69" s="21"/>
      <c r="UJX69" s="21"/>
      <c r="UJY69" s="21"/>
      <c r="UJZ69" s="21"/>
      <c r="UKA69" s="21"/>
      <c r="UKB69" s="21"/>
      <c r="UKC69" s="21"/>
      <c r="UKD69" s="21"/>
      <c r="UKE69" s="21"/>
      <c r="UKF69" s="21"/>
      <c r="UKG69" s="21"/>
      <c r="UKH69" s="21"/>
      <c r="UKI69" s="21"/>
      <c r="UKJ69" s="21"/>
      <c r="UKK69" s="21"/>
      <c r="UKL69" s="21"/>
      <c r="UKM69" s="21"/>
      <c r="UKN69" s="21"/>
      <c r="UKO69" s="21"/>
      <c r="UKP69" s="21"/>
      <c r="UKQ69" s="21"/>
      <c r="UKR69" s="21"/>
      <c r="UKS69" s="21"/>
      <c r="UKT69" s="21"/>
      <c r="UKU69" s="21"/>
      <c r="UKV69" s="21"/>
      <c r="UKW69" s="21"/>
      <c r="UKX69" s="21"/>
      <c r="UKY69" s="21"/>
      <c r="UKZ69" s="21"/>
      <c r="ULA69" s="21"/>
      <c r="ULB69" s="21"/>
      <c r="ULC69" s="21"/>
      <c r="ULD69" s="21"/>
      <c r="ULE69" s="21"/>
      <c r="ULF69" s="21"/>
      <c r="ULG69" s="21"/>
      <c r="ULH69" s="21"/>
      <c r="ULI69" s="21"/>
      <c r="ULJ69" s="21"/>
      <c r="ULK69" s="21"/>
      <c r="ULL69" s="21"/>
      <c r="ULM69" s="21"/>
      <c r="ULN69" s="21"/>
      <c r="ULO69" s="21"/>
      <c r="ULP69" s="21"/>
      <c r="ULQ69" s="21"/>
      <c r="ULR69" s="21"/>
      <c r="ULS69" s="21"/>
      <c r="ULT69" s="21"/>
      <c r="ULU69" s="21"/>
      <c r="ULV69" s="21"/>
      <c r="ULW69" s="21"/>
      <c r="ULX69" s="21"/>
      <c r="ULY69" s="21"/>
      <c r="ULZ69" s="21"/>
      <c r="UMA69" s="21"/>
      <c r="UMB69" s="21"/>
      <c r="UMC69" s="21"/>
      <c r="UMD69" s="21"/>
      <c r="UME69" s="21"/>
      <c r="UMF69" s="21"/>
      <c r="UMG69" s="21"/>
      <c r="UMH69" s="21"/>
      <c r="UMI69" s="21"/>
      <c r="UMJ69" s="21"/>
      <c r="UMK69" s="21"/>
      <c r="UML69" s="21"/>
      <c r="UMM69" s="21"/>
      <c r="UMN69" s="21"/>
      <c r="UMO69" s="21"/>
      <c r="UMP69" s="21"/>
      <c r="UMQ69" s="21"/>
      <c r="UMR69" s="21"/>
      <c r="UMS69" s="21"/>
      <c r="UMT69" s="21"/>
      <c r="UMU69" s="21"/>
      <c r="UMV69" s="21"/>
      <c r="UMW69" s="21"/>
      <c r="UMX69" s="21"/>
      <c r="UMY69" s="21"/>
      <c r="UMZ69" s="21"/>
      <c r="UNA69" s="21"/>
      <c r="UNB69" s="21"/>
      <c r="UNC69" s="21"/>
      <c r="UND69" s="21"/>
      <c r="UNE69" s="21"/>
      <c r="UNF69" s="21"/>
      <c r="UNG69" s="21"/>
      <c r="UNH69" s="21"/>
      <c r="UNI69" s="21"/>
      <c r="UNJ69" s="21"/>
      <c r="UNK69" s="21"/>
      <c r="UNL69" s="21"/>
      <c r="UNM69" s="21"/>
      <c r="UNN69" s="21"/>
      <c r="UNO69" s="21"/>
      <c r="UNP69" s="21"/>
      <c r="UNQ69" s="21"/>
      <c r="UNR69" s="21"/>
      <c r="UNS69" s="21"/>
      <c r="UNT69" s="21"/>
      <c r="UNU69" s="21"/>
      <c r="UNV69" s="21"/>
      <c r="UNW69" s="21"/>
      <c r="UNX69" s="21"/>
      <c r="UNY69" s="21"/>
      <c r="UNZ69" s="21"/>
      <c r="UOA69" s="21"/>
      <c r="UOB69" s="21"/>
      <c r="UOC69" s="21"/>
      <c r="UOD69" s="21"/>
      <c r="UOE69" s="21"/>
      <c r="UOF69" s="21"/>
      <c r="UOG69" s="21"/>
      <c r="UOH69" s="21"/>
      <c r="UOI69" s="21"/>
      <c r="UOJ69" s="21"/>
      <c r="UOK69" s="21"/>
      <c r="UOL69" s="21"/>
      <c r="UOM69" s="21"/>
      <c r="UON69" s="21"/>
      <c r="UOO69" s="21"/>
      <c r="UOP69" s="21"/>
      <c r="UOQ69" s="21"/>
      <c r="UOR69" s="21"/>
      <c r="UOS69" s="21"/>
      <c r="UOT69" s="21"/>
      <c r="UOU69" s="21"/>
      <c r="UOV69" s="21"/>
      <c r="UOW69" s="21"/>
      <c r="UOX69" s="21"/>
      <c r="UOY69" s="21"/>
      <c r="UOZ69" s="21"/>
      <c r="UPA69" s="21"/>
      <c r="UPB69" s="21"/>
      <c r="UPC69" s="21"/>
      <c r="UPD69" s="21"/>
      <c r="UPE69" s="21"/>
      <c r="UPF69" s="21"/>
      <c r="UPG69" s="21"/>
      <c r="UPH69" s="21"/>
      <c r="UPI69" s="21"/>
      <c r="UPJ69" s="21"/>
      <c r="UPK69" s="21"/>
      <c r="UPL69" s="21"/>
      <c r="UPM69" s="21"/>
      <c r="UPN69" s="21"/>
      <c r="UPO69" s="21"/>
      <c r="UPP69" s="21"/>
      <c r="UPQ69" s="21"/>
      <c r="UPR69" s="21"/>
      <c r="UPS69" s="21"/>
      <c r="UPT69" s="21"/>
      <c r="UPU69" s="21"/>
      <c r="UPV69" s="21"/>
      <c r="UPW69" s="21"/>
      <c r="UPX69" s="21"/>
      <c r="UPY69" s="21"/>
      <c r="UPZ69" s="21"/>
      <c r="UQA69" s="21"/>
      <c r="UQB69" s="21"/>
      <c r="UQC69" s="21"/>
      <c r="UQD69" s="21"/>
      <c r="UQE69" s="21"/>
      <c r="UQF69" s="21"/>
      <c r="UQG69" s="21"/>
      <c r="UQH69" s="21"/>
      <c r="UQI69" s="21"/>
      <c r="UQJ69" s="21"/>
      <c r="UQK69" s="21"/>
      <c r="UQL69" s="21"/>
      <c r="UQM69" s="21"/>
      <c r="UQN69" s="21"/>
      <c r="UQO69" s="21"/>
      <c r="UQP69" s="21"/>
      <c r="UQQ69" s="21"/>
      <c r="UQR69" s="21"/>
      <c r="UQS69" s="21"/>
      <c r="UQT69" s="21"/>
      <c r="UQU69" s="21"/>
      <c r="UQV69" s="21"/>
      <c r="UQW69" s="21"/>
      <c r="UQX69" s="21"/>
      <c r="UQY69" s="21"/>
      <c r="UQZ69" s="21"/>
      <c r="URA69" s="21"/>
      <c r="URB69" s="21"/>
      <c r="URC69" s="21"/>
      <c r="URD69" s="21"/>
      <c r="URE69" s="21"/>
      <c r="URF69" s="21"/>
      <c r="URG69" s="21"/>
      <c r="URH69" s="21"/>
      <c r="URI69" s="21"/>
      <c r="URJ69" s="21"/>
      <c r="URK69" s="21"/>
      <c r="URL69" s="21"/>
      <c r="URM69" s="21"/>
      <c r="URN69" s="21"/>
      <c r="URO69" s="21"/>
      <c r="URP69" s="21"/>
      <c r="URQ69" s="21"/>
      <c r="URR69" s="21"/>
      <c r="URS69" s="21"/>
      <c r="URT69" s="21"/>
      <c r="URU69" s="21"/>
      <c r="URV69" s="21"/>
      <c r="URW69" s="21"/>
      <c r="URX69" s="21"/>
      <c r="URY69" s="21"/>
      <c r="URZ69" s="21"/>
      <c r="USA69" s="21"/>
      <c r="USB69" s="21"/>
      <c r="USC69" s="21"/>
      <c r="USD69" s="21"/>
      <c r="USE69" s="21"/>
      <c r="USF69" s="21"/>
      <c r="USG69" s="21"/>
      <c r="USH69" s="21"/>
      <c r="USI69" s="21"/>
      <c r="USJ69" s="21"/>
      <c r="USK69" s="21"/>
      <c r="USL69" s="21"/>
      <c r="USM69" s="21"/>
      <c r="USN69" s="21"/>
      <c r="USO69" s="21"/>
      <c r="USP69" s="21"/>
      <c r="USQ69" s="21"/>
      <c r="USR69" s="21"/>
      <c r="USS69" s="21"/>
      <c r="UST69" s="21"/>
      <c r="USU69" s="21"/>
      <c r="USV69" s="21"/>
      <c r="USW69" s="21"/>
      <c r="USX69" s="21"/>
      <c r="USY69" s="21"/>
      <c r="USZ69" s="21"/>
      <c r="UTA69" s="21"/>
      <c r="UTB69" s="21"/>
      <c r="UTC69" s="21"/>
      <c r="UTD69" s="21"/>
      <c r="UTE69" s="21"/>
      <c r="UTF69" s="21"/>
      <c r="UTG69" s="21"/>
      <c r="UTH69" s="21"/>
      <c r="UTI69" s="21"/>
      <c r="UTJ69" s="21"/>
      <c r="UTK69" s="21"/>
      <c r="UTL69" s="21"/>
      <c r="UTM69" s="21"/>
      <c r="UTN69" s="21"/>
      <c r="UTO69" s="21"/>
      <c r="UTP69" s="21"/>
      <c r="UTQ69" s="21"/>
      <c r="UTR69" s="21"/>
      <c r="UTS69" s="21"/>
      <c r="UTT69" s="21"/>
      <c r="UTU69" s="21"/>
      <c r="UTV69" s="21"/>
      <c r="UTW69" s="21"/>
      <c r="UTX69" s="21"/>
      <c r="UTY69" s="21"/>
      <c r="UTZ69" s="21"/>
      <c r="UUA69" s="21"/>
      <c r="UUB69" s="21"/>
      <c r="UUC69" s="21"/>
      <c r="UUD69" s="21"/>
      <c r="UUE69" s="21"/>
      <c r="UUF69" s="21"/>
      <c r="UUG69" s="21"/>
      <c r="UUH69" s="21"/>
      <c r="UUI69" s="21"/>
      <c r="UUJ69" s="21"/>
      <c r="UUK69" s="21"/>
      <c r="UUL69" s="21"/>
      <c r="UUM69" s="21"/>
      <c r="UUN69" s="21"/>
      <c r="UUO69" s="21"/>
      <c r="UUP69" s="21"/>
      <c r="UUQ69" s="21"/>
      <c r="UUR69" s="21"/>
      <c r="UUS69" s="21"/>
      <c r="UUT69" s="21"/>
      <c r="UUU69" s="21"/>
      <c r="UUV69" s="21"/>
      <c r="UUW69" s="21"/>
      <c r="UUX69" s="21"/>
      <c r="UUY69" s="21"/>
      <c r="UUZ69" s="21"/>
      <c r="UVA69" s="21"/>
      <c r="UVB69" s="21"/>
      <c r="UVC69" s="21"/>
      <c r="UVD69" s="21"/>
      <c r="UVE69" s="21"/>
      <c r="UVF69" s="21"/>
      <c r="UVG69" s="21"/>
      <c r="UVH69" s="21"/>
      <c r="UVI69" s="21"/>
      <c r="UVJ69" s="21"/>
      <c r="UVK69" s="21"/>
      <c r="UVL69" s="21"/>
      <c r="UVM69" s="21"/>
      <c r="UVN69" s="21"/>
      <c r="UVO69" s="21"/>
      <c r="UVP69" s="21"/>
      <c r="UVQ69" s="21"/>
      <c r="UVR69" s="21"/>
      <c r="UVS69" s="21"/>
      <c r="UVT69" s="21"/>
      <c r="UVU69" s="21"/>
      <c r="UVV69" s="21"/>
      <c r="UVW69" s="21"/>
      <c r="UVX69" s="21"/>
      <c r="UVY69" s="21"/>
      <c r="UVZ69" s="21"/>
      <c r="UWA69" s="21"/>
      <c r="UWB69" s="21"/>
      <c r="UWC69" s="21"/>
      <c r="UWD69" s="21"/>
      <c r="UWE69" s="21"/>
      <c r="UWF69" s="21"/>
      <c r="UWG69" s="21"/>
      <c r="UWH69" s="21"/>
      <c r="UWI69" s="21"/>
      <c r="UWJ69" s="21"/>
      <c r="UWK69" s="21"/>
      <c r="UWL69" s="21"/>
      <c r="UWM69" s="21"/>
      <c r="UWN69" s="21"/>
      <c r="UWO69" s="21"/>
      <c r="UWP69" s="21"/>
      <c r="UWQ69" s="21"/>
      <c r="UWR69" s="21"/>
      <c r="UWS69" s="21"/>
      <c r="UWT69" s="21"/>
      <c r="UWU69" s="21"/>
      <c r="UWV69" s="21"/>
      <c r="UWW69" s="21"/>
      <c r="UWX69" s="21"/>
      <c r="UWY69" s="21"/>
      <c r="UWZ69" s="21"/>
      <c r="UXA69" s="21"/>
      <c r="UXB69" s="21"/>
      <c r="UXC69" s="21"/>
      <c r="UXD69" s="21"/>
      <c r="UXE69" s="21"/>
      <c r="UXF69" s="21"/>
      <c r="UXG69" s="21"/>
      <c r="UXH69" s="21"/>
      <c r="UXI69" s="21"/>
      <c r="UXJ69" s="21"/>
      <c r="UXK69" s="21"/>
      <c r="UXL69" s="21"/>
      <c r="UXM69" s="21"/>
      <c r="UXN69" s="21"/>
      <c r="UXO69" s="21"/>
      <c r="UXP69" s="21"/>
      <c r="UXQ69" s="21"/>
      <c r="UXR69" s="21"/>
      <c r="UXS69" s="21"/>
      <c r="UXT69" s="21"/>
      <c r="UXU69" s="21"/>
      <c r="UXV69" s="21"/>
      <c r="UXW69" s="21"/>
      <c r="UXX69" s="21"/>
      <c r="UXY69" s="21"/>
      <c r="UXZ69" s="21"/>
      <c r="UYA69" s="21"/>
      <c r="UYB69" s="21"/>
      <c r="UYC69" s="21"/>
      <c r="UYD69" s="21"/>
      <c r="UYE69" s="21"/>
      <c r="UYF69" s="21"/>
      <c r="UYG69" s="21"/>
      <c r="UYH69" s="21"/>
      <c r="UYI69" s="21"/>
      <c r="UYJ69" s="21"/>
      <c r="UYK69" s="21"/>
      <c r="UYL69" s="21"/>
      <c r="UYM69" s="21"/>
      <c r="UYN69" s="21"/>
      <c r="UYO69" s="21"/>
      <c r="UYP69" s="21"/>
      <c r="UYQ69" s="21"/>
      <c r="UYR69" s="21"/>
      <c r="UYS69" s="21"/>
      <c r="UYT69" s="21"/>
      <c r="UYU69" s="21"/>
      <c r="UYV69" s="21"/>
      <c r="UYW69" s="21"/>
      <c r="UYX69" s="21"/>
      <c r="UYY69" s="21"/>
      <c r="UYZ69" s="21"/>
      <c r="UZA69" s="21"/>
      <c r="UZB69" s="21"/>
      <c r="UZC69" s="21"/>
      <c r="UZD69" s="21"/>
      <c r="UZE69" s="21"/>
      <c r="UZF69" s="21"/>
      <c r="UZG69" s="21"/>
      <c r="UZH69" s="21"/>
      <c r="UZI69" s="21"/>
      <c r="UZJ69" s="21"/>
      <c r="UZK69" s="21"/>
      <c r="UZL69" s="21"/>
      <c r="UZM69" s="21"/>
      <c r="UZN69" s="21"/>
      <c r="UZO69" s="21"/>
      <c r="UZP69" s="21"/>
      <c r="UZQ69" s="21"/>
      <c r="UZR69" s="21"/>
      <c r="UZS69" s="21"/>
      <c r="UZT69" s="21"/>
      <c r="UZU69" s="21"/>
      <c r="UZV69" s="21"/>
      <c r="UZW69" s="21"/>
      <c r="UZX69" s="21"/>
      <c r="UZY69" s="21"/>
      <c r="UZZ69" s="21"/>
      <c r="VAA69" s="21"/>
      <c r="VAB69" s="21"/>
      <c r="VAC69" s="21"/>
      <c r="VAD69" s="21"/>
      <c r="VAE69" s="21"/>
      <c r="VAF69" s="21"/>
      <c r="VAG69" s="21"/>
      <c r="VAH69" s="21"/>
      <c r="VAI69" s="21"/>
      <c r="VAJ69" s="21"/>
      <c r="VAK69" s="21"/>
      <c r="VAL69" s="21"/>
      <c r="VAM69" s="21"/>
      <c r="VAN69" s="21"/>
      <c r="VAO69" s="21"/>
      <c r="VAP69" s="21"/>
      <c r="VAQ69" s="21"/>
      <c r="VAR69" s="21"/>
      <c r="VAS69" s="21"/>
      <c r="VAT69" s="21"/>
      <c r="VAU69" s="21"/>
      <c r="VAV69" s="21"/>
      <c r="VAW69" s="21"/>
      <c r="VAX69" s="21"/>
      <c r="VAY69" s="21"/>
      <c r="VAZ69" s="21"/>
      <c r="VBA69" s="21"/>
      <c r="VBB69" s="21"/>
      <c r="VBC69" s="21"/>
      <c r="VBD69" s="21"/>
      <c r="VBE69" s="21"/>
      <c r="VBF69" s="21"/>
      <c r="VBG69" s="21"/>
      <c r="VBH69" s="21"/>
      <c r="VBI69" s="21"/>
      <c r="VBJ69" s="21"/>
      <c r="VBK69" s="21"/>
      <c r="VBL69" s="21"/>
      <c r="VBM69" s="21"/>
      <c r="VBN69" s="21"/>
      <c r="VBO69" s="21"/>
      <c r="VBP69" s="21"/>
      <c r="VBQ69" s="21"/>
      <c r="VBR69" s="21"/>
      <c r="VBS69" s="21"/>
      <c r="VBT69" s="21"/>
      <c r="VBU69" s="21"/>
      <c r="VBV69" s="21"/>
      <c r="VBW69" s="21"/>
      <c r="VBX69" s="21"/>
      <c r="VBY69" s="21"/>
      <c r="VBZ69" s="21"/>
      <c r="VCA69" s="21"/>
      <c r="VCB69" s="21"/>
      <c r="VCC69" s="21"/>
      <c r="VCD69" s="21"/>
      <c r="VCE69" s="21"/>
      <c r="VCF69" s="21"/>
      <c r="VCG69" s="21"/>
      <c r="VCH69" s="21"/>
      <c r="VCI69" s="21"/>
      <c r="VCJ69" s="21"/>
      <c r="VCK69" s="21"/>
      <c r="VCL69" s="21"/>
      <c r="VCM69" s="21"/>
      <c r="VCN69" s="21"/>
      <c r="VCO69" s="21"/>
      <c r="VCP69" s="21"/>
      <c r="VCQ69" s="21"/>
      <c r="VCR69" s="21"/>
      <c r="VCS69" s="21"/>
      <c r="VCT69" s="21"/>
      <c r="VCU69" s="21"/>
      <c r="VCV69" s="21"/>
      <c r="VCW69" s="21"/>
      <c r="VCX69" s="21"/>
      <c r="VCY69" s="21"/>
      <c r="VCZ69" s="21"/>
      <c r="VDA69" s="21"/>
      <c r="VDB69" s="21"/>
      <c r="VDC69" s="21"/>
      <c r="VDD69" s="21"/>
      <c r="VDE69" s="21"/>
      <c r="VDF69" s="21"/>
      <c r="VDG69" s="21"/>
      <c r="VDH69" s="21"/>
      <c r="VDI69" s="21"/>
      <c r="VDJ69" s="21"/>
      <c r="VDK69" s="21"/>
      <c r="VDL69" s="21"/>
      <c r="VDM69" s="21"/>
      <c r="VDN69" s="21"/>
      <c r="VDO69" s="21"/>
      <c r="VDP69" s="21"/>
      <c r="VDQ69" s="21"/>
      <c r="VDR69" s="21"/>
      <c r="VDS69" s="21"/>
      <c r="VDT69" s="21"/>
      <c r="VDU69" s="21"/>
      <c r="VDV69" s="21"/>
      <c r="VDW69" s="21"/>
      <c r="VDX69" s="21"/>
      <c r="VDY69" s="21"/>
      <c r="VDZ69" s="21"/>
      <c r="VEA69" s="21"/>
      <c r="VEB69" s="21"/>
      <c r="VEC69" s="21"/>
      <c r="VED69" s="21"/>
      <c r="VEE69" s="21"/>
      <c r="VEF69" s="21"/>
      <c r="VEG69" s="21"/>
      <c r="VEH69" s="21"/>
      <c r="VEI69" s="21"/>
      <c r="VEJ69" s="21"/>
      <c r="VEK69" s="21"/>
      <c r="VEL69" s="21"/>
      <c r="VEM69" s="21"/>
      <c r="VEN69" s="21"/>
      <c r="VEO69" s="21"/>
      <c r="VEP69" s="21"/>
      <c r="VEQ69" s="21"/>
      <c r="VER69" s="21"/>
      <c r="VES69" s="21"/>
      <c r="VET69" s="21"/>
      <c r="VEU69" s="21"/>
      <c r="VEV69" s="21"/>
      <c r="VEW69" s="21"/>
      <c r="VEX69" s="21"/>
      <c r="VEY69" s="21"/>
      <c r="VEZ69" s="21"/>
      <c r="VFA69" s="21"/>
      <c r="VFB69" s="21"/>
      <c r="VFC69" s="21"/>
      <c r="VFD69" s="21"/>
      <c r="VFE69" s="21"/>
      <c r="VFF69" s="21"/>
      <c r="VFG69" s="21"/>
      <c r="VFH69" s="21"/>
      <c r="VFI69" s="21"/>
      <c r="VFJ69" s="21"/>
      <c r="VFK69" s="21"/>
      <c r="VFL69" s="21"/>
      <c r="VFM69" s="21"/>
      <c r="VFN69" s="21"/>
      <c r="VFO69" s="21"/>
      <c r="VFP69" s="21"/>
      <c r="VFQ69" s="21"/>
      <c r="VFR69" s="21"/>
      <c r="VFS69" s="21"/>
      <c r="VFT69" s="21"/>
      <c r="VFU69" s="21"/>
      <c r="VFV69" s="21"/>
      <c r="VFW69" s="21"/>
      <c r="VFX69" s="21"/>
      <c r="VFY69" s="21"/>
      <c r="VFZ69" s="21"/>
      <c r="VGA69" s="21"/>
      <c r="VGB69" s="21"/>
      <c r="VGC69" s="21"/>
      <c r="VGD69" s="21"/>
      <c r="VGE69" s="21"/>
      <c r="VGF69" s="21"/>
      <c r="VGG69" s="21"/>
      <c r="VGH69" s="21"/>
      <c r="VGI69" s="21"/>
      <c r="VGJ69" s="21"/>
      <c r="VGK69" s="21"/>
      <c r="VGL69" s="21"/>
      <c r="VGM69" s="21"/>
      <c r="VGN69" s="21"/>
      <c r="VGO69" s="21"/>
      <c r="VGP69" s="21"/>
      <c r="VGQ69" s="21"/>
      <c r="VGR69" s="21"/>
      <c r="VGS69" s="21"/>
      <c r="VGT69" s="21"/>
      <c r="VGU69" s="21"/>
      <c r="VGV69" s="21"/>
      <c r="VGW69" s="21"/>
      <c r="VGX69" s="21"/>
      <c r="VGY69" s="21"/>
      <c r="VGZ69" s="21"/>
      <c r="VHA69" s="21"/>
      <c r="VHB69" s="21"/>
      <c r="VHC69" s="21"/>
      <c r="VHD69" s="21"/>
      <c r="VHE69" s="21"/>
      <c r="VHF69" s="21"/>
      <c r="VHG69" s="21"/>
      <c r="VHH69" s="21"/>
      <c r="VHI69" s="21"/>
      <c r="VHJ69" s="21"/>
      <c r="VHK69" s="21"/>
      <c r="VHL69" s="21"/>
      <c r="VHM69" s="21"/>
      <c r="VHN69" s="21"/>
      <c r="VHO69" s="21"/>
      <c r="VHP69" s="21"/>
      <c r="VHQ69" s="21"/>
      <c r="VHR69" s="21"/>
      <c r="VHS69" s="21"/>
      <c r="VHT69" s="21"/>
      <c r="VHU69" s="21"/>
      <c r="VHV69" s="21"/>
      <c r="VHW69" s="21"/>
      <c r="VHX69" s="21"/>
      <c r="VHY69" s="21"/>
      <c r="VHZ69" s="21"/>
      <c r="VIA69" s="21"/>
      <c r="VIB69" s="21"/>
      <c r="VIC69" s="21"/>
      <c r="VID69" s="21"/>
      <c r="VIE69" s="21"/>
      <c r="VIF69" s="21"/>
      <c r="VIG69" s="21"/>
      <c r="VIH69" s="21"/>
      <c r="VII69" s="21"/>
      <c r="VIJ69" s="21"/>
      <c r="VIK69" s="21"/>
      <c r="VIL69" s="21"/>
      <c r="VIM69" s="21"/>
      <c r="VIN69" s="21"/>
      <c r="VIO69" s="21"/>
      <c r="VIP69" s="21"/>
      <c r="VIQ69" s="21"/>
      <c r="VIR69" s="21"/>
      <c r="VIS69" s="21"/>
      <c r="VIT69" s="21"/>
      <c r="VIU69" s="21"/>
      <c r="VIV69" s="21"/>
      <c r="VIW69" s="21"/>
      <c r="VIX69" s="21"/>
      <c r="VIY69" s="21"/>
      <c r="VIZ69" s="21"/>
      <c r="VJA69" s="21"/>
      <c r="VJB69" s="21"/>
      <c r="VJC69" s="21"/>
      <c r="VJD69" s="21"/>
      <c r="VJE69" s="21"/>
      <c r="VJF69" s="21"/>
      <c r="VJG69" s="21"/>
      <c r="VJH69" s="21"/>
      <c r="VJI69" s="21"/>
      <c r="VJJ69" s="21"/>
      <c r="VJK69" s="21"/>
      <c r="VJL69" s="21"/>
      <c r="VJM69" s="21"/>
      <c r="VJN69" s="21"/>
      <c r="VJO69" s="21"/>
      <c r="VJP69" s="21"/>
      <c r="VJQ69" s="21"/>
      <c r="VJR69" s="21"/>
      <c r="VJS69" s="21"/>
      <c r="VJT69" s="21"/>
      <c r="VJU69" s="21"/>
      <c r="VJV69" s="21"/>
      <c r="VJW69" s="21"/>
      <c r="VJX69" s="21"/>
      <c r="VJY69" s="21"/>
      <c r="VJZ69" s="21"/>
      <c r="VKA69" s="21"/>
      <c r="VKB69" s="21"/>
      <c r="VKC69" s="21"/>
      <c r="VKD69" s="21"/>
      <c r="VKE69" s="21"/>
      <c r="VKF69" s="21"/>
      <c r="VKG69" s="21"/>
      <c r="VKH69" s="21"/>
      <c r="VKI69" s="21"/>
      <c r="VKJ69" s="21"/>
      <c r="VKK69" s="21"/>
      <c r="VKL69" s="21"/>
      <c r="VKM69" s="21"/>
      <c r="VKN69" s="21"/>
      <c r="VKO69" s="21"/>
      <c r="VKP69" s="21"/>
      <c r="VKQ69" s="21"/>
      <c r="VKR69" s="21"/>
      <c r="VKS69" s="21"/>
      <c r="VKT69" s="21"/>
      <c r="VKU69" s="21"/>
      <c r="VKV69" s="21"/>
      <c r="VKW69" s="21"/>
      <c r="VKX69" s="21"/>
      <c r="VKY69" s="21"/>
      <c r="VKZ69" s="21"/>
      <c r="VLA69" s="21"/>
      <c r="VLB69" s="21"/>
      <c r="VLC69" s="21"/>
      <c r="VLD69" s="21"/>
      <c r="VLE69" s="21"/>
      <c r="VLF69" s="21"/>
      <c r="VLG69" s="21"/>
      <c r="VLH69" s="21"/>
      <c r="VLI69" s="21"/>
      <c r="VLJ69" s="21"/>
      <c r="VLK69" s="21"/>
      <c r="VLL69" s="21"/>
      <c r="VLM69" s="21"/>
      <c r="VLN69" s="21"/>
      <c r="VLO69" s="21"/>
      <c r="VLP69" s="21"/>
      <c r="VLQ69" s="21"/>
      <c r="VLR69" s="21"/>
      <c r="VLS69" s="21"/>
      <c r="VLT69" s="21"/>
      <c r="VLU69" s="21"/>
      <c r="VLV69" s="21"/>
      <c r="VLW69" s="21"/>
      <c r="VLX69" s="21"/>
      <c r="VLY69" s="21"/>
      <c r="VLZ69" s="21"/>
      <c r="VMA69" s="21"/>
      <c r="VMB69" s="21"/>
      <c r="VMC69" s="21"/>
      <c r="VMD69" s="21"/>
      <c r="VME69" s="21"/>
      <c r="VMF69" s="21"/>
      <c r="VMG69" s="21"/>
      <c r="VMH69" s="21"/>
      <c r="VMI69" s="21"/>
      <c r="VMJ69" s="21"/>
      <c r="VMK69" s="21"/>
      <c r="VML69" s="21"/>
      <c r="VMM69" s="21"/>
      <c r="VMN69" s="21"/>
      <c r="VMO69" s="21"/>
      <c r="VMP69" s="21"/>
      <c r="VMQ69" s="21"/>
      <c r="VMR69" s="21"/>
      <c r="VMS69" s="21"/>
      <c r="VMT69" s="21"/>
      <c r="VMU69" s="21"/>
      <c r="VMV69" s="21"/>
      <c r="VMW69" s="21"/>
      <c r="VMX69" s="21"/>
      <c r="VMY69" s="21"/>
      <c r="VMZ69" s="21"/>
      <c r="VNA69" s="21"/>
      <c r="VNB69" s="21"/>
      <c r="VNC69" s="21"/>
      <c r="VND69" s="21"/>
      <c r="VNE69" s="21"/>
      <c r="VNF69" s="21"/>
      <c r="VNG69" s="21"/>
      <c r="VNH69" s="21"/>
      <c r="VNI69" s="21"/>
      <c r="VNJ69" s="21"/>
      <c r="VNK69" s="21"/>
      <c r="VNL69" s="21"/>
      <c r="VNM69" s="21"/>
      <c r="VNN69" s="21"/>
      <c r="VNO69" s="21"/>
      <c r="VNP69" s="21"/>
      <c r="VNQ69" s="21"/>
      <c r="VNR69" s="21"/>
      <c r="VNS69" s="21"/>
      <c r="VNT69" s="21"/>
      <c r="VNU69" s="21"/>
      <c r="VNV69" s="21"/>
      <c r="VNW69" s="21"/>
      <c r="VNX69" s="21"/>
      <c r="VNY69" s="21"/>
      <c r="VNZ69" s="21"/>
      <c r="VOA69" s="21"/>
      <c r="VOB69" s="21"/>
      <c r="VOC69" s="21"/>
      <c r="VOD69" s="21"/>
      <c r="VOE69" s="21"/>
      <c r="VOF69" s="21"/>
      <c r="VOG69" s="21"/>
      <c r="VOH69" s="21"/>
      <c r="VOI69" s="21"/>
      <c r="VOJ69" s="21"/>
      <c r="VOK69" s="21"/>
      <c r="VOL69" s="21"/>
      <c r="VOM69" s="21"/>
      <c r="VON69" s="21"/>
      <c r="VOO69" s="21"/>
      <c r="VOP69" s="21"/>
      <c r="VOQ69" s="21"/>
      <c r="VOR69" s="21"/>
      <c r="VOS69" s="21"/>
      <c r="VOT69" s="21"/>
      <c r="VOU69" s="21"/>
      <c r="VOV69" s="21"/>
      <c r="VOW69" s="21"/>
      <c r="VOX69" s="21"/>
      <c r="VOY69" s="21"/>
      <c r="VOZ69" s="21"/>
      <c r="VPA69" s="21"/>
      <c r="VPB69" s="21"/>
      <c r="VPC69" s="21"/>
      <c r="VPD69" s="21"/>
      <c r="VPE69" s="21"/>
      <c r="VPF69" s="21"/>
      <c r="VPG69" s="21"/>
      <c r="VPH69" s="21"/>
      <c r="VPI69" s="21"/>
      <c r="VPJ69" s="21"/>
      <c r="VPK69" s="21"/>
      <c r="VPL69" s="21"/>
      <c r="VPM69" s="21"/>
      <c r="VPN69" s="21"/>
      <c r="VPO69" s="21"/>
      <c r="VPP69" s="21"/>
      <c r="VPQ69" s="21"/>
      <c r="VPR69" s="21"/>
      <c r="VPS69" s="21"/>
      <c r="VPT69" s="21"/>
      <c r="VPU69" s="21"/>
      <c r="VPV69" s="21"/>
      <c r="VPW69" s="21"/>
      <c r="VPX69" s="21"/>
      <c r="VPY69" s="21"/>
      <c r="VPZ69" s="21"/>
      <c r="VQA69" s="21"/>
      <c r="VQB69" s="21"/>
      <c r="VQC69" s="21"/>
      <c r="VQD69" s="21"/>
      <c r="VQE69" s="21"/>
      <c r="VQF69" s="21"/>
      <c r="VQG69" s="21"/>
      <c r="VQH69" s="21"/>
      <c r="VQI69" s="21"/>
      <c r="VQJ69" s="21"/>
      <c r="VQK69" s="21"/>
      <c r="VQL69" s="21"/>
      <c r="VQM69" s="21"/>
      <c r="VQN69" s="21"/>
      <c r="VQO69" s="21"/>
      <c r="VQP69" s="21"/>
      <c r="VQQ69" s="21"/>
      <c r="VQR69" s="21"/>
      <c r="VQS69" s="21"/>
      <c r="VQT69" s="21"/>
      <c r="VQU69" s="21"/>
      <c r="VQV69" s="21"/>
      <c r="VQW69" s="21"/>
      <c r="VQX69" s="21"/>
      <c r="VQY69" s="21"/>
      <c r="VQZ69" s="21"/>
      <c r="VRA69" s="21"/>
      <c r="VRB69" s="21"/>
      <c r="VRC69" s="21"/>
      <c r="VRD69" s="21"/>
      <c r="VRE69" s="21"/>
      <c r="VRF69" s="21"/>
      <c r="VRG69" s="21"/>
      <c r="VRH69" s="21"/>
      <c r="VRI69" s="21"/>
      <c r="VRJ69" s="21"/>
      <c r="VRK69" s="21"/>
      <c r="VRL69" s="21"/>
      <c r="VRM69" s="21"/>
      <c r="VRN69" s="21"/>
      <c r="VRO69" s="21"/>
      <c r="VRP69" s="21"/>
      <c r="VRQ69" s="21"/>
      <c r="VRR69" s="21"/>
      <c r="VRS69" s="21"/>
      <c r="VRT69" s="21"/>
      <c r="VRU69" s="21"/>
      <c r="VRV69" s="21"/>
      <c r="VRW69" s="21"/>
      <c r="VRX69" s="21"/>
      <c r="VRY69" s="21"/>
      <c r="VRZ69" s="21"/>
      <c r="VSA69" s="21"/>
      <c r="VSB69" s="21"/>
      <c r="VSC69" s="21"/>
      <c r="VSD69" s="21"/>
      <c r="VSE69" s="21"/>
      <c r="VSF69" s="21"/>
      <c r="VSG69" s="21"/>
      <c r="VSH69" s="21"/>
      <c r="VSI69" s="21"/>
      <c r="VSJ69" s="21"/>
      <c r="VSK69" s="21"/>
      <c r="VSL69" s="21"/>
      <c r="VSM69" s="21"/>
      <c r="VSN69" s="21"/>
      <c r="VSO69" s="21"/>
      <c r="VSP69" s="21"/>
      <c r="VSQ69" s="21"/>
      <c r="VSR69" s="21"/>
      <c r="VSS69" s="21"/>
      <c r="VST69" s="21"/>
      <c r="VSU69" s="21"/>
      <c r="VSV69" s="21"/>
      <c r="VSW69" s="21"/>
      <c r="VSX69" s="21"/>
      <c r="VSY69" s="21"/>
      <c r="VSZ69" s="21"/>
      <c r="VTA69" s="21"/>
      <c r="VTB69" s="21"/>
      <c r="VTC69" s="21"/>
      <c r="VTD69" s="21"/>
      <c r="VTE69" s="21"/>
      <c r="VTF69" s="21"/>
      <c r="VTG69" s="21"/>
      <c r="VTH69" s="21"/>
      <c r="VTI69" s="21"/>
      <c r="VTJ69" s="21"/>
      <c r="VTK69" s="21"/>
      <c r="VTL69" s="21"/>
      <c r="VTM69" s="21"/>
      <c r="VTN69" s="21"/>
      <c r="VTO69" s="21"/>
      <c r="VTP69" s="21"/>
      <c r="VTQ69" s="21"/>
      <c r="VTR69" s="21"/>
      <c r="VTS69" s="21"/>
      <c r="VTT69" s="21"/>
      <c r="VTU69" s="21"/>
      <c r="VTV69" s="21"/>
      <c r="VTW69" s="21"/>
      <c r="VTX69" s="21"/>
      <c r="VTY69" s="21"/>
      <c r="VTZ69" s="21"/>
      <c r="VUA69" s="21"/>
      <c r="VUB69" s="21"/>
      <c r="VUC69" s="21"/>
      <c r="VUD69" s="21"/>
      <c r="VUE69" s="21"/>
      <c r="VUF69" s="21"/>
      <c r="VUG69" s="21"/>
      <c r="VUH69" s="21"/>
      <c r="VUI69" s="21"/>
      <c r="VUJ69" s="21"/>
      <c r="VUK69" s="21"/>
      <c r="VUL69" s="21"/>
      <c r="VUM69" s="21"/>
      <c r="VUN69" s="21"/>
      <c r="VUO69" s="21"/>
      <c r="VUP69" s="21"/>
      <c r="VUQ69" s="21"/>
      <c r="VUR69" s="21"/>
      <c r="VUS69" s="21"/>
      <c r="VUT69" s="21"/>
      <c r="VUU69" s="21"/>
      <c r="VUV69" s="21"/>
      <c r="VUW69" s="21"/>
      <c r="VUX69" s="21"/>
      <c r="VUY69" s="21"/>
      <c r="VUZ69" s="21"/>
      <c r="VVA69" s="21"/>
      <c r="VVB69" s="21"/>
      <c r="VVC69" s="21"/>
      <c r="VVD69" s="21"/>
      <c r="VVE69" s="21"/>
      <c r="VVF69" s="21"/>
      <c r="VVG69" s="21"/>
      <c r="VVH69" s="21"/>
      <c r="VVI69" s="21"/>
      <c r="VVJ69" s="21"/>
      <c r="VVK69" s="21"/>
      <c r="VVL69" s="21"/>
      <c r="VVM69" s="21"/>
      <c r="VVN69" s="21"/>
      <c r="VVO69" s="21"/>
      <c r="VVP69" s="21"/>
      <c r="VVQ69" s="21"/>
      <c r="VVR69" s="21"/>
      <c r="VVS69" s="21"/>
      <c r="VVT69" s="21"/>
      <c r="VVU69" s="21"/>
      <c r="VVV69" s="21"/>
      <c r="VVW69" s="21"/>
      <c r="VVX69" s="21"/>
      <c r="VVY69" s="21"/>
      <c r="VVZ69" s="21"/>
      <c r="VWA69" s="21"/>
      <c r="VWB69" s="21"/>
      <c r="VWC69" s="21"/>
      <c r="VWD69" s="21"/>
      <c r="VWE69" s="21"/>
      <c r="VWF69" s="21"/>
      <c r="VWG69" s="21"/>
      <c r="VWH69" s="21"/>
      <c r="VWI69" s="21"/>
      <c r="VWJ69" s="21"/>
      <c r="VWK69" s="21"/>
      <c r="VWL69" s="21"/>
      <c r="VWM69" s="21"/>
      <c r="VWN69" s="21"/>
      <c r="VWO69" s="21"/>
      <c r="VWP69" s="21"/>
      <c r="VWQ69" s="21"/>
      <c r="VWR69" s="21"/>
      <c r="VWS69" s="21"/>
      <c r="VWT69" s="21"/>
      <c r="VWU69" s="21"/>
      <c r="VWV69" s="21"/>
      <c r="VWW69" s="21"/>
      <c r="VWX69" s="21"/>
      <c r="VWY69" s="21"/>
      <c r="VWZ69" s="21"/>
      <c r="VXA69" s="21"/>
      <c r="VXB69" s="21"/>
      <c r="VXC69" s="21"/>
      <c r="VXD69" s="21"/>
      <c r="VXE69" s="21"/>
      <c r="VXF69" s="21"/>
      <c r="VXG69" s="21"/>
      <c r="VXH69" s="21"/>
      <c r="VXI69" s="21"/>
      <c r="VXJ69" s="21"/>
      <c r="VXK69" s="21"/>
      <c r="VXL69" s="21"/>
      <c r="VXM69" s="21"/>
      <c r="VXN69" s="21"/>
      <c r="VXO69" s="21"/>
      <c r="VXP69" s="21"/>
      <c r="VXQ69" s="21"/>
      <c r="VXR69" s="21"/>
      <c r="VXS69" s="21"/>
      <c r="VXT69" s="21"/>
      <c r="VXU69" s="21"/>
      <c r="VXV69" s="21"/>
      <c r="VXW69" s="21"/>
      <c r="VXX69" s="21"/>
      <c r="VXY69" s="21"/>
      <c r="VXZ69" s="21"/>
      <c r="VYA69" s="21"/>
      <c r="VYB69" s="21"/>
      <c r="VYC69" s="21"/>
      <c r="VYD69" s="21"/>
      <c r="VYE69" s="21"/>
      <c r="VYF69" s="21"/>
      <c r="VYG69" s="21"/>
      <c r="VYH69" s="21"/>
      <c r="VYI69" s="21"/>
      <c r="VYJ69" s="21"/>
      <c r="VYK69" s="21"/>
      <c r="VYL69" s="21"/>
      <c r="VYM69" s="21"/>
      <c r="VYN69" s="21"/>
      <c r="VYO69" s="21"/>
      <c r="VYP69" s="21"/>
      <c r="VYQ69" s="21"/>
      <c r="VYR69" s="21"/>
      <c r="VYS69" s="21"/>
      <c r="VYT69" s="21"/>
      <c r="VYU69" s="21"/>
      <c r="VYV69" s="21"/>
      <c r="VYW69" s="21"/>
      <c r="VYX69" s="21"/>
      <c r="VYY69" s="21"/>
      <c r="VYZ69" s="21"/>
      <c r="VZA69" s="21"/>
      <c r="VZB69" s="21"/>
      <c r="VZC69" s="21"/>
      <c r="VZD69" s="21"/>
      <c r="VZE69" s="21"/>
      <c r="VZF69" s="21"/>
      <c r="VZG69" s="21"/>
      <c r="VZH69" s="21"/>
      <c r="VZI69" s="21"/>
      <c r="VZJ69" s="21"/>
      <c r="VZK69" s="21"/>
      <c r="VZL69" s="21"/>
      <c r="VZM69" s="21"/>
      <c r="VZN69" s="21"/>
      <c r="VZO69" s="21"/>
      <c r="VZP69" s="21"/>
      <c r="VZQ69" s="21"/>
      <c r="VZR69" s="21"/>
      <c r="VZS69" s="21"/>
      <c r="VZT69" s="21"/>
      <c r="VZU69" s="21"/>
      <c r="VZV69" s="21"/>
      <c r="VZW69" s="21"/>
      <c r="VZX69" s="21"/>
      <c r="VZY69" s="21"/>
      <c r="VZZ69" s="21"/>
      <c r="WAA69" s="21"/>
      <c r="WAB69" s="21"/>
      <c r="WAC69" s="21"/>
      <c r="WAD69" s="21"/>
      <c r="WAE69" s="21"/>
      <c r="WAF69" s="21"/>
      <c r="WAG69" s="21"/>
      <c r="WAH69" s="21"/>
      <c r="WAI69" s="21"/>
      <c r="WAJ69" s="21"/>
      <c r="WAK69" s="21"/>
      <c r="WAL69" s="21"/>
      <c r="WAM69" s="21"/>
      <c r="WAN69" s="21"/>
      <c r="WAO69" s="21"/>
      <c r="WAP69" s="21"/>
      <c r="WAQ69" s="21"/>
      <c r="WAR69" s="21"/>
      <c r="WAS69" s="21"/>
      <c r="WAT69" s="21"/>
      <c r="WAU69" s="21"/>
      <c r="WAV69" s="21"/>
      <c r="WAW69" s="21"/>
      <c r="WAX69" s="21"/>
      <c r="WAY69" s="21"/>
      <c r="WAZ69" s="21"/>
      <c r="WBA69" s="21"/>
      <c r="WBB69" s="21"/>
      <c r="WBC69" s="21"/>
      <c r="WBD69" s="21"/>
      <c r="WBE69" s="21"/>
      <c r="WBF69" s="21"/>
      <c r="WBG69" s="21"/>
      <c r="WBH69" s="21"/>
      <c r="WBI69" s="21"/>
      <c r="WBJ69" s="21"/>
      <c r="WBK69" s="21"/>
      <c r="WBL69" s="21"/>
      <c r="WBM69" s="21"/>
      <c r="WBN69" s="21"/>
      <c r="WBO69" s="21"/>
      <c r="WBP69" s="21"/>
      <c r="WBQ69" s="21"/>
      <c r="WBR69" s="21"/>
      <c r="WBS69" s="21"/>
      <c r="WBT69" s="21"/>
      <c r="WBU69" s="21"/>
      <c r="WBV69" s="21"/>
      <c r="WBW69" s="21"/>
      <c r="WBX69" s="21"/>
      <c r="WBY69" s="21"/>
      <c r="WBZ69" s="21"/>
      <c r="WCA69" s="21"/>
      <c r="WCB69" s="21"/>
      <c r="WCC69" s="21"/>
      <c r="WCD69" s="21"/>
      <c r="WCE69" s="21"/>
      <c r="WCF69" s="21"/>
      <c r="WCG69" s="21"/>
      <c r="WCH69" s="21"/>
      <c r="WCI69" s="21"/>
      <c r="WCJ69" s="21"/>
      <c r="WCK69" s="21"/>
      <c r="WCL69" s="21"/>
      <c r="WCM69" s="21"/>
      <c r="WCN69" s="21"/>
      <c r="WCO69" s="21"/>
      <c r="WCP69" s="21"/>
      <c r="WCQ69" s="21"/>
      <c r="WCR69" s="21"/>
      <c r="WCS69" s="21"/>
      <c r="WCT69" s="21"/>
      <c r="WCU69" s="21"/>
      <c r="WCV69" s="21"/>
      <c r="WCW69" s="21"/>
      <c r="WCX69" s="21"/>
      <c r="WCY69" s="21"/>
      <c r="WCZ69" s="21"/>
      <c r="WDA69" s="21"/>
      <c r="WDB69" s="21"/>
      <c r="WDC69" s="21"/>
      <c r="WDD69" s="21"/>
      <c r="WDE69" s="21"/>
      <c r="WDF69" s="21"/>
      <c r="WDG69" s="21"/>
      <c r="WDH69" s="21"/>
      <c r="WDI69" s="21"/>
      <c r="WDJ69" s="21"/>
      <c r="WDK69" s="21"/>
      <c r="WDL69" s="21"/>
      <c r="WDM69" s="21"/>
      <c r="WDN69" s="21"/>
      <c r="WDO69" s="21"/>
      <c r="WDP69" s="21"/>
      <c r="WDQ69" s="21"/>
      <c r="WDR69" s="21"/>
      <c r="WDS69" s="21"/>
      <c r="WDT69" s="21"/>
      <c r="WDU69" s="21"/>
      <c r="WDV69" s="21"/>
      <c r="WDW69" s="21"/>
      <c r="WDX69" s="21"/>
      <c r="WDY69" s="21"/>
      <c r="WDZ69" s="21"/>
      <c r="WEA69" s="21"/>
      <c r="WEB69" s="21"/>
      <c r="WEC69" s="21"/>
      <c r="WED69" s="21"/>
      <c r="WEE69" s="21"/>
      <c r="WEF69" s="21"/>
      <c r="WEG69" s="21"/>
      <c r="WEH69" s="21"/>
      <c r="WEI69" s="21"/>
      <c r="WEJ69" s="21"/>
      <c r="WEK69" s="21"/>
      <c r="WEL69" s="21"/>
      <c r="WEM69" s="21"/>
      <c r="WEN69" s="21"/>
      <c r="WEO69" s="21"/>
      <c r="WEP69" s="21"/>
      <c r="WEQ69" s="21"/>
      <c r="WER69" s="21"/>
      <c r="WES69" s="21"/>
      <c r="WET69" s="21"/>
      <c r="WEU69" s="21"/>
      <c r="WEV69" s="21"/>
      <c r="WEW69" s="21"/>
      <c r="WEX69" s="21"/>
      <c r="WEY69" s="21"/>
      <c r="WEZ69" s="21"/>
      <c r="WFA69" s="21"/>
      <c r="WFB69" s="21"/>
      <c r="WFC69" s="21"/>
      <c r="WFD69" s="21"/>
      <c r="WFE69" s="21"/>
      <c r="WFF69" s="21"/>
      <c r="WFG69" s="21"/>
      <c r="WFH69" s="21"/>
      <c r="WFI69" s="21"/>
      <c r="WFJ69" s="21"/>
      <c r="WFK69" s="21"/>
      <c r="WFL69" s="21"/>
      <c r="WFM69" s="21"/>
      <c r="WFN69" s="21"/>
      <c r="WFO69" s="21"/>
      <c r="WFP69" s="21"/>
      <c r="WFQ69" s="21"/>
      <c r="WFR69" s="21"/>
      <c r="WFS69" s="21"/>
      <c r="WFT69" s="21"/>
      <c r="WFU69" s="21"/>
      <c r="WFV69" s="21"/>
      <c r="WFW69" s="21"/>
      <c r="WFX69" s="21"/>
      <c r="WFY69" s="21"/>
      <c r="WFZ69" s="21"/>
      <c r="WGA69" s="21"/>
      <c r="WGB69" s="21"/>
      <c r="WGC69" s="21"/>
      <c r="WGD69" s="21"/>
      <c r="WGE69" s="21"/>
      <c r="WGF69" s="21"/>
      <c r="WGG69" s="21"/>
      <c r="WGH69" s="21"/>
      <c r="WGI69" s="21"/>
      <c r="WGJ69" s="21"/>
      <c r="WGK69" s="21"/>
      <c r="WGL69" s="21"/>
      <c r="WGM69" s="21"/>
      <c r="WGN69" s="21"/>
      <c r="WGO69" s="21"/>
      <c r="WGP69" s="21"/>
      <c r="WGQ69" s="21"/>
      <c r="WGR69" s="21"/>
      <c r="WGS69" s="21"/>
      <c r="WGT69" s="21"/>
      <c r="WGU69" s="21"/>
      <c r="WGV69" s="21"/>
      <c r="WGW69" s="21"/>
      <c r="WGX69" s="21"/>
      <c r="WGY69" s="21"/>
      <c r="WGZ69" s="21"/>
      <c r="WHA69" s="21"/>
      <c r="WHB69" s="21"/>
      <c r="WHC69" s="21"/>
      <c r="WHD69" s="21"/>
      <c r="WHE69" s="21"/>
      <c r="WHF69" s="21"/>
      <c r="WHG69" s="21"/>
      <c r="WHH69" s="21"/>
      <c r="WHI69" s="21"/>
      <c r="WHJ69" s="21"/>
      <c r="WHK69" s="21"/>
      <c r="WHL69" s="21"/>
      <c r="WHM69" s="21"/>
      <c r="WHN69" s="21"/>
      <c r="WHO69" s="21"/>
      <c r="WHP69" s="21"/>
      <c r="WHQ69" s="21"/>
      <c r="WHR69" s="21"/>
      <c r="WHS69" s="21"/>
      <c r="WHT69" s="21"/>
      <c r="WHU69" s="21"/>
      <c r="WHV69" s="21"/>
      <c r="WHW69" s="21"/>
      <c r="WHX69" s="21"/>
      <c r="WHY69" s="21"/>
      <c r="WHZ69" s="21"/>
      <c r="WIA69" s="21"/>
      <c r="WIB69" s="21"/>
      <c r="WIC69" s="21"/>
      <c r="WID69" s="21"/>
      <c r="WIE69" s="21"/>
      <c r="WIF69" s="21"/>
      <c r="WIG69" s="21"/>
      <c r="WIH69" s="21"/>
      <c r="WII69" s="21"/>
      <c r="WIJ69" s="21"/>
      <c r="WIK69" s="21"/>
      <c r="WIL69" s="21"/>
      <c r="WIM69" s="21"/>
      <c r="WIN69" s="21"/>
      <c r="WIO69" s="21"/>
      <c r="WIP69" s="21"/>
      <c r="WIQ69" s="21"/>
      <c r="WIR69" s="21"/>
      <c r="WIS69" s="21"/>
      <c r="WIT69" s="21"/>
      <c r="WIU69" s="21"/>
      <c r="WIV69" s="21"/>
      <c r="WIW69" s="21"/>
      <c r="WIX69" s="21"/>
      <c r="WIY69" s="21"/>
      <c r="WIZ69" s="21"/>
      <c r="WJA69" s="21"/>
      <c r="WJB69" s="21"/>
      <c r="WJC69" s="21"/>
      <c r="WJD69" s="21"/>
      <c r="WJE69" s="21"/>
      <c r="WJF69" s="21"/>
      <c r="WJG69" s="21"/>
      <c r="WJH69" s="21"/>
      <c r="WJI69" s="21"/>
      <c r="WJJ69" s="21"/>
      <c r="WJK69" s="21"/>
      <c r="WJL69" s="21"/>
      <c r="WJM69" s="21"/>
      <c r="WJN69" s="21"/>
      <c r="WJO69" s="21"/>
      <c r="WJP69" s="21"/>
      <c r="WJQ69" s="21"/>
      <c r="WJR69" s="21"/>
      <c r="WJS69" s="21"/>
      <c r="WJT69" s="21"/>
      <c r="WJU69" s="21"/>
      <c r="WJV69" s="21"/>
      <c r="WJW69" s="21"/>
      <c r="WJX69" s="21"/>
      <c r="WJY69" s="21"/>
      <c r="WJZ69" s="21"/>
      <c r="WKA69" s="21"/>
      <c r="WKB69" s="21"/>
      <c r="WKC69" s="21"/>
      <c r="WKD69" s="21"/>
      <c r="WKE69" s="21"/>
      <c r="WKF69" s="21"/>
      <c r="WKG69" s="21"/>
      <c r="WKH69" s="21"/>
      <c r="WKI69" s="21"/>
      <c r="WKJ69" s="21"/>
      <c r="WKK69" s="21"/>
      <c r="WKL69" s="21"/>
      <c r="WKM69" s="21"/>
      <c r="WKN69" s="21"/>
      <c r="WKO69" s="21"/>
      <c r="WKP69" s="21"/>
      <c r="WKQ69" s="21"/>
      <c r="WKR69" s="21"/>
      <c r="WKS69" s="21"/>
      <c r="WKT69" s="21"/>
      <c r="WKU69" s="21"/>
      <c r="WKV69" s="21"/>
      <c r="WKW69" s="21"/>
      <c r="WKX69" s="21"/>
      <c r="WKY69" s="21"/>
      <c r="WKZ69" s="21"/>
      <c r="WLA69" s="21"/>
      <c r="WLB69" s="21"/>
      <c r="WLC69" s="21"/>
      <c r="WLD69" s="21"/>
      <c r="WLE69" s="21"/>
      <c r="WLF69" s="21"/>
      <c r="WLG69" s="21"/>
      <c r="WLH69" s="21"/>
      <c r="WLI69" s="21"/>
      <c r="WLJ69" s="21"/>
      <c r="WLK69" s="21"/>
      <c r="WLL69" s="21"/>
      <c r="WLM69" s="21"/>
      <c r="WLN69" s="21"/>
      <c r="WLO69" s="21"/>
      <c r="WLP69" s="21"/>
      <c r="WLQ69" s="21"/>
      <c r="WLR69" s="21"/>
      <c r="WLS69" s="21"/>
      <c r="WLT69" s="21"/>
      <c r="WLU69" s="21"/>
      <c r="WLV69" s="21"/>
      <c r="WLW69" s="21"/>
      <c r="WLX69" s="21"/>
      <c r="WLY69" s="21"/>
      <c r="WLZ69" s="21"/>
      <c r="WMA69" s="21"/>
      <c r="WMB69" s="21"/>
      <c r="WMC69" s="21"/>
      <c r="WMD69" s="21"/>
      <c r="WME69" s="21"/>
      <c r="WMF69" s="21"/>
      <c r="WMG69" s="21"/>
      <c r="WMH69" s="21"/>
      <c r="WMI69" s="21"/>
      <c r="WMJ69" s="21"/>
      <c r="WMK69" s="21"/>
      <c r="WML69" s="21"/>
      <c r="WMM69" s="21"/>
      <c r="WMN69" s="21"/>
      <c r="WMO69" s="21"/>
      <c r="WMP69" s="21"/>
      <c r="WMQ69" s="21"/>
      <c r="WMR69" s="21"/>
      <c r="WMS69" s="21"/>
      <c r="WMT69" s="21"/>
      <c r="WMU69" s="21"/>
      <c r="WMV69" s="21"/>
      <c r="WMW69" s="21"/>
      <c r="WMX69" s="21"/>
      <c r="WMY69" s="21"/>
      <c r="WMZ69" s="21"/>
      <c r="WNA69" s="21"/>
      <c r="WNB69" s="21"/>
      <c r="WNC69" s="21"/>
      <c r="WND69" s="21"/>
      <c r="WNE69" s="21"/>
      <c r="WNF69" s="21"/>
      <c r="WNG69" s="21"/>
      <c r="WNH69" s="21"/>
      <c r="WNI69" s="21"/>
      <c r="WNJ69" s="21"/>
      <c r="WNK69" s="21"/>
      <c r="WNL69" s="21"/>
      <c r="WNM69" s="21"/>
      <c r="WNN69" s="21"/>
      <c r="WNO69" s="21"/>
      <c r="WNP69" s="21"/>
      <c r="WNQ69" s="21"/>
      <c r="WNR69" s="21"/>
      <c r="WNS69" s="21"/>
      <c r="WNT69" s="21"/>
      <c r="WNU69" s="21"/>
      <c r="WNV69" s="21"/>
      <c r="WNW69" s="21"/>
      <c r="WNX69" s="21"/>
      <c r="WNY69" s="21"/>
      <c r="WNZ69" s="21"/>
      <c r="WOA69" s="21"/>
      <c r="WOB69" s="21"/>
      <c r="WOC69" s="21"/>
      <c r="WOD69" s="21"/>
      <c r="WOE69" s="21"/>
      <c r="WOF69" s="21"/>
      <c r="WOG69" s="21"/>
      <c r="WOH69" s="21"/>
      <c r="WOI69" s="21"/>
      <c r="WOJ69" s="21"/>
      <c r="WOK69" s="21"/>
      <c r="WOL69" s="21"/>
      <c r="WOM69" s="21"/>
      <c r="WON69" s="21"/>
      <c r="WOO69" s="21"/>
      <c r="WOP69" s="21"/>
      <c r="WOQ69" s="21"/>
      <c r="WOR69" s="21"/>
      <c r="WOS69" s="21"/>
      <c r="WOT69" s="21"/>
      <c r="WOU69" s="21"/>
      <c r="WOV69" s="21"/>
      <c r="WOW69" s="21"/>
      <c r="WOX69" s="21"/>
      <c r="WOY69" s="21"/>
      <c r="WOZ69" s="21"/>
      <c r="WPA69" s="21"/>
      <c r="WPB69" s="21"/>
      <c r="WPC69" s="21"/>
      <c r="WPD69" s="21"/>
      <c r="WPE69" s="21"/>
      <c r="WPF69" s="21"/>
      <c r="WPG69" s="21"/>
      <c r="WPH69" s="21"/>
      <c r="WPI69" s="21"/>
      <c r="WPJ69" s="21"/>
      <c r="WPK69" s="21"/>
      <c r="WPL69" s="21"/>
      <c r="WPM69" s="21"/>
      <c r="WPN69" s="21"/>
      <c r="WPO69" s="21"/>
      <c r="WPP69" s="21"/>
      <c r="WPQ69" s="21"/>
      <c r="WPR69" s="21"/>
      <c r="WPS69" s="21"/>
      <c r="WPT69" s="21"/>
      <c r="WPU69" s="21"/>
      <c r="WPV69" s="21"/>
      <c r="WPW69" s="21"/>
      <c r="WPX69" s="21"/>
      <c r="WPY69" s="21"/>
      <c r="WPZ69" s="21"/>
      <c r="WQA69" s="21"/>
      <c r="WQB69" s="21"/>
      <c r="WQC69" s="21"/>
      <c r="WQD69" s="21"/>
      <c r="WQE69" s="21"/>
      <c r="WQF69" s="21"/>
      <c r="WQG69" s="21"/>
      <c r="WQH69" s="21"/>
      <c r="WQI69" s="21"/>
      <c r="WQJ69" s="21"/>
      <c r="WQK69" s="21"/>
      <c r="WQL69" s="21"/>
      <c r="WQM69" s="21"/>
      <c r="WQN69" s="21"/>
      <c r="WQO69" s="21"/>
      <c r="WQP69" s="21"/>
      <c r="WQQ69" s="21"/>
      <c r="WQR69" s="21"/>
      <c r="WQS69" s="21"/>
      <c r="WQT69" s="21"/>
      <c r="WQU69" s="21"/>
      <c r="WQV69" s="21"/>
      <c r="WQW69" s="21"/>
      <c r="WQX69" s="21"/>
      <c r="WQY69" s="21"/>
      <c r="WQZ69" s="21"/>
      <c r="WRA69" s="21"/>
      <c r="WRB69" s="21"/>
      <c r="WRC69" s="21"/>
      <c r="WRD69" s="21"/>
      <c r="WRE69" s="21"/>
      <c r="WRF69" s="21"/>
      <c r="WRG69" s="21"/>
      <c r="WRH69" s="21"/>
      <c r="WRI69" s="21"/>
      <c r="WRJ69" s="21"/>
      <c r="WRK69" s="21"/>
      <c r="WRL69" s="21"/>
      <c r="WRM69" s="21"/>
      <c r="WRN69" s="21"/>
      <c r="WRO69" s="21"/>
      <c r="WRP69" s="21"/>
      <c r="WRQ69" s="21"/>
      <c r="WRR69" s="21"/>
      <c r="WRS69" s="21"/>
      <c r="WRT69" s="21"/>
      <c r="WRU69" s="21"/>
      <c r="WRV69" s="21"/>
      <c r="WRW69" s="21"/>
      <c r="WRX69" s="21"/>
      <c r="WRY69" s="21"/>
      <c r="WRZ69" s="21"/>
      <c r="WSA69" s="21"/>
      <c r="WSB69" s="21"/>
      <c r="WSC69" s="21"/>
      <c r="WSD69" s="21"/>
      <c r="WSE69" s="21"/>
      <c r="WSF69" s="21"/>
      <c r="WSG69" s="21"/>
      <c r="WSH69" s="21"/>
      <c r="WSI69" s="21"/>
      <c r="WSJ69" s="21"/>
      <c r="WSK69" s="21"/>
      <c r="WSL69" s="21"/>
      <c r="WSM69" s="21"/>
      <c r="WSN69" s="21"/>
      <c r="WSO69" s="21"/>
      <c r="WSP69" s="21"/>
      <c r="WSQ69" s="21"/>
      <c r="WSR69" s="21"/>
      <c r="WSS69" s="21"/>
      <c r="WST69" s="21"/>
      <c r="WSU69" s="21"/>
      <c r="WSV69" s="21"/>
      <c r="WSW69" s="21"/>
      <c r="WSX69" s="21"/>
      <c r="WSY69" s="21"/>
      <c r="WSZ69" s="21"/>
      <c r="WTA69" s="21"/>
      <c r="WTB69" s="21"/>
      <c r="WTC69" s="21"/>
      <c r="WTD69" s="21"/>
      <c r="WTE69" s="21"/>
      <c r="WTF69" s="21"/>
      <c r="WTG69" s="21"/>
      <c r="WTH69" s="21"/>
      <c r="WTI69" s="21"/>
      <c r="WTJ69" s="21"/>
      <c r="WTK69" s="21"/>
      <c r="WTL69" s="21"/>
      <c r="WTM69" s="21"/>
      <c r="WTN69" s="21"/>
      <c r="WTO69" s="21"/>
      <c r="WTP69" s="21"/>
      <c r="WTQ69" s="21"/>
      <c r="WTR69" s="21"/>
      <c r="WTS69" s="21"/>
      <c r="WTT69" s="21"/>
      <c r="WTU69" s="21"/>
      <c r="WTV69" s="21"/>
      <c r="WTW69" s="21"/>
      <c r="WTX69" s="21"/>
      <c r="WTY69" s="21"/>
      <c r="WTZ69" s="21"/>
      <c r="WUA69" s="21"/>
      <c r="WUB69" s="21"/>
      <c r="WUC69" s="21"/>
      <c r="WUD69" s="21"/>
      <c r="WUE69" s="21"/>
      <c r="WUF69" s="21"/>
      <c r="WUG69" s="21"/>
      <c r="WUH69" s="21"/>
      <c r="WUI69" s="21"/>
      <c r="WUJ69" s="21"/>
      <c r="WUK69" s="21"/>
      <c r="WUL69" s="21"/>
      <c r="WUM69" s="21"/>
      <c r="WUN69" s="21"/>
      <c r="WUO69" s="21"/>
      <c r="WUP69" s="21"/>
      <c r="WUQ69" s="21"/>
      <c r="WUR69" s="21"/>
      <c r="WUS69" s="21"/>
      <c r="WUT69" s="21"/>
      <c r="WUU69" s="21"/>
      <c r="WUV69" s="21"/>
      <c r="WUW69" s="21"/>
      <c r="WUX69" s="21"/>
      <c r="WUY69" s="21"/>
      <c r="WUZ69" s="21"/>
      <c r="WVA69" s="21"/>
      <c r="WVB69" s="21"/>
      <c r="WVC69" s="21"/>
      <c r="WVD69" s="21"/>
      <c r="WVE69" s="21"/>
      <c r="WVF69" s="21"/>
      <c r="WVG69" s="21"/>
      <c r="WVH69" s="21"/>
      <c r="WVI69" s="21"/>
      <c r="WVJ69" s="21"/>
      <c r="WVK69" s="21"/>
      <c r="WVL69" s="21"/>
      <c r="WVM69" s="21"/>
      <c r="WVN69" s="21"/>
      <c r="WVO69" s="21"/>
      <c r="WVP69" s="21"/>
      <c r="WVQ69" s="21"/>
      <c r="WVR69" s="21"/>
      <c r="WVS69" s="21"/>
      <c r="WVT69" s="21"/>
      <c r="WVU69" s="21"/>
      <c r="WVV69" s="21"/>
      <c r="WVW69" s="21"/>
      <c r="WVX69" s="21"/>
      <c r="WVY69" s="21"/>
      <c r="WVZ69" s="21"/>
      <c r="WWA69" s="21"/>
      <c r="WWB69" s="21"/>
      <c r="WWC69" s="21"/>
      <c r="WWD69" s="21"/>
      <c r="WWE69" s="21"/>
      <c r="WWF69" s="21"/>
      <c r="WWG69" s="21"/>
      <c r="WWH69" s="21"/>
      <c r="WWI69" s="21"/>
      <c r="WWJ69" s="21"/>
      <c r="WWK69" s="21"/>
      <c r="WWL69" s="21"/>
      <c r="WWM69" s="21"/>
      <c r="WWN69" s="21"/>
      <c r="WWO69" s="21"/>
      <c r="WWP69" s="21"/>
      <c r="WWQ69" s="21"/>
      <c r="WWR69" s="21"/>
      <c r="WWS69" s="21"/>
      <c r="WWT69" s="21"/>
      <c r="WWU69" s="21"/>
      <c r="WWV69" s="21"/>
      <c r="WWW69" s="21"/>
      <c r="WWX69" s="21"/>
      <c r="WWY69" s="21"/>
      <c r="WWZ69" s="21"/>
      <c r="WXA69" s="21"/>
      <c r="WXB69" s="21"/>
      <c r="WXC69" s="21"/>
      <c r="WXD69" s="21"/>
      <c r="WXE69" s="21"/>
      <c r="WXF69" s="21"/>
      <c r="WXG69" s="21"/>
      <c r="WXH69" s="21"/>
      <c r="WXI69" s="21"/>
      <c r="WXJ69" s="21"/>
      <c r="WXK69" s="21"/>
      <c r="WXL69" s="21"/>
      <c r="WXM69" s="21"/>
      <c r="WXN69" s="21"/>
      <c r="WXO69" s="21"/>
      <c r="WXP69" s="21"/>
      <c r="WXQ69" s="21"/>
      <c r="WXR69" s="21"/>
      <c r="WXS69" s="21"/>
      <c r="WXT69" s="21"/>
      <c r="WXU69" s="21"/>
      <c r="WXV69" s="21"/>
      <c r="WXW69" s="21"/>
      <c r="WXX69" s="21"/>
      <c r="WXY69" s="21"/>
      <c r="WXZ69" s="21"/>
      <c r="WYA69" s="21"/>
      <c r="WYB69" s="21"/>
      <c r="WYC69" s="21"/>
      <c r="WYD69" s="21"/>
      <c r="WYE69" s="21"/>
      <c r="WYF69" s="21"/>
      <c r="WYG69" s="21"/>
      <c r="WYH69" s="21"/>
      <c r="WYI69" s="21"/>
      <c r="WYJ69" s="21"/>
      <c r="WYK69" s="21"/>
      <c r="WYL69" s="21"/>
      <c r="WYM69" s="21"/>
      <c r="WYN69" s="21"/>
      <c r="WYO69" s="21"/>
      <c r="WYP69" s="21"/>
      <c r="WYQ69" s="21"/>
      <c r="WYR69" s="21"/>
      <c r="WYS69" s="21"/>
      <c r="WYT69" s="21"/>
      <c r="WYU69" s="21"/>
      <c r="WYV69" s="21"/>
      <c r="WYW69" s="21"/>
      <c r="WYX69" s="21"/>
      <c r="WYY69" s="21"/>
      <c r="WYZ69" s="21"/>
      <c r="WZA69" s="21"/>
      <c r="WZB69" s="21"/>
      <c r="WZC69" s="21"/>
      <c r="WZD69" s="21"/>
      <c r="WZE69" s="21"/>
      <c r="WZF69" s="21"/>
      <c r="WZG69" s="21"/>
      <c r="WZH69" s="21"/>
      <c r="WZI69" s="21"/>
      <c r="WZJ69" s="21"/>
      <c r="WZK69" s="21"/>
      <c r="WZL69" s="21"/>
      <c r="WZM69" s="21"/>
      <c r="WZN69" s="21"/>
      <c r="WZO69" s="21"/>
      <c r="WZP69" s="21"/>
      <c r="WZQ69" s="21"/>
      <c r="WZR69" s="21"/>
      <c r="WZS69" s="21"/>
      <c r="WZT69" s="21"/>
      <c r="WZU69" s="21"/>
      <c r="WZV69" s="21"/>
      <c r="WZW69" s="21"/>
      <c r="WZX69" s="21"/>
      <c r="WZY69" s="21"/>
      <c r="WZZ69" s="21"/>
      <c r="XAA69" s="21"/>
      <c r="XAB69" s="21"/>
      <c r="XAC69" s="21"/>
      <c r="XAD69" s="21"/>
      <c r="XAE69" s="21"/>
      <c r="XAF69" s="21"/>
      <c r="XAG69" s="21"/>
      <c r="XAH69" s="21"/>
      <c r="XAI69" s="21"/>
      <c r="XAJ69" s="21"/>
      <c r="XAK69" s="21"/>
      <c r="XAL69" s="21"/>
      <c r="XAM69" s="21"/>
      <c r="XAN69" s="21"/>
      <c r="XAO69" s="21"/>
      <c r="XAP69" s="21"/>
      <c r="XAQ69" s="21"/>
      <c r="XAR69" s="21"/>
      <c r="XAS69" s="21"/>
      <c r="XAT69" s="21"/>
      <c r="XAU69" s="21"/>
      <c r="XAV69" s="21"/>
      <c r="XAW69" s="21"/>
      <c r="XAX69" s="21"/>
      <c r="XAY69" s="21"/>
      <c r="XAZ69" s="21"/>
      <c r="XBA69" s="21"/>
      <c r="XBB69" s="21"/>
      <c r="XBC69" s="21"/>
      <c r="XBD69" s="21"/>
      <c r="XBE69" s="21"/>
      <c r="XBF69" s="21"/>
      <c r="XBG69" s="21"/>
      <c r="XBH69" s="21"/>
      <c r="XBI69" s="21"/>
      <c r="XBJ69" s="21"/>
      <c r="XBK69" s="21"/>
      <c r="XBL69" s="21"/>
      <c r="XBM69" s="21"/>
      <c r="XBN69" s="21"/>
      <c r="XBO69" s="21"/>
      <c r="XBP69" s="21"/>
      <c r="XBQ69" s="21"/>
      <c r="XBR69" s="21"/>
      <c r="XBS69" s="21"/>
      <c r="XBT69" s="21"/>
      <c r="XBU69" s="21"/>
      <c r="XBV69" s="21"/>
      <c r="XBW69" s="21"/>
      <c r="XBX69" s="21"/>
      <c r="XBY69" s="21"/>
      <c r="XBZ69" s="21"/>
      <c r="XCA69" s="21"/>
      <c r="XCB69" s="21"/>
      <c r="XCC69" s="21"/>
      <c r="XCD69" s="21"/>
      <c r="XCE69" s="21"/>
      <c r="XCF69" s="21"/>
      <c r="XCG69" s="21"/>
      <c r="XCH69" s="21"/>
      <c r="XCI69" s="21"/>
      <c r="XCJ69" s="21"/>
      <c r="XCK69" s="21"/>
      <c r="XCL69" s="21"/>
      <c r="XCM69" s="21"/>
      <c r="XCN69" s="21"/>
      <c r="XCO69" s="21"/>
      <c r="XCP69" s="21"/>
      <c r="XCQ69" s="21"/>
      <c r="XCR69" s="21"/>
      <c r="XCS69" s="21"/>
      <c r="XCT69" s="21"/>
      <c r="XCU69" s="21"/>
      <c r="XCV69" s="21"/>
      <c r="XCW69" s="21"/>
      <c r="XCX69" s="21"/>
      <c r="XCY69" s="21"/>
      <c r="XCZ69" s="21"/>
      <c r="XDA69" s="21"/>
      <c r="XDB69" s="21"/>
      <c r="XDC69" s="21"/>
      <c r="XDD69" s="21"/>
      <c r="XDE69" s="21"/>
      <c r="XDF69" s="21"/>
      <c r="XDG69" s="21"/>
      <c r="XDH69" s="21"/>
      <c r="XDI69" s="21"/>
      <c r="XDJ69" s="21"/>
      <c r="XDK69" s="21"/>
      <c r="XDL69" s="21"/>
      <c r="XDM69" s="21"/>
      <c r="XDN69" s="21"/>
      <c r="XDO69" s="21"/>
      <c r="XDP69" s="21"/>
      <c r="XDQ69" s="21"/>
      <c r="XDR69" s="21"/>
      <c r="XDS69" s="21"/>
      <c r="XDT69" s="21"/>
      <c r="XDU69" s="21"/>
      <c r="XDV69" s="21"/>
      <c r="XDW69" s="21"/>
      <c r="XDX69" s="21"/>
      <c r="XDY69" s="21"/>
      <c r="XDZ69" s="21"/>
      <c r="XEA69" s="21"/>
      <c r="XEB69" s="21"/>
      <c r="XEC69" s="21"/>
      <c r="XED69" s="21"/>
      <c r="XEE69" s="21"/>
      <c r="XEF69" s="21"/>
      <c r="XEG69" s="21"/>
      <c r="XEH69" s="21"/>
      <c r="XEI69" s="21"/>
      <c r="XEJ69" s="21"/>
      <c r="XEK69" s="21"/>
      <c r="XEL69" s="21"/>
      <c r="XEM69" s="21"/>
      <c r="XEN69" s="21"/>
      <c r="XEO69" s="21"/>
      <c r="XEP69" s="21"/>
      <c r="XEQ69" s="21"/>
      <c r="XER69" s="21"/>
      <c r="XES69" s="21"/>
      <c r="XET69" s="21"/>
      <c r="XEU69" s="21"/>
      <c r="XEV69" s="21"/>
      <c r="XEW69" s="21"/>
      <c r="XEX69" s="21"/>
      <c r="XEY69" s="21"/>
      <c r="XEZ69" s="21"/>
      <c r="XFA69" s="21"/>
      <c r="XFB69" s="21"/>
      <c r="XFC69" s="21"/>
    </row>
    <row r="70" spans="1:4432 13125:16383" ht="27" customHeight="1" x14ac:dyDescent="0.25">
      <c r="A70" s="94"/>
      <c r="B70" s="45" t="s">
        <v>54</v>
      </c>
      <c r="C70" s="46"/>
      <c r="D70" s="46"/>
      <c r="E70" s="46"/>
      <c r="F70" s="46"/>
      <c r="G70" s="46"/>
      <c r="H70" s="46"/>
      <c r="I70" s="160">
        <f>SUM(I71,I73,I75,I77,I79)</f>
        <v>0</v>
      </c>
      <c r="J70" s="160">
        <f>SUM(J71,J73,J75,J77,J79)</f>
        <v>0</v>
      </c>
      <c r="K70" s="160">
        <f t="shared" ref="K70:R70" si="121">SUM(K71,K73,K75,K77,K79)</f>
        <v>0</v>
      </c>
      <c r="L70" s="160">
        <f t="shared" si="121"/>
        <v>0</v>
      </c>
      <c r="M70" s="160">
        <f t="shared" si="121"/>
        <v>0</v>
      </c>
      <c r="N70" s="160">
        <f t="shared" si="121"/>
        <v>0</v>
      </c>
      <c r="O70" s="160">
        <f t="shared" si="121"/>
        <v>0</v>
      </c>
      <c r="P70" s="160">
        <f t="shared" si="121"/>
        <v>0</v>
      </c>
      <c r="Q70" s="160"/>
      <c r="R70" s="160">
        <f t="shared" si="121"/>
        <v>0</v>
      </c>
      <c r="S70" s="160">
        <f>SUM(S71,S73,S75,S77,S79)</f>
        <v>0</v>
      </c>
      <c r="T70" s="21"/>
      <c r="U70" s="21"/>
      <c r="V70" s="21"/>
      <c r="W70" s="21"/>
      <c r="FNI70" s="12"/>
      <c r="FNJ70" s="12"/>
      <c r="FNK70" s="12"/>
      <c r="FNL70" s="12"/>
    </row>
    <row r="71" spans="1:4432 13125:16383" s="25" customFormat="1" ht="23.25" customHeight="1" x14ac:dyDescent="0.25">
      <c r="A71" s="95"/>
      <c r="B71" s="44" t="s">
        <v>55</v>
      </c>
      <c r="C71" s="96"/>
      <c r="D71" s="97"/>
      <c r="E71" s="96"/>
      <c r="F71" s="96"/>
      <c r="G71" s="96"/>
      <c r="H71" s="100"/>
      <c r="I71" s="150">
        <f>SUM(I72)</f>
        <v>0</v>
      </c>
      <c r="J71" s="150">
        <f>SUM(J72)</f>
        <v>0</v>
      </c>
      <c r="K71" s="150">
        <f t="shared" ref="K71:S71" si="122">SUM(K72)</f>
        <v>0</v>
      </c>
      <c r="L71" s="150">
        <f t="shared" si="122"/>
        <v>0</v>
      </c>
      <c r="M71" s="150">
        <f t="shared" si="122"/>
        <v>0</v>
      </c>
      <c r="N71" s="150">
        <f t="shared" si="122"/>
        <v>0</v>
      </c>
      <c r="O71" s="150">
        <f t="shared" si="122"/>
        <v>0</v>
      </c>
      <c r="P71" s="150">
        <f t="shared" si="122"/>
        <v>0</v>
      </c>
      <c r="Q71" s="151"/>
      <c r="R71" s="150">
        <f t="shared" si="122"/>
        <v>0</v>
      </c>
      <c r="S71" s="152">
        <f t="shared" si="122"/>
        <v>0</v>
      </c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  <c r="MA71" s="24"/>
      <c r="MB71" s="24"/>
      <c r="MC71" s="24"/>
      <c r="MD71" s="24"/>
      <c r="ME71" s="24"/>
      <c r="MF71" s="24"/>
      <c r="MG71" s="24"/>
      <c r="MH71" s="24"/>
      <c r="MI71" s="24"/>
      <c r="MJ71" s="24"/>
      <c r="MK71" s="24"/>
      <c r="ML71" s="24"/>
      <c r="MM71" s="24"/>
      <c r="MN71" s="24"/>
      <c r="MO71" s="24"/>
      <c r="MP71" s="24"/>
      <c r="MQ71" s="24"/>
      <c r="MR71" s="24"/>
      <c r="MS71" s="24"/>
      <c r="MT71" s="24"/>
      <c r="MU71" s="24"/>
      <c r="MV71" s="24"/>
      <c r="MW71" s="24"/>
      <c r="MX71" s="24"/>
      <c r="MY71" s="24"/>
      <c r="MZ71" s="24"/>
      <c r="NA71" s="24"/>
      <c r="NB71" s="24"/>
      <c r="NC71" s="24"/>
      <c r="ND71" s="24"/>
      <c r="NE71" s="24"/>
      <c r="NF71" s="24"/>
      <c r="NG71" s="24"/>
      <c r="NH71" s="24"/>
      <c r="NI71" s="24"/>
      <c r="NJ71" s="24"/>
      <c r="NK71" s="24"/>
      <c r="NL71" s="24"/>
      <c r="NM71" s="24"/>
      <c r="NN71" s="24"/>
      <c r="NO71" s="24"/>
      <c r="NP71" s="24"/>
      <c r="NQ71" s="24"/>
      <c r="NR71" s="24"/>
      <c r="NS71" s="24"/>
      <c r="NT71" s="24"/>
      <c r="NU71" s="24"/>
      <c r="NV71" s="24"/>
      <c r="NW71" s="24"/>
      <c r="NX71" s="24"/>
      <c r="NY71" s="24"/>
      <c r="NZ71" s="24"/>
      <c r="OA71" s="24"/>
      <c r="OB71" s="24"/>
      <c r="OC71" s="24"/>
      <c r="OD71" s="24"/>
      <c r="OE71" s="24"/>
      <c r="OF71" s="24"/>
      <c r="OG71" s="24"/>
      <c r="OH71" s="24"/>
      <c r="OI71" s="24"/>
      <c r="OJ71" s="24"/>
      <c r="OK71" s="24"/>
      <c r="OL71" s="24"/>
      <c r="OM71" s="24"/>
      <c r="ON71" s="24"/>
      <c r="OO71" s="24"/>
      <c r="OP71" s="24"/>
      <c r="OQ71" s="24"/>
      <c r="OR71" s="24"/>
      <c r="OS71" s="24"/>
      <c r="OT71" s="24"/>
      <c r="OU71" s="24"/>
      <c r="OV71" s="24"/>
      <c r="OW71" s="24"/>
      <c r="OX71" s="24"/>
      <c r="OY71" s="24"/>
      <c r="OZ71" s="24"/>
      <c r="PA71" s="24"/>
      <c r="PB71" s="24"/>
      <c r="PC71" s="24"/>
      <c r="PD71" s="24"/>
      <c r="PE71" s="24"/>
      <c r="PF71" s="24"/>
      <c r="PG71" s="24"/>
      <c r="PH71" s="24"/>
      <c r="PI71" s="24"/>
      <c r="PJ71" s="24"/>
      <c r="PK71" s="24"/>
      <c r="PL71" s="24"/>
      <c r="PM71" s="24"/>
      <c r="PN71" s="24"/>
      <c r="PO71" s="24"/>
      <c r="PP71" s="24"/>
      <c r="PQ71" s="24"/>
      <c r="PR71" s="24"/>
      <c r="PS71" s="24"/>
      <c r="PT71" s="24"/>
      <c r="PU71" s="24"/>
      <c r="PV71" s="24"/>
      <c r="PW71" s="24"/>
      <c r="PX71" s="24"/>
      <c r="PY71" s="24"/>
      <c r="PZ71" s="24"/>
      <c r="QA71" s="24"/>
      <c r="QB71" s="24"/>
      <c r="QC71" s="24"/>
      <c r="QD71" s="24"/>
      <c r="QE71" s="24"/>
      <c r="QF71" s="24"/>
      <c r="QG71" s="24"/>
      <c r="QH71" s="24"/>
      <c r="QI71" s="24"/>
      <c r="QJ71" s="24"/>
      <c r="QK71" s="24"/>
      <c r="QL71" s="24"/>
      <c r="QM71" s="24"/>
      <c r="QN71" s="24"/>
      <c r="QO71" s="24"/>
      <c r="QP71" s="24"/>
      <c r="QQ71" s="24"/>
      <c r="QR71" s="24"/>
      <c r="QS71" s="24"/>
      <c r="QT71" s="24"/>
      <c r="QU71" s="24"/>
      <c r="QV71" s="24"/>
      <c r="QW71" s="24"/>
      <c r="QX71" s="24"/>
      <c r="QY71" s="24"/>
      <c r="QZ71" s="24"/>
      <c r="RA71" s="24"/>
      <c r="RB71" s="24"/>
      <c r="RC71" s="24"/>
      <c r="RD71" s="24"/>
      <c r="RE71" s="24"/>
      <c r="RF71" s="24"/>
      <c r="RG71" s="24"/>
      <c r="RH71" s="24"/>
      <c r="RI71" s="24"/>
      <c r="RJ71" s="24"/>
      <c r="RK71" s="24"/>
      <c r="RL71" s="24"/>
      <c r="RM71" s="24"/>
      <c r="RN71" s="24"/>
      <c r="RO71" s="24"/>
      <c r="RP71" s="24"/>
      <c r="RQ71" s="24"/>
      <c r="RR71" s="24"/>
      <c r="RS71" s="24"/>
      <c r="RT71" s="24"/>
      <c r="RU71" s="24"/>
      <c r="RV71" s="24"/>
      <c r="RW71" s="24"/>
      <c r="RX71" s="24"/>
      <c r="RY71" s="24"/>
      <c r="RZ71" s="24"/>
      <c r="SA71" s="24"/>
      <c r="SB71" s="24"/>
      <c r="SC71" s="24"/>
      <c r="SD71" s="24"/>
      <c r="SE71" s="24"/>
      <c r="SF71" s="24"/>
      <c r="SG71" s="24"/>
      <c r="SH71" s="24"/>
      <c r="SI71" s="24"/>
      <c r="SJ71" s="24"/>
      <c r="SK71" s="24"/>
      <c r="SL71" s="24"/>
      <c r="SM71" s="24"/>
      <c r="SN71" s="24"/>
      <c r="SO71" s="24"/>
      <c r="SP71" s="24"/>
      <c r="SQ71" s="24"/>
      <c r="SR71" s="24"/>
      <c r="SS71" s="24"/>
      <c r="ST71" s="24"/>
      <c r="SU71" s="24"/>
      <c r="SV71" s="24"/>
      <c r="SW71" s="24"/>
      <c r="SX71" s="24"/>
      <c r="SY71" s="24"/>
      <c r="SZ71" s="24"/>
      <c r="TA71" s="24"/>
      <c r="TB71" s="24"/>
      <c r="TC71" s="24"/>
      <c r="TD71" s="24"/>
      <c r="TE71" s="24"/>
      <c r="TF71" s="24"/>
      <c r="TG71" s="24"/>
      <c r="TH71" s="24"/>
      <c r="TI71" s="24"/>
      <c r="TJ71" s="24"/>
      <c r="TK71" s="24"/>
      <c r="TL71" s="24"/>
      <c r="TM71" s="24"/>
      <c r="TN71" s="24"/>
      <c r="TO71" s="24"/>
      <c r="TP71" s="24"/>
      <c r="TQ71" s="24"/>
      <c r="TR71" s="24"/>
      <c r="TS71" s="24"/>
      <c r="TT71" s="24"/>
      <c r="TU71" s="24"/>
      <c r="TV71" s="24"/>
      <c r="TW71" s="24"/>
      <c r="TX71" s="24"/>
      <c r="TY71" s="24"/>
      <c r="TZ71" s="24"/>
      <c r="UA71" s="24"/>
      <c r="UB71" s="24"/>
      <c r="UC71" s="24"/>
      <c r="UD71" s="24"/>
      <c r="UE71" s="24"/>
      <c r="UF71" s="24"/>
      <c r="UG71" s="24"/>
      <c r="UH71" s="24"/>
      <c r="UI71" s="24"/>
      <c r="UJ71" s="24"/>
      <c r="UK71" s="24"/>
      <c r="UL71" s="24"/>
      <c r="UM71" s="24"/>
      <c r="UN71" s="24"/>
      <c r="UO71" s="24"/>
      <c r="UP71" s="24"/>
      <c r="UQ71" s="24"/>
      <c r="UR71" s="24"/>
      <c r="US71" s="24"/>
      <c r="UT71" s="24"/>
      <c r="UU71" s="24"/>
      <c r="UV71" s="24"/>
      <c r="UW71" s="24"/>
      <c r="UX71" s="24"/>
      <c r="UY71" s="24"/>
      <c r="UZ71" s="24"/>
      <c r="VA71" s="24"/>
      <c r="VB71" s="24"/>
      <c r="VC71" s="24"/>
      <c r="VD71" s="24"/>
      <c r="VE71" s="24"/>
      <c r="VF71" s="24"/>
      <c r="VG71" s="24"/>
      <c r="VH71" s="24"/>
      <c r="VI71" s="24"/>
      <c r="VJ71" s="24"/>
      <c r="VK71" s="24"/>
      <c r="VL71" s="24"/>
      <c r="VM71" s="24"/>
      <c r="VN71" s="24"/>
      <c r="VO71" s="24"/>
      <c r="VP71" s="24"/>
      <c r="VQ71" s="24"/>
      <c r="VR71" s="24"/>
      <c r="VS71" s="24"/>
      <c r="VT71" s="24"/>
      <c r="VU71" s="24"/>
      <c r="VV71" s="24"/>
      <c r="VW71" s="24"/>
      <c r="VX71" s="24"/>
      <c r="VY71" s="24"/>
      <c r="VZ71" s="24"/>
      <c r="WA71" s="24"/>
      <c r="WB71" s="24"/>
      <c r="WC71" s="24"/>
      <c r="WD71" s="24"/>
      <c r="WE71" s="24"/>
      <c r="WF71" s="24"/>
      <c r="WG71" s="24"/>
      <c r="WH71" s="24"/>
      <c r="WI71" s="24"/>
      <c r="WJ71" s="24"/>
      <c r="WK71" s="24"/>
      <c r="WL71" s="24"/>
      <c r="WM71" s="24"/>
      <c r="WN71" s="24"/>
      <c r="WO71" s="24"/>
      <c r="WP71" s="24"/>
      <c r="WQ71" s="24"/>
      <c r="WR71" s="24"/>
      <c r="WS71" s="24"/>
      <c r="WT71" s="24"/>
      <c r="WU71" s="24"/>
      <c r="WV71" s="24"/>
      <c r="WW71" s="24"/>
      <c r="WX71" s="24"/>
      <c r="WY71" s="24"/>
      <c r="WZ71" s="24"/>
      <c r="XA71" s="24"/>
      <c r="XB71" s="24"/>
      <c r="XC71" s="24"/>
      <c r="XD71" s="24"/>
      <c r="XE71" s="24"/>
      <c r="XF71" s="24"/>
      <c r="XG71" s="24"/>
      <c r="XH71" s="24"/>
      <c r="XI71" s="24"/>
      <c r="XJ71" s="24"/>
      <c r="XK71" s="24"/>
      <c r="XL71" s="24"/>
      <c r="XM71" s="24"/>
      <c r="XN71" s="24"/>
      <c r="XO71" s="24"/>
      <c r="XP71" s="24"/>
      <c r="XQ71" s="24"/>
      <c r="XR71" s="24"/>
      <c r="XS71" s="24"/>
      <c r="XT71" s="24"/>
      <c r="XU71" s="24"/>
      <c r="XV71" s="24"/>
      <c r="XW71" s="24"/>
      <c r="XX71" s="24"/>
      <c r="XY71" s="24"/>
      <c r="XZ71" s="24"/>
      <c r="YA71" s="24"/>
      <c r="YB71" s="24"/>
      <c r="YC71" s="24"/>
      <c r="YD71" s="24"/>
      <c r="YE71" s="24"/>
      <c r="YF71" s="24"/>
      <c r="YG71" s="24"/>
      <c r="YH71" s="24"/>
      <c r="YI71" s="24"/>
      <c r="YJ71" s="24"/>
      <c r="YK71" s="24"/>
      <c r="YL71" s="24"/>
      <c r="YM71" s="24"/>
      <c r="YN71" s="24"/>
      <c r="YO71" s="24"/>
      <c r="YP71" s="24"/>
      <c r="YQ71" s="24"/>
      <c r="YR71" s="24"/>
      <c r="YS71" s="24"/>
      <c r="YT71" s="24"/>
      <c r="YU71" s="24"/>
      <c r="YV71" s="24"/>
      <c r="YW71" s="24"/>
      <c r="YX71" s="24"/>
      <c r="YY71" s="24"/>
      <c r="YZ71" s="24"/>
      <c r="ZA71" s="24"/>
      <c r="ZB71" s="24"/>
      <c r="ZC71" s="24"/>
      <c r="ZD71" s="24"/>
      <c r="ZE71" s="24"/>
      <c r="ZF71" s="24"/>
      <c r="ZG71" s="24"/>
      <c r="ZH71" s="24"/>
      <c r="ZI71" s="24"/>
      <c r="ZJ71" s="24"/>
      <c r="ZK71" s="24"/>
      <c r="ZL71" s="24"/>
      <c r="ZM71" s="24"/>
      <c r="ZN71" s="24"/>
      <c r="ZO71" s="24"/>
      <c r="ZP71" s="24"/>
      <c r="ZQ71" s="24"/>
      <c r="ZR71" s="24"/>
      <c r="ZS71" s="24"/>
      <c r="ZT71" s="24"/>
      <c r="ZU71" s="24"/>
      <c r="ZV71" s="24"/>
      <c r="ZW71" s="24"/>
      <c r="ZX71" s="24"/>
      <c r="ZY71" s="24"/>
      <c r="ZZ71" s="24"/>
      <c r="AAA71" s="24"/>
      <c r="AAB71" s="24"/>
      <c r="AAC71" s="24"/>
      <c r="AAD71" s="24"/>
      <c r="AAE71" s="24"/>
      <c r="AAF71" s="24"/>
      <c r="AAG71" s="24"/>
      <c r="AAH71" s="24"/>
      <c r="AAI71" s="24"/>
      <c r="AAJ71" s="24"/>
      <c r="AAK71" s="24"/>
      <c r="AAL71" s="24"/>
      <c r="AAM71" s="24"/>
      <c r="AAN71" s="24"/>
      <c r="AAO71" s="24"/>
      <c r="AAP71" s="24"/>
      <c r="AAQ71" s="24"/>
      <c r="AAR71" s="24"/>
      <c r="AAS71" s="24"/>
      <c r="AAT71" s="24"/>
      <c r="AAU71" s="24"/>
      <c r="AAV71" s="24"/>
      <c r="AAW71" s="24"/>
      <c r="AAX71" s="24"/>
      <c r="AAY71" s="24"/>
      <c r="AAZ71" s="24"/>
      <c r="ABA71" s="24"/>
      <c r="ABB71" s="24"/>
      <c r="ABC71" s="24"/>
      <c r="ABD71" s="24"/>
      <c r="ABE71" s="24"/>
      <c r="ABF71" s="24"/>
      <c r="ABG71" s="24"/>
      <c r="ABH71" s="24"/>
      <c r="ABI71" s="24"/>
      <c r="ABJ71" s="24"/>
      <c r="ABK71" s="24"/>
      <c r="ABL71" s="24"/>
      <c r="ABM71" s="24"/>
      <c r="ABN71" s="24"/>
      <c r="ABO71" s="24"/>
      <c r="ABP71" s="24"/>
      <c r="ABQ71" s="24"/>
      <c r="ABR71" s="24"/>
      <c r="ABS71" s="24"/>
      <c r="ABT71" s="24"/>
      <c r="ABU71" s="24"/>
      <c r="ABV71" s="24"/>
      <c r="ABW71" s="24"/>
      <c r="ABX71" s="24"/>
      <c r="ABY71" s="24"/>
      <c r="ABZ71" s="24"/>
      <c r="ACA71" s="24"/>
      <c r="ACB71" s="24"/>
      <c r="ACC71" s="24"/>
      <c r="ACD71" s="24"/>
      <c r="ACE71" s="24"/>
      <c r="ACF71" s="24"/>
      <c r="ACG71" s="24"/>
      <c r="ACH71" s="24"/>
      <c r="ACI71" s="24"/>
      <c r="ACJ71" s="24"/>
      <c r="ACK71" s="24"/>
      <c r="ACL71" s="24"/>
      <c r="ACM71" s="24"/>
      <c r="ACN71" s="24"/>
      <c r="ACO71" s="24"/>
      <c r="ACP71" s="24"/>
      <c r="ACQ71" s="24"/>
      <c r="ACR71" s="24"/>
      <c r="ACS71" s="24"/>
      <c r="ACT71" s="24"/>
      <c r="ACU71" s="24"/>
      <c r="ACV71" s="24"/>
      <c r="ACW71" s="24"/>
      <c r="ACX71" s="24"/>
      <c r="ACY71" s="24"/>
      <c r="ACZ71" s="24"/>
      <c r="ADA71" s="24"/>
      <c r="ADB71" s="24"/>
      <c r="ADC71" s="24"/>
      <c r="ADD71" s="24"/>
      <c r="ADE71" s="24"/>
      <c r="ADF71" s="24"/>
      <c r="ADG71" s="24"/>
      <c r="ADH71" s="24"/>
      <c r="ADI71" s="24"/>
      <c r="ADJ71" s="24"/>
      <c r="ADK71" s="24"/>
      <c r="ADL71" s="24"/>
      <c r="ADM71" s="24"/>
      <c r="ADN71" s="24"/>
      <c r="ADO71" s="24"/>
      <c r="ADP71" s="24"/>
      <c r="ADQ71" s="24"/>
      <c r="ADR71" s="24"/>
      <c r="ADS71" s="24"/>
      <c r="ADT71" s="24"/>
      <c r="ADU71" s="24"/>
      <c r="ADV71" s="24"/>
      <c r="ADW71" s="24"/>
      <c r="ADX71" s="24"/>
      <c r="ADY71" s="24"/>
      <c r="ADZ71" s="24"/>
      <c r="AEA71" s="24"/>
      <c r="AEB71" s="24"/>
      <c r="AEC71" s="24"/>
      <c r="AED71" s="24"/>
      <c r="AEE71" s="24"/>
      <c r="AEF71" s="24"/>
      <c r="AEG71" s="24"/>
      <c r="AEH71" s="24"/>
      <c r="AEI71" s="24"/>
      <c r="AEJ71" s="24"/>
      <c r="AEK71" s="24"/>
      <c r="AEL71" s="24"/>
      <c r="AEM71" s="24"/>
      <c r="AEN71" s="24"/>
      <c r="AEO71" s="24"/>
      <c r="AEP71" s="24"/>
      <c r="AEQ71" s="24"/>
      <c r="AER71" s="24"/>
      <c r="AES71" s="24"/>
      <c r="AET71" s="24"/>
      <c r="AEU71" s="24"/>
      <c r="AEV71" s="24"/>
      <c r="AEW71" s="24"/>
      <c r="AEX71" s="24"/>
      <c r="AEY71" s="24"/>
      <c r="AEZ71" s="24"/>
      <c r="AFA71" s="24"/>
      <c r="AFB71" s="24"/>
      <c r="AFC71" s="24"/>
      <c r="AFD71" s="24"/>
      <c r="AFE71" s="24"/>
      <c r="AFF71" s="24"/>
      <c r="AFG71" s="24"/>
      <c r="AFH71" s="24"/>
      <c r="AFI71" s="24"/>
      <c r="AFJ71" s="24"/>
      <c r="AFK71" s="24"/>
      <c r="AFL71" s="24"/>
      <c r="AFM71" s="24"/>
      <c r="AFN71" s="24"/>
      <c r="AFO71" s="24"/>
      <c r="AFP71" s="24"/>
      <c r="AFQ71" s="24"/>
      <c r="AFR71" s="24"/>
      <c r="AFS71" s="24"/>
      <c r="AFT71" s="24"/>
      <c r="AFU71" s="24"/>
      <c r="AFV71" s="24"/>
      <c r="AFW71" s="24"/>
      <c r="AFX71" s="24"/>
      <c r="AFY71" s="24"/>
      <c r="AFZ71" s="24"/>
      <c r="AGA71" s="24"/>
      <c r="AGB71" s="24"/>
      <c r="AGC71" s="24"/>
      <c r="AGD71" s="24"/>
      <c r="AGE71" s="24"/>
      <c r="AGF71" s="24"/>
      <c r="AGG71" s="24"/>
      <c r="AGH71" s="24"/>
      <c r="AGI71" s="24"/>
      <c r="AGJ71" s="24"/>
      <c r="AGK71" s="24"/>
      <c r="AGL71" s="24"/>
      <c r="AGM71" s="24"/>
      <c r="AGN71" s="24"/>
      <c r="AGO71" s="24"/>
      <c r="AGP71" s="24"/>
      <c r="AGQ71" s="24"/>
      <c r="AGR71" s="24"/>
      <c r="AGS71" s="24"/>
      <c r="AGT71" s="24"/>
      <c r="AGU71" s="24"/>
      <c r="AGV71" s="24"/>
      <c r="AGW71" s="24"/>
      <c r="AGX71" s="24"/>
      <c r="AGY71" s="24"/>
      <c r="AGZ71" s="24"/>
      <c r="AHA71" s="24"/>
      <c r="AHB71" s="24"/>
      <c r="AHC71" s="24"/>
      <c r="AHD71" s="24"/>
      <c r="AHE71" s="24"/>
      <c r="AHF71" s="24"/>
      <c r="AHG71" s="24"/>
      <c r="AHH71" s="24"/>
      <c r="AHI71" s="24"/>
      <c r="AHJ71" s="24"/>
      <c r="AHK71" s="24"/>
      <c r="AHL71" s="24"/>
      <c r="AHM71" s="24"/>
      <c r="AHN71" s="24"/>
      <c r="AHO71" s="24"/>
      <c r="AHP71" s="24"/>
      <c r="AHQ71" s="24"/>
      <c r="AHR71" s="24"/>
      <c r="AHS71" s="24"/>
      <c r="AHT71" s="24"/>
      <c r="AHU71" s="24"/>
      <c r="AHV71" s="24"/>
      <c r="AHW71" s="24"/>
      <c r="AHX71" s="24"/>
      <c r="AHY71" s="24"/>
      <c r="AHZ71" s="24"/>
      <c r="AIA71" s="24"/>
      <c r="AIB71" s="24"/>
      <c r="AIC71" s="24"/>
      <c r="AID71" s="24"/>
      <c r="AIE71" s="24"/>
      <c r="AIF71" s="24"/>
      <c r="AIG71" s="24"/>
      <c r="AIH71" s="24"/>
      <c r="AII71" s="24"/>
      <c r="AIJ71" s="24"/>
      <c r="AIK71" s="24"/>
      <c r="AIL71" s="24"/>
      <c r="AIM71" s="24"/>
      <c r="AIN71" s="24"/>
      <c r="AIO71" s="24"/>
      <c r="AIP71" s="24"/>
      <c r="AIQ71" s="24"/>
      <c r="AIR71" s="24"/>
      <c r="AIS71" s="24"/>
      <c r="AIT71" s="24"/>
      <c r="AIU71" s="24"/>
      <c r="AIV71" s="24"/>
      <c r="AIW71" s="24"/>
      <c r="AIX71" s="24"/>
      <c r="AIY71" s="24"/>
      <c r="AIZ71" s="24"/>
      <c r="AJA71" s="24"/>
      <c r="AJB71" s="24"/>
      <c r="AJC71" s="24"/>
      <c r="AJD71" s="24"/>
      <c r="AJE71" s="24"/>
      <c r="AJF71" s="24"/>
      <c r="AJG71" s="24"/>
      <c r="AJH71" s="24"/>
      <c r="AJI71" s="24"/>
      <c r="AJJ71" s="24"/>
      <c r="AJK71" s="24"/>
      <c r="AJL71" s="24"/>
      <c r="AJM71" s="24"/>
      <c r="AJN71" s="24"/>
      <c r="AJO71" s="24"/>
      <c r="AJP71" s="24"/>
      <c r="AJQ71" s="24"/>
      <c r="AJR71" s="24"/>
      <c r="AJS71" s="24"/>
      <c r="AJT71" s="24"/>
      <c r="AJU71" s="24"/>
      <c r="AJV71" s="24"/>
      <c r="AJW71" s="24"/>
      <c r="AJX71" s="24"/>
      <c r="AJY71" s="24"/>
      <c r="AJZ71" s="24"/>
      <c r="AKA71" s="24"/>
      <c r="AKB71" s="24"/>
      <c r="AKC71" s="24"/>
      <c r="AKD71" s="24"/>
      <c r="AKE71" s="24"/>
      <c r="AKF71" s="24"/>
      <c r="AKG71" s="24"/>
      <c r="AKH71" s="24"/>
      <c r="AKI71" s="24"/>
      <c r="AKJ71" s="24"/>
      <c r="AKK71" s="24"/>
      <c r="AKL71" s="24"/>
      <c r="AKM71" s="24"/>
      <c r="AKN71" s="24"/>
      <c r="AKO71" s="24"/>
      <c r="AKP71" s="24"/>
      <c r="AKQ71" s="24"/>
      <c r="AKR71" s="24"/>
      <c r="AKS71" s="24"/>
      <c r="AKT71" s="24"/>
      <c r="AKU71" s="24"/>
      <c r="AKV71" s="24"/>
      <c r="AKW71" s="24"/>
      <c r="AKX71" s="24"/>
      <c r="AKY71" s="24"/>
      <c r="AKZ71" s="24"/>
      <c r="ALA71" s="24"/>
      <c r="ALB71" s="24"/>
      <c r="ALC71" s="24"/>
      <c r="ALD71" s="24"/>
      <c r="ALE71" s="24"/>
      <c r="ALF71" s="24"/>
      <c r="ALG71" s="24"/>
      <c r="ALH71" s="24"/>
      <c r="ALI71" s="24"/>
      <c r="ALJ71" s="24"/>
      <c r="ALK71" s="24"/>
      <c r="ALL71" s="24"/>
      <c r="ALM71" s="24"/>
      <c r="ALN71" s="24"/>
      <c r="ALO71" s="24"/>
      <c r="ALP71" s="24"/>
      <c r="ALQ71" s="24"/>
      <c r="ALR71" s="24"/>
      <c r="ALS71" s="24"/>
      <c r="ALT71" s="24"/>
      <c r="ALU71" s="24"/>
      <c r="ALV71" s="24"/>
      <c r="ALW71" s="24"/>
      <c r="ALX71" s="24"/>
      <c r="ALY71" s="24"/>
      <c r="ALZ71" s="24"/>
      <c r="AMA71" s="24"/>
      <c r="AMB71" s="24"/>
      <c r="AMC71" s="24"/>
      <c r="AMD71" s="24"/>
      <c r="AME71" s="24"/>
      <c r="AMF71" s="24"/>
      <c r="AMG71" s="24"/>
      <c r="AMH71" s="24"/>
      <c r="AMI71" s="24"/>
      <c r="AMJ71" s="24"/>
      <c r="AMK71" s="24"/>
      <c r="AML71" s="24"/>
      <c r="AMM71" s="24"/>
      <c r="AMN71" s="24"/>
      <c r="AMO71" s="24"/>
      <c r="AMP71" s="24"/>
      <c r="AMQ71" s="24"/>
      <c r="AMR71" s="24"/>
      <c r="AMS71" s="24"/>
      <c r="AMT71" s="24"/>
      <c r="AMU71" s="24"/>
      <c r="AMV71" s="24"/>
      <c r="AMW71" s="24"/>
      <c r="AMX71" s="24"/>
      <c r="AMY71" s="24"/>
      <c r="AMZ71" s="24"/>
      <c r="ANA71" s="24"/>
      <c r="ANB71" s="24"/>
      <c r="ANC71" s="24"/>
      <c r="AND71" s="24"/>
      <c r="ANE71" s="24"/>
      <c r="ANF71" s="24"/>
      <c r="ANG71" s="24"/>
      <c r="ANH71" s="24"/>
      <c r="ANI71" s="24"/>
      <c r="ANJ71" s="24"/>
      <c r="ANK71" s="24"/>
      <c r="ANL71" s="24"/>
      <c r="ANM71" s="24"/>
      <c r="ANN71" s="24"/>
      <c r="ANO71" s="24"/>
      <c r="ANP71" s="24"/>
      <c r="ANQ71" s="24"/>
      <c r="ANR71" s="24"/>
      <c r="ANS71" s="24"/>
      <c r="ANT71" s="24"/>
      <c r="ANU71" s="24"/>
      <c r="ANV71" s="24"/>
      <c r="ANW71" s="24"/>
      <c r="ANX71" s="24"/>
      <c r="ANY71" s="24"/>
      <c r="ANZ71" s="24"/>
      <c r="AOA71" s="24"/>
      <c r="AOB71" s="24"/>
      <c r="AOC71" s="24"/>
      <c r="AOD71" s="24"/>
      <c r="AOE71" s="24"/>
      <c r="AOF71" s="24"/>
      <c r="AOG71" s="24"/>
      <c r="AOH71" s="24"/>
      <c r="AOI71" s="24"/>
      <c r="AOJ71" s="24"/>
      <c r="AOK71" s="24"/>
      <c r="AOL71" s="24"/>
      <c r="AOM71" s="24"/>
      <c r="AON71" s="24"/>
      <c r="AOO71" s="24"/>
      <c r="AOP71" s="24"/>
      <c r="AOQ71" s="24"/>
      <c r="AOR71" s="24"/>
      <c r="AOS71" s="24"/>
      <c r="AOT71" s="24"/>
      <c r="AOU71" s="24"/>
      <c r="AOV71" s="24"/>
      <c r="AOW71" s="24"/>
      <c r="AOX71" s="24"/>
      <c r="AOY71" s="24"/>
      <c r="AOZ71" s="24"/>
      <c r="APA71" s="24"/>
      <c r="APB71" s="24"/>
      <c r="APC71" s="24"/>
      <c r="APD71" s="24"/>
      <c r="APE71" s="24"/>
      <c r="APF71" s="24"/>
      <c r="APG71" s="24"/>
      <c r="APH71" s="24"/>
      <c r="API71" s="24"/>
      <c r="APJ71" s="24"/>
      <c r="APK71" s="24"/>
      <c r="APL71" s="24"/>
      <c r="APM71" s="24"/>
      <c r="APN71" s="24"/>
      <c r="APO71" s="24"/>
      <c r="APP71" s="24"/>
      <c r="APQ71" s="24"/>
      <c r="APR71" s="24"/>
      <c r="APS71" s="24"/>
      <c r="APT71" s="24"/>
      <c r="APU71" s="24"/>
      <c r="APV71" s="24"/>
      <c r="APW71" s="24"/>
      <c r="APX71" s="24"/>
      <c r="APY71" s="24"/>
      <c r="APZ71" s="24"/>
      <c r="AQA71" s="24"/>
      <c r="AQB71" s="24"/>
      <c r="AQC71" s="24"/>
      <c r="AQD71" s="24"/>
      <c r="AQE71" s="24"/>
      <c r="AQF71" s="24"/>
      <c r="AQG71" s="24"/>
      <c r="AQH71" s="24"/>
      <c r="AQI71" s="24"/>
      <c r="AQJ71" s="24"/>
      <c r="AQK71" s="24"/>
      <c r="AQL71" s="24"/>
      <c r="AQM71" s="24"/>
      <c r="AQN71" s="24"/>
      <c r="AQO71" s="24"/>
      <c r="AQP71" s="24"/>
      <c r="AQQ71" s="24"/>
      <c r="AQR71" s="24"/>
      <c r="AQS71" s="24"/>
      <c r="AQT71" s="24"/>
      <c r="AQU71" s="24"/>
      <c r="AQV71" s="24"/>
      <c r="AQW71" s="24"/>
      <c r="AQX71" s="24"/>
      <c r="AQY71" s="24"/>
      <c r="AQZ71" s="24"/>
      <c r="ARA71" s="24"/>
      <c r="ARB71" s="24"/>
      <c r="ARC71" s="24"/>
      <c r="ARD71" s="24"/>
      <c r="ARE71" s="24"/>
      <c r="ARF71" s="24"/>
      <c r="ARG71" s="24"/>
      <c r="ARH71" s="24"/>
      <c r="ARI71" s="24"/>
      <c r="ARJ71" s="24"/>
      <c r="ARK71" s="24"/>
      <c r="ARL71" s="24"/>
      <c r="ARM71" s="24"/>
      <c r="ARN71" s="24"/>
      <c r="ARO71" s="24"/>
      <c r="ARP71" s="24"/>
      <c r="ARQ71" s="24"/>
      <c r="ARR71" s="24"/>
      <c r="ARS71" s="24"/>
      <c r="ART71" s="24"/>
      <c r="ARU71" s="24"/>
      <c r="ARV71" s="24"/>
      <c r="ARW71" s="24"/>
      <c r="ARX71" s="24"/>
      <c r="ARY71" s="24"/>
      <c r="ARZ71" s="24"/>
      <c r="ASA71" s="24"/>
      <c r="ASB71" s="24"/>
      <c r="ASC71" s="24"/>
      <c r="ASD71" s="24"/>
      <c r="ASE71" s="24"/>
      <c r="ASF71" s="24"/>
      <c r="ASG71" s="24"/>
      <c r="ASH71" s="24"/>
      <c r="ASI71" s="24"/>
      <c r="ASJ71" s="24"/>
      <c r="ASK71" s="24"/>
      <c r="ASL71" s="24"/>
      <c r="ASM71" s="24"/>
      <c r="ASN71" s="24"/>
      <c r="ASO71" s="24"/>
      <c r="ASP71" s="24"/>
      <c r="ASQ71" s="24"/>
      <c r="ASR71" s="24"/>
      <c r="ASS71" s="24"/>
      <c r="AST71" s="24"/>
      <c r="ASU71" s="24"/>
      <c r="ASV71" s="24"/>
      <c r="ASW71" s="24"/>
      <c r="ASX71" s="24"/>
      <c r="ASY71" s="24"/>
      <c r="ASZ71" s="24"/>
      <c r="ATA71" s="24"/>
      <c r="ATB71" s="24"/>
      <c r="ATC71" s="24"/>
      <c r="ATD71" s="24"/>
      <c r="ATE71" s="24"/>
      <c r="ATF71" s="24"/>
      <c r="ATG71" s="24"/>
      <c r="ATH71" s="24"/>
      <c r="ATI71" s="24"/>
      <c r="ATJ71" s="24"/>
      <c r="ATK71" s="24"/>
      <c r="ATL71" s="24"/>
      <c r="ATM71" s="24"/>
      <c r="ATN71" s="24"/>
      <c r="ATO71" s="24"/>
      <c r="ATP71" s="24"/>
      <c r="ATQ71" s="24"/>
      <c r="ATR71" s="24"/>
      <c r="ATS71" s="24"/>
      <c r="ATT71" s="24"/>
      <c r="ATU71" s="24"/>
      <c r="ATV71" s="24"/>
      <c r="ATW71" s="24"/>
      <c r="ATX71" s="24"/>
      <c r="ATY71" s="24"/>
      <c r="ATZ71" s="24"/>
      <c r="AUA71" s="24"/>
      <c r="AUB71" s="24"/>
      <c r="AUC71" s="24"/>
      <c r="AUD71" s="24"/>
      <c r="AUE71" s="24"/>
      <c r="AUF71" s="24"/>
      <c r="AUG71" s="24"/>
      <c r="AUH71" s="24"/>
      <c r="AUI71" s="24"/>
      <c r="AUJ71" s="24"/>
      <c r="AUK71" s="24"/>
      <c r="AUL71" s="24"/>
      <c r="AUM71" s="24"/>
      <c r="AUN71" s="24"/>
      <c r="AUO71" s="24"/>
      <c r="AUP71" s="24"/>
      <c r="AUQ71" s="24"/>
      <c r="AUR71" s="24"/>
      <c r="AUS71" s="24"/>
      <c r="AUT71" s="24"/>
      <c r="AUU71" s="24"/>
      <c r="AUV71" s="24"/>
      <c r="AUW71" s="24"/>
      <c r="AUX71" s="24"/>
      <c r="AUY71" s="24"/>
      <c r="AUZ71" s="24"/>
      <c r="AVA71" s="24"/>
      <c r="AVB71" s="24"/>
      <c r="AVC71" s="24"/>
      <c r="AVD71" s="24"/>
      <c r="AVE71" s="24"/>
      <c r="AVF71" s="24"/>
      <c r="AVG71" s="24"/>
      <c r="AVH71" s="24"/>
      <c r="AVI71" s="24"/>
      <c r="AVJ71" s="24"/>
      <c r="AVK71" s="24"/>
      <c r="AVL71" s="24"/>
      <c r="AVM71" s="24"/>
      <c r="AVN71" s="24"/>
      <c r="AVO71" s="24"/>
      <c r="AVP71" s="24"/>
      <c r="AVQ71" s="24"/>
      <c r="AVR71" s="24"/>
      <c r="AVS71" s="24"/>
      <c r="AVT71" s="24"/>
      <c r="AVU71" s="24"/>
      <c r="AVV71" s="24"/>
      <c r="AVW71" s="24"/>
      <c r="AVX71" s="24"/>
      <c r="AVY71" s="24"/>
      <c r="AVZ71" s="24"/>
      <c r="AWA71" s="24"/>
      <c r="AWB71" s="24"/>
      <c r="AWC71" s="24"/>
      <c r="AWD71" s="24"/>
      <c r="AWE71" s="24"/>
      <c r="AWF71" s="24"/>
      <c r="AWG71" s="24"/>
      <c r="AWH71" s="24"/>
      <c r="AWI71" s="24"/>
      <c r="AWJ71" s="24"/>
      <c r="AWK71" s="24"/>
      <c r="AWL71" s="24"/>
      <c r="AWM71" s="24"/>
      <c r="AWN71" s="24"/>
      <c r="AWO71" s="24"/>
      <c r="AWP71" s="24"/>
      <c r="AWQ71" s="24"/>
      <c r="AWR71" s="24"/>
      <c r="AWS71" s="24"/>
      <c r="AWT71" s="24"/>
      <c r="AWU71" s="24"/>
      <c r="AWV71" s="24"/>
      <c r="AWW71" s="24"/>
      <c r="AWX71" s="24"/>
      <c r="AWY71" s="24"/>
      <c r="AWZ71" s="24"/>
      <c r="AXA71" s="24"/>
      <c r="AXB71" s="24"/>
      <c r="AXC71" s="24"/>
      <c r="AXD71" s="24"/>
      <c r="AXE71" s="24"/>
      <c r="AXF71" s="24"/>
      <c r="AXG71" s="24"/>
      <c r="AXH71" s="24"/>
      <c r="AXI71" s="24"/>
      <c r="AXJ71" s="24"/>
      <c r="AXK71" s="24"/>
      <c r="AXL71" s="24"/>
      <c r="AXM71" s="24"/>
      <c r="AXN71" s="24"/>
      <c r="AXO71" s="24"/>
      <c r="AXP71" s="24"/>
      <c r="AXQ71" s="24"/>
      <c r="AXR71" s="24"/>
      <c r="AXS71" s="24"/>
      <c r="AXT71" s="24"/>
      <c r="AXU71" s="24"/>
      <c r="AXV71" s="24"/>
      <c r="AXW71" s="24"/>
      <c r="AXX71" s="24"/>
      <c r="AXY71" s="24"/>
      <c r="AXZ71" s="24"/>
      <c r="AYA71" s="24"/>
      <c r="AYB71" s="24"/>
      <c r="AYC71" s="24"/>
      <c r="AYD71" s="24"/>
      <c r="AYE71" s="24"/>
      <c r="AYF71" s="24"/>
      <c r="AYG71" s="24"/>
      <c r="AYH71" s="24"/>
      <c r="AYI71" s="24"/>
      <c r="AYJ71" s="24"/>
      <c r="AYK71" s="24"/>
      <c r="AYL71" s="24"/>
      <c r="AYM71" s="24"/>
      <c r="AYN71" s="24"/>
      <c r="AYO71" s="24"/>
      <c r="AYP71" s="24"/>
      <c r="AYQ71" s="24"/>
      <c r="AYR71" s="24"/>
      <c r="AYS71" s="24"/>
      <c r="AYT71" s="24"/>
      <c r="AYU71" s="24"/>
      <c r="AYV71" s="24"/>
      <c r="AYW71" s="24"/>
      <c r="AYX71" s="24"/>
      <c r="AYY71" s="24"/>
      <c r="AYZ71" s="24"/>
      <c r="AZA71" s="24"/>
      <c r="AZB71" s="24"/>
      <c r="AZC71" s="24"/>
      <c r="AZD71" s="24"/>
      <c r="AZE71" s="24"/>
      <c r="AZF71" s="24"/>
      <c r="AZG71" s="24"/>
      <c r="AZH71" s="24"/>
      <c r="AZI71" s="24"/>
      <c r="AZJ71" s="24"/>
      <c r="AZK71" s="24"/>
      <c r="AZL71" s="24"/>
      <c r="AZM71" s="24"/>
      <c r="AZN71" s="24"/>
      <c r="AZO71" s="24"/>
      <c r="AZP71" s="24"/>
      <c r="AZQ71" s="24"/>
      <c r="AZR71" s="24"/>
      <c r="AZS71" s="24"/>
      <c r="AZT71" s="24"/>
      <c r="AZU71" s="24"/>
      <c r="AZV71" s="24"/>
      <c r="AZW71" s="24"/>
      <c r="AZX71" s="24"/>
      <c r="AZY71" s="24"/>
      <c r="AZZ71" s="24"/>
      <c r="BAA71" s="24"/>
      <c r="BAB71" s="24"/>
      <c r="BAC71" s="24"/>
      <c r="BAD71" s="24"/>
      <c r="BAE71" s="24"/>
      <c r="BAF71" s="24"/>
      <c r="BAG71" s="24"/>
      <c r="BAH71" s="24"/>
      <c r="BAI71" s="24"/>
      <c r="BAJ71" s="24"/>
      <c r="BAK71" s="24"/>
      <c r="BAL71" s="24"/>
      <c r="BAM71" s="24"/>
      <c r="BAN71" s="24"/>
      <c r="BAO71" s="24"/>
      <c r="BAP71" s="24"/>
      <c r="BAQ71" s="24"/>
      <c r="BAR71" s="24"/>
      <c r="BAS71" s="24"/>
      <c r="BAT71" s="24"/>
      <c r="BAU71" s="24"/>
      <c r="BAV71" s="24"/>
      <c r="BAW71" s="24"/>
      <c r="BAX71" s="24"/>
      <c r="BAY71" s="24"/>
      <c r="BAZ71" s="24"/>
      <c r="BBA71" s="24"/>
      <c r="BBB71" s="24"/>
      <c r="BBC71" s="24"/>
      <c r="BBD71" s="24"/>
      <c r="BBE71" s="24"/>
      <c r="BBF71" s="24"/>
      <c r="BBG71" s="24"/>
      <c r="BBH71" s="24"/>
      <c r="BBI71" s="24"/>
      <c r="BBJ71" s="24"/>
      <c r="BBK71" s="24"/>
      <c r="BBL71" s="24"/>
      <c r="BBM71" s="24"/>
      <c r="BBN71" s="24"/>
      <c r="BBO71" s="24"/>
      <c r="BBP71" s="24"/>
      <c r="BBQ71" s="24"/>
      <c r="BBR71" s="24"/>
      <c r="BBS71" s="24"/>
      <c r="BBT71" s="24"/>
      <c r="BBU71" s="24"/>
      <c r="BBV71" s="24"/>
      <c r="BBW71" s="24"/>
      <c r="BBX71" s="24"/>
      <c r="BBY71" s="24"/>
      <c r="BBZ71" s="24"/>
      <c r="BCA71" s="24"/>
      <c r="BCB71" s="24"/>
      <c r="BCC71" s="24"/>
      <c r="BCD71" s="24"/>
      <c r="BCE71" s="24"/>
      <c r="BCF71" s="24"/>
      <c r="BCG71" s="24"/>
      <c r="BCH71" s="24"/>
      <c r="BCI71" s="24"/>
      <c r="BCJ71" s="24"/>
      <c r="BCK71" s="24"/>
      <c r="BCL71" s="24"/>
      <c r="BCM71" s="24"/>
      <c r="BCN71" s="24"/>
      <c r="BCO71" s="24"/>
      <c r="BCP71" s="24"/>
      <c r="BCQ71" s="24"/>
      <c r="BCR71" s="24"/>
      <c r="BCS71" s="24"/>
      <c r="BCT71" s="24"/>
      <c r="BCU71" s="24"/>
      <c r="BCV71" s="24"/>
      <c r="BCW71" s="24"/>
      <c r="BCX71" s="24"/>
      <c r="BCY71" s="24"/>
      <c r="BCZ71" s="24"/>
      <c r="BDA71" s="24"/>
      <c r="BDB71" s="24"/>
      <c r="BDC71" s="24"/>
      <c r="BDD71" s="24"/>
      <c r="BDE71" s="24"/>
      <c r="BDF71" s="24"/>
      <c r="BDG71" s="24"/>
      <c r="BDH71" s="24"/>
      <c r="BDI71" s="24"/>
      <c r="BDJ71" s="24"/>
      <c r="BDK71" s="24"/>
      <c r="BDL71" s="24"/>
      <c r="BDM71" s="24"/>
      <c r="BDN71" s="24"/>
      <c r="BDO71" s="24"/>
      <c r="BDP71" s="24"/>
      <c r="BDQ71" s="24"/>
      <c r="BDR71" s="24"/>
      <c r="BDS71" s="24"/>
      <c r="BDT71" s="24"/>
      <c r="BDU71" s="24"/>
      <c r="BDV71" s="24"/>
      <c r="BDW71" s="24"/>
      <c r="BDX71" s="24"/>
      <c r="BDY71" s="24"/>
      <c r="BDZ71" s="24"/>
      <c r="BEA71" s="24"/>
      <c r="BEB71" s="24"/>
      <c r="BEC71" s="24"/>
      <c r="BED71" s="24"/>
      <c r="BEE71" s="24"/>
      <c r="BEF71" s="24"/>
      <c r="BEG71" s="24"/>
      <c r="BEH71" s="24"/>
      <c r="BEI71" s="24"/>
      <c r="BEJ71" s="24"/>
      <c r="BEK71" s="24"/>
      <c r="BEL71" s="24"/>
      <c r="BEM71" s="24"/>
      <c r="BEN71" s="24"/>
      <c r="BEO71" s="24"/>
      <c r="BEP71" s="24"/>
      <c r="BEQ71" s="24"/>
      <c r="BER71" s="24"/>
      <c r="BES71" s="24"/>
      <c r="BET71" s="24"/>
      <c r="BEU71" s="24"/>
      <c r="BEV71" s="24"/>
      <c r="BEW71" s="24"/>
      <c r="BEX71" s="24"/>
      <c r="BEY71" s="24"/>
      <c r="BEZ71" s="24"/>
      <c r="BFA71" s="24"/>
      <c r="BFB71" s="24"/>
      <c r="BFC71" s="24"/>
      <c r="BFD71" s="24"/>
      <c r="BFE71" s="24"/>
      <c r="BFF71" s="24"/>
      <c r="BFG71" s="24"/>
      <c r="BFH71" s="24"/>
      <c r="BFI71" s="24"/>
      <c r="BFJ71" s="24"/>
      <c r="BFK71" s="24"/>
      <c r="BFL71" s="24"/>
      <c r="BFM71" s="24"/>
      <c r="BFN71" s="24"/>
      <c r="BFO71" s="24"/>
      <c r="BFP71" s="24"/>
      <c r="BFQ71" s="24"/>
      <c r="BFR71" s="24"/>
      <c r="BFS71" s="24"/>
      <c r="BFT71" s="24"/>
      <c r="BFU71" s="24"/>
      <c r="BFV71" s="24"/>
      <c r="BFW71" s="24"/>
      <c r="BFX71" s="24"/>
      <c r="BFY71" s="24"/>
      <c r="BFZ71" s="24"/>
      <c r="BGA71" s="24"/>
      <c r="BGB71" s="24"/>
      <c r="BGC71" s="24"/>
      <c r="BGD71" s="24"/>
      <c r="BGE71" s="24"/>
      <c r="BGF71" s="24"/>
      <c r="BGG71" s="24"/>
      <c r="BGH71" s="24"/>
      <c r="BGI71" s="24"/>
      <c r="BGJ71" s="24"/>
      <c r="BGK71" s="24"/>
      <c r="BGL71" s="24"/>
      <c r="BGM71" s="24"/>
      <c r="BGN71" s="24"/>
      <c r="BGO71" s="24"/>
      <c r="BGP71" s="24"/>
      <c r="BGQ71" s="24"/>
      <c r="BGR71" s="24"/>
      <c r="BGS71" s="24"/>
      <c r="BGT71" s="24"/>
      <c r="BGU71" s="24"/>
      <c r="BGV71" s="24"/>
      <c r="BGW71" s="24"/>
      <c r="BGX71" s="24"/>
      <c r="BGY71" s="24"/>
      <c r="BGZ71" s="24"/>
      <c r="BHA71" s="24"/>
      <c r="BHB71" s="24"/>
      <c r="BHC71" s="24"/>
      <c r="BHD71" s="24"/>
      <c r="BHE71" s="24"/>
      <c r="BHF71" s="24"/>
      <c r="BHG71" s="24"/>
      <c r="BHH71" s="24"/>
      <c r="BHI71" s="24"/>
      <c r="BHJ71" s="24"/>
      <c r="BHK71" s="24"/>
      <c r="BHL71" s="24"/>
      <c r="BHM71" s="24"/>
      <c r="BHN71" s="24"/>
      <c r="BHO71" s="24"/>
      <c r="BHP71" s="24"/>
      <c r="BHQ71" s="24"/>
      <c r="BHR71" s="24"/>
      <c r="BHS71" s="24"/>
      <c r="BHT71" s="24"/>
      <c r="BHU71" s="24"/>
      <c r="BHV71" s="24"/>
      <c r="BHW71" s="24"/>
      <c r="BHX71" s="24"/>
      <c r="BHY71" s="24"/>
      <c r="BHZ71" s="24"/>
      <c r="BIA71" s="24"/>
      <c r="BIB71" s="24"/>
      <c r="BIC71" s="24"/>
      <c r="BID71" s="24"/>
      <c r="BIE71" s="24"/>
      <c r="BIF71" s="24"/>
      <c r="BIG71" s="24"/>
      <c r="BIH71" s="24"/>
      <c r="BII71" s="24"/>
      <c r="BIJ71" s="24"/>
      <c r="BIK71" s="24"/>
      <c r="BIL71" s="24"/>
      <c r="BIM71" s="24"/>
      <c r="BIN71" s="24"/>
      <c r="BIO71" s="24"/>
      <c r="BIP71" s="24"/>
      <c r="BIQ71" s="24"/>
      <c r="BIR71" s="24"/>
      <c r="BIS71" s="24"/>
      <c r="BIT71" s="24"/>
      <c r="BIU71" s="24"/>
      <c r="BIV71" s="24"/>
      <c r="BIW71" s="24"/>
      <c r="BIX71" s="24"/>
      <c r="BIY71" s="24"/>
      <c r="BIZ71" s="24"/>
      <c r="BJA71" s="24"/>
      <c r="BJB71" s="24"/>
      <c r="BJC71" s="24"/>
      <c r="BJD71" s="24"/>
      <c r="BJE71" s="24"/>
      <c r="BJF71" s="24"/>
      <c r="BJG71" s="24"/>
      <c r="BJH71" s="24"/>
      <c r="BJI71" s="24"/>
      <c r="BJJ71" s="24"/>
      <c r="BJK71" s="24"/>
      <c r="BJL71" s="24"/>
      <c r="BJM71" s="24"/>
      <c r="BJN71" s="24"/>
      <c r="BJO71" s="24"/>
      <c r="BJP71" s="24"/>
      <c r="BJQ71" s="24"/>
      <c r="BJR71" s="24"/>
      <c r="BJS71" s="24"/>
      <c r="BJT71" s="24"/>
      <c r="BJU71" s="24"/>
      <c r="BJV71" s="24"/>
      <c r="BJW71" s="24"/>
      <c r="BJX71" s="24"/>
      <c r="BJY71" s="24"/>
      <c r="BJZ71" s="24"/>
      <c r="BKA71" s="24"/>
      <c r="BKB71" s="24"/>
      <c r="BKC71" s="24"/>
      <c r="BKD71" s="24"/>
      <c r="BKE71" s="24"/>
      <c r="BKF71" s="24"/>
      <c r="BKG71" s="24"/>
      <c r="BKH71" s="24"/>
      <c r="BKI71" s="24"/>
      <c r="BKJ71" s="24"/>
      <c r="BKK71" s="24"/>
      <c r="BKL71" s="24"/>
      <c r="BKM71" s="24"/>
      <c r="BKN71" s="24"/>
      <c r="BKO71" s="24"/>
      <c r="BKP71" s="24"/>
      <c r="BKQ71" s="24"/>
      <c r="BKR71" s="24"/>
      <c r="BKS71" s="24"/>
      <c r="BKT71" s="24"/>
      <c r="BKU71" s="24"/>
      <c r="BKV71" s="24"/>
      <c r="BKW71" s="24"/>
      <c r="BKX71" s="24"/>
      <c r="BKY71" s="24"/>
      <c r="BKZ71" s="24"/>
      <c r="BLA71" s="24"/>
      <c r="BLB71" s="24"/>
      <c r="BLC71" s="24"/>
      <c r="BLD71" s="24"/>
      <c r="BLE71" s="24"/>
      <c r="BLF71" s="24"/>
      <c r="BLG71" s="24"/>
      <c r="BLH71" s="24"/>
      <c r="BLI71" s="24"/>
      <c r="BLJ71" s="24"/>
      <c r="BLK71" s="24"/>
      <c r="BLL71" s="24"/>
      <c r="BLM71" s="24"/>
      <c r="BLN71" s="24"/>
      <c r="BLO71" s="24"/>
      <c r="BLP71" s="24"/>
      <c r="BLQ71" s="24"/>
      <c r="BLR71" s="24"/>
      <c r="BLS71" s="24"/>
      <c r="BLT71" s="24"/>
      <c r="BLU71" s="24"/>
      <c r="BLV71" s="24"/>
      <c r="BLW71" s="24"/>
      <c r="BLX71" s="24"/>
      <c r="BLY71" s="24"/>
      <c r="BLZ71" s="24"/>
      <c r="BMA71" s="24"/>
      <c r="BMB71" s="24"/>
      <c r="BMC71" s="24"/>
      <c r="BMD71" s="24"/>
      <c r="BME71" s="24"/>
      <c r="BMF71" s="24"/>
      <c r="BMG71" s="24"/>
      <c r="BMH71" s="24"/>
      <c r="BMI71" s="24"/>
      <c r="BMJ71" s="24"/>
      <c r="BMK71" s="24"/>
      <c r="BML71" s="24"/>
      <c r="BMM71" s="24"/>
      <c r="BMN71" s="24"/>
      <c r="BMO71" s="24"/>
      <c r="BMP71" s="24"/>
      <c r="BMQ71" s="24"/>
      <c r="BMR71" s="24"/>
      <c r="BMS71" s="24"/>
      <c r="BMT71" s="24"/>
      <c r="BMU71" s="24"/>
      <c r="BMV71" s="24"/>
      <c r="BMW71" s="24"/>
      <c r="BMX71" s="24"/>
      <c r="BMY71" s="24"/>
      <c r="BMZ71" s="24"/>
      <c r="BNA71" s="24"/>
      <c r="BNB71" s="24"/>
      <c r="BNC71" s="24"/>
      <c r="BND71" s="24"/>
      <c r="BNE71" s="24"/>
      <c r="BNF71" s="24"/>
      <c r="BNG71" s="24"/>
      <c r="BNH71" s="24"/>
      <c r="BNI71" s="24"/>
      <c r="BNJ71" s="24"/>
      <c r="BNK71" s="24"/>
      <c r="BNL71" s="24"/>
      <c r="BNM71" s="24"/>
      <c r="BNN71" s="24"/>
      <c r="BNO71" s="24"/>
      <c r="BNP71" s="24"/>
      <c r="BNQ71" s="24"/>
      <c r="BNR71" s="24"/>
      <c r="BNS71" s="24"/>
      <c r="BNT71" s="24"/>
      <c r="BNU71" s="24"/>
      <c r="BNV71" s="24"/>
      <c r="BNW71" s="24"/>
      <c r="BNX71" s="24"/>
      <c r="BNY71" s="24"/>
      <c r="BNZ71" s="24"/>
      <c r="BOA71" s="24"/>
      <c r="BOB71" s="24"/>
      <c r="BOC71" s="24"/>
      <c r="BOD71" s="24"/>
      <c r="BOE71" s="24"/>
      <c r="BOF71" s="24"/>
      <c r="BOG71" s="24"/>
      <c r="BOH71" s="24"/>
      <c r="BOI71" s="24"/>
      <c r="BOJ71" s="24"/>
      <c r="BOK71" s="24"/>
      <c r="BOL71" s="24"/>
      <c r="BOM71" s="24"/>
      <c r="BON71" s="24"/>
      <c r="BOO71" s="24"/>
      <c r="BOP71" s="24"/>
      <c r="BOQ71" s="24"/>
      <c r="BOR71" s="24"/>
      <c r="BOS71" s="24"/>
      <c r="BOT71" s="24"/>
      <c r="BOU71" s="24"/>
      <c r="BOV71" s="24"/>
      <c r="BOW71" s="24"/>
      <c r="BOX71" s="24"/>
      <c r="BOY71" s="24"/>
      <c r="BOZ71" s="24"/>
      <c r="BPA71" s="24"/>
      <c r="BPB71" s="24"/>
      <c r="BPC71" s="24"/>
      <c r="BPD71" s="24"/>
      <c r="BPE71" s="24"/>
      <c r="BPF71" s="24"/>
      <c r="BPG71" s="24"/>
      <c r="BPH71" s="24"/>
      <c r="BPI71" s="24"/>
      <c r="BPJ71" s="24"/>
      <c r="BPK71" s="24"/>
      <c r="BPL71" s="24"/>
      <c r="BPM71" s="24"/>
      <c r="BPN71" s="24"/>
      <c r="BPO71" s="24"/>
      <c r="BPP71" s="24"/>
      <c r="BPQ71" s="24"/>
      <c r="BPR71" s="24"/>
      <c r="BPS71" s="24"/>
      <c r="BPT71" s="24"/>
      <c r="BPU71" s="24"/>
      <c r="BPV71" s="24"/>
      <c r="BPW71" s="24"/>
      <c r="BPX71" s="24"/>
      <c r="BPY71" s="24"/>
      <c r="BPZ71" s="24"/>
      <c r="BQA71" s="24"/>
      <c r="BQB71" s="24"/>
      <c r="BQC71" s="24"/>
      <c r="BQD71" s="24"/>
      <c r="BQE71" s="24"/>
      <c r="BQF71" s="24"/>
      <c r="BQG71" s="24"/>
      <c r="BQH71" s="24"/>
      <c r="BQI71" s="24"/>
      <c r="BQJ71" s="24"/>
      <c r="BQK71" s="24"/>
      <c r="BQL71" s="24"/>
      <c r="BQM71" s="24"/>
      <c r="BQN71" s="24"/>
      <c r="BQO71" s="24"/>
      <c r="BQP71" s="24"/>
      <c r="BQQ71" s="24"/>
      <c r="BQR71" s="24"/>
      <c r="BQS71" s="24"/>
      <c r="BQT71" s="24"/>
      <c r="BQU71" s="24"/>
      <c r="BQV71" s="24"/>
      <c r="BQW71" s="24"/>
      <c r="BQX71" s="24"/>
      <c r="BQY71" s="24"/>
      <c r="BQZ71" s="24"/>
      <c r="BRA71" s="24"/>
      <c r="BRB71" s="24"/>
      <c r="BRC71" s="24"/>
      <c r="BRD71" s="24"/>
      <c r="BRE71" s="24"/>
      <c r="BRF71" s="24"/>
      <c r="BRG71" s="24"/>
      <c r="BRH71" s="24"/>
      <c r="BRI71" s="24"/>
      <c r="BRJ71" s="24"/>
      <c r="BRK71" s="24"/>
      <c r="BRL71" s="24"/>
      <c r="BRM71" s="24"/>
      <c r="BRN71" s="24"/>
      <c r="BRO71" s="24"/>
      <c r="BRP71" s="24"/>
      <c r="BRQ71" s="24"/>
      <c r="BRR71" s="24"/>
      <c r="BRS71" s="24"/>
      <c r="BRT71" s="24"/>
      <c r="BRU71" s="24"/>
      <c r="BRV71" s="24"/>
      <c r="BRW71" s="24"/>
      <c r="BRX71" s="24"/>
      <c r="BRY71" s="24"/>
      <c r="BRZ71" s="24"/>
      <c r="BSA71" s="24"/>
      <c r="BSB71" s="24"/>
      <c r="BSC71" s="24"/>
      <c r="BSD71" s="24"/>
      <c r="BSE71" s="24"/>
      <c r="BSF71" s="24"/>
      <c r="BSG71" s="24"/>
      <c r="BSH71" s="24"/>
      <c r="BSI71" s="24"/>
      <c r="BSJ71" s="24"/>
      <c r="BSK71" s="24"/>
      <c r="BSL71" s="24"/>
      <c r="BSM71" s="24"/>
      <c r="BSN71" s="24"/>
      <c r="BSO71" s="24"/>
      <c r="BSP71" s="24"/>
      <c r="BSQ71" s="24"/>
      <c r="BSR71" s="24"/>
      <c r="BSS71" s="24"/>
      <c r="BST71" s="24"/>
      <c r="BSU71" s="24"/>
      <c r="BSV71" s="24"/>
      <c r="BSW71" s="24"/>
      <c r="BSX71" s="24"/>
      <c r="BSY71" s="24"/>
      <c r="BSZ71" s="24"/>
      <c r="BTA71" s="24"/>
      <c r="BTB71" s="24"/>
      <c r="BTC71" s="24"/>
      <c r="BTD71" s="24"/>
      <c r="BTE71" s="24"/>
      <c r="BTF71" s="24"/>
      <c r="BTG71" s="24"/>
      <c r="BTH71" s="24"/>
      <c r="BTI71" s="24"/>
      <c r="BTJ71" s="24"/>
      <c r="BTK71" s="24"/>
      <c r="BTL71" s="24"/>
      <c r="BTM71" s="24"/>
      <c r="BTN71" s="24"/>
      <c r="BTO71" s="24"/>
      <c r="BTP71" s="24"/>
      <c r="BTQ71" s="24"/>
      <c r="BTR71" s="24"/>
      <c r="BTS71" s="24"/>
      <c r="BTT71" s="24"/>
      <c r="BTU71" s="24"/>
      <c r="BTV71" s="24"/>
      <c r="BTW71" s="24"/>
      <c r="BTX71" s="24"/>
      <c r="BTY71" s="24"/>
      <c r="BTZ71" s="24"/>
      <c r="BUA71" s="24"/>
      <c r="BUB71" s="24"/>
      <c r="BUC71" s="24"/>
      <c r="BUD71" s="24"/>
      <c r="BUE71" s="24"/>
      <c r="BUF71" s="24"/>
      <c r="BUG71" s="24"/>
      <c r="BUH71" s="24"/>
      <c r="BUI71" s="24"/>
      <c r="BUJ71" s="24"/>
      <c r="BUK71" s="24"/>
      <c r="BUL71" s="24"/>
      <c r="BUM71" s="24"/>
      <c r="BUN71" s="24"/>
      <c r="BUO71" s="24"/>
      <c r="BUP71" s="24"/>
      <c r="BUQ71" s="24"/>
      <c r="BUR71" s="24"/>
      <c r="BUS71" s="24"/>
      <c r="BUT71" s="24"/>
      <c r="BUU71" s="24"/>
      <c r="BUV71" s="24"/>
      <c r="BUW71" s="24"/>
      <c r="BUX71" s="24"/>
      <c r="BUY71" s="24"/>
      <c r="BUZ71" s="24"/>
      <c r="BVA71" s="24"/>
      <c r="BVB71" s="24"/>
      <c r="BVC71" s="24"/>
      <c r="BVD71" s="24"/>
      <c r="BVE71" s="24"/>
      <c r="BVF71" s="24"/>
      <c r="BVG71" s="24"/>
      <c r="BVH71" s="24"/>
      <c r="BVI71" s="24"/>
      <c r="BVJ71" s="24"/>
      <c r="BVK71" s="24"/>
      <c r="BVL71" s="24"/>
      <c r="BVM71" s="24"/>
      <c r="BVN71" s="24"/>
      <c r="BVO71" s="24"/>
      <c r="BVP71" s="24"/>
      <c r="BVQ71" s="24"/>
      <c r="BVR71" s="24"/>
      <c r="BVS71" s="24"/>
      <c r="BVT71" s="24"/>
      <c r="BVU71" s="24"/>
      <c r="BVV71" s="24"/>
      <c r="BVW71" s="24"/>
      <c r="BVX71" s="24"/>
      <c r="BVY71" s="24"/>
      <c r="BVZ71" s="24"/>
      <c r="BWA71" s="24"/>
      <c r="BWB71" s="24"/>
      <c r="BWC71" s="24"/>
      <c r="BWD71" s="24"/>
      <c r="BWE71" s="24"/>
      <c r="BWF71" s="24"/>
      <c r="BWG71" s="24"/>
      <c r="BWH71" s="24"/>
      <c r="BWI71" s="24"/>
      <c r="BWJ71" s="24"/>
      <c r="BWK71" s="24"/>
      <c r="BWL71" s="24"/>
      <c r="BWM71" s="24"/>
      <c r="BWN71" s="24"/>
      <c r="BWO71" s="24"/>
      <c r="BWP71" s="24"/>
      <c r="BWQ71" s="24"/>
      <c r="BWR71" s="24"/>
      <c r="BWS71" s="24"/>
      <c r="BWT71" s="24"/>
      <c r="BWU71" s="24"/>
      <c r="BWV71" s="24"/>
      <c r="BWW71" s="24"/>
      <c r="BWX71" s="24"/>
      <c r="BWY71" s="24"/>
      <c r="BWZ71" s="24"/>
      <c r="BXA71" s="24"/>
      <c r="BXB71" s="24"/>
      <c r="BXC71" s="24"/>
      <c r="BXD71" s="24"/>
      <c r="BXE71" s="24"/>
      <c r="BXF71" s="24"/>
      <c r="BXG71" s="24"/>
      <c r="BXH71" s="24"/>
      <c r="BXI71" s="24"/>
      <c r="BXJ71" s="24"/>
      <c r="BXK71" s="24"/>
      <c r="BXL71" s="24"/>
      <c r="BXM71" s="24"/>
      <c r="BXN71" s="24"/>
      <c r="BXO71" s="24"/>
      <c r="BXP71" s="24"/>
      <c r="BXQ71" s="24"/>
      <c r="BXR71" s="24"/>
      <c r="BXS71" s="24"/>
      <c r="BXT71" s="24"/>
      <c r="BXU71" s="24"/>
      <c r="BXV71" s="24"/>
      <c r="BXW71" s="24"/>
      <c r="BXX71" s="24"/>
      <c r="BXY71" s="24"/>
      <c r="BXZ71" s="24"/>
      <c r="BYA71" s="24"/>
      <c r="BYB71" s="24"/>
      <c r="BYC71" s="24"/>
      <c r="BYD71" s="24"/>
      <c r="BYE71" s="24"/>
      <c r="BYF71" s="24"/>
      <c r="BYG71" s="24"/>
      <c r="BYH71" s="24"/>
      <c r="BYI71" s="24"/>
      <c r="BYJ71" s="24"/>
      <c r="BYK71" s="24"/>
      <c r="BYL71" s="24"/>
      <c r="BYM71" s="24"/>
      <c r="BYN71" s="24"/>
      <c r="BYO71" s="24"/>
      <c r="BYP71" s="24"/>
      <c r="BYQ71" s="24"/>
      <c r="BYR71" s="24"/>
      <c r="BYS71" s="24"/>
      <c r="BYT71" s="24"/>
      <c r="BYU71" s="24"/>
      <c r="BYV71" s="24"/>
      <c r="BYW71" s="24"/>
      <c r="BYX71" s="24"/>
      <c r="BYY71" s="24"/>
      <c r="BYZ71" s="24"/>
      <c r="BZA71" s="24"/>
      <c r="BZB71" s="24"/>
      <c r="BZC71" s="24"/>
      <c r="BZD71" s="24"/>
      <c r="BZE71" s="24"/>
      <c r="BZF71" s="24"/>
      <c r="BZG71" s="24"/>
      <c r="BZH71" s="24"/>
      <c r="BZI71" s="24"/>
      <c r="BZJ71" s="24"/>
      <c r="BZK71" s="24"/>
      <c r="BZL71" s="24"/>
      <c r="BZM71" s="24"/>
      <c r="BZN71" s="24"/>
      <c r="BZO71" s="24"/>
      <c r="BZP71" s="24"/>
      <c r="BZQ71" s="24"/>
      <c r="BZR71" s="24"/>
      <c r="BZS71" s="24"/>
      <c r="BZT71" s="24"/>
      <c r="BZU71" s="24"/>
      <c r="BZV71" s="24"/>
      <c r="BZW71" s="24"/>
      <c r="BZX71" s="24"/>
      <c r="BZY71" s="24"/>
      <c r="BZZ71" s="24"/>
      <c r="CAA71" s="24"/>
      <c r="CAB71" s="24"/>
      <c r="CAC71" s="24"/>
      <c r="CAD71" s="24"/>
      <c r="CAE71" s="24"/>
      <c r="CAF71" s="24"/>
      <c r="CAG71" s="24"/>
      <c r="CAH71" s="24"/>
      <c r="CAI71" s="24"/>
      <c r="CAJ71" s="24"/>
      <c r="CAK71" s="24"/>
      <c r="CAL71" s="24"/>
      <c r="CAM71" s="24"/>
      <c r="CAN71" s="24"/>
      <c r="CAO71" s="24"/>
      <c r="CAP71" s="24"/>
      <c r="CAQ71" s="24"/>
      <c r="CAR71" s="24"/>
      <c r="CAS71" s="24"/>
      <c r="CAT71" s="24"/>
      <c r="CAU71" s="24"/>
      <c r="CAV71" s="24"/>
      <c r="CAW71" s="24"/>
      <c r="CAX71" s="24"/>
      <c r="CAY71" s="24"/>
      <c r="CAZ71" s="24"/>
      <c r="CBA71" s="24"/>
      <c r="CBB71" s="24"/>
      <c r="CBC71" s="24"/>
      <c r="CBD71" s="24"/>
      <c r="CBE71" s="24"/>
      <c r="CBF71" s="24"/>
      <c r="CBG71" s="24"/>
      <c r="CBH71" s="24"/>
      <c r="CBI71" s="24"/>
      <c r="CBJ71" s="24"/>
      <c r="CBK71" s="24"/>
      <c r="CBL71" s="24"/>
      <c r="CBM71" s="24"/>
      <c r="CBN71" s="24"/>
      <c r="CBO71" s="24"/>
      <c r="CBP71" s="24"/>
      <c r="CBQ71" s="24"/>
      <c r="CBR71" s="24"/>
      <c r="CBS71" s="24"/>
      <c r="CBT71" s="24"/>
      <c r="CBU71" s="24"/>
      <c r="CBV71" s="24"/>
      <c r="CBW71" s="24"/>
      <c r="CBX71" s="24"/>
      <c r="CBY71" s="24"/>
      <c r="CBZ71" s="24"/>
      <c r="CCA71" s="24"/>
      <c r="CCB71" s="24"/>
      <c r="CCC71" s="24"/>
      <c r="CCD71" s="24"/>
      <c r="CCE71" s="24"/>
      <c r="CCF71" s="24"/>
      <c r="CCG71" s="24"/>
      <c r="CCH71" s="24"/>
      <c r="CCI71" s="24"/>
      <c r="CCJ71" s="24"/>
      <c r="CCK71" s="24"/>
      <c r="CCL71" s="24"/>
      <c r="CCM71" s="24"/>
      <c r="CCN71" s="24"/>
      <c r="CCO71" s="24"/>
      <c r="CCP71" s="24"/>
      <c r="CCQ71" s="24"/>
      <c r="CCR71" s="24"/>
      <c r="CCS71" s="24"/>
      <c r="CCT71" s="24"/>
      <c r="CCU71" s="24"/>
      <c r="CCV71" s="24"/>
      <c r="CCW71" s="24"/>
      <c r="CCX71" s="24"/>
      <c r="CCY71" s="24"/>
      <c r="CCZ71" s="24"/>
      <c r="CDA71" s="24"/>
      <c r="CDB71" s="24"/>
      <c r="CDC71" s="24"/>
      <c r="CDD71" s="24"/>
      <c r="CDE71" s="24"/>
      <c r="CDF71" s="24"/>
      <c r="CDG71" s="24"/>
      <c r="CDH71" s="24"/>
      <c r="CDI71" s="24"/>
      <c r="CDJ71" s="24"/>
      <c r="CDK71" s="24"/>
      <c r="CDL71" s="24"/>
      <c r="CDM71" s="24"/>
      <c r="CDN71" s="24"/>
      <c r="CDO71" s="24"/>
      <c r="CDP71" s="24"/>
      <c r="CDQ71" s="24"/>
      <c r="CDR71" s="24"/>
      <c r="CDS71" s="24"/>
      <c r="CDT71" s="24"/>
      <c r="CDU71" s="24"/>
      <c r="CDV71" s="24"/>
      <c r="CDW71" s="24"/>
      <c r="CDX71" s="24"/>
      <c r="CDY71" s="24"/>
      <c r="CDZ71" s="24"/>
      <c r="CEA71" s="24"/>
      <c r="CEB71" s="24"/>
      <c r="CEC71" s="24"/>
      <c r="CED71" s="24"/>
      <c r="CEE71" s="24"/>
      <c r="CEF71" s="24"/>
      <c r="CEG71" s="24"/>
      <c r="CEH71" s="24"/>
      <c r="CEI71" s="24"/>
      <c r="CEJ71" s="24"/>
      <c r="CEK71" s="24"/>
      <c r="CEL71" s="24"/>
      <c r="CEM71" s="24"/>
      <c r="CEN71" s="24"/>
      <c r="CEO71" s="24"/>
      <c r="CEP71" s="24"/>
      <c r="CEQ71" s="24"/>
      <c r="CER71" s="24"/>
      <c r="CES71" s="24"/>
      <c r="CET71" s="24"/>
      <c r="CEU71" s="24"/>
      <c r="CEV71" s="24"/>
      <c r="CEW71" s="24"/>
      <c r="CEX71" s="24"/>
      <c r="CEY71" s="24"/>
      <c r="CEZ71" s="24"/>
      <c r="CFA71" s="24"/>
      <c r="CFB71" s="24"/>
      <c r="CFC71" s="24"/>
      <c r="CFD71" s="24"/>
      <c r="CFE71" s="24"/>
      <c r="CFF71" s="24"/>
      <c r="CFG71" s="24"/>
      <c r="CFH71" s="24"/>
      <c r="CFI71" s="24"/>
      <c r="CFJ71" s="24"/>
      <c r="CFK71" s="24"/>
      <c r="CFL71" s="24"/>
      <c r="CFM71" s="24"/>
      <c r="CFN71" s="24"/>
      <c r="CFO71" s="24"/>
      <c r="CFP71" s="24"/>
      <c r="CFQ71" s="24"/>
      <c r="CFR71" s="24"/>
      <c r="CFS71" s="24"/>
      <c r="CFT71" s="24"/>
      <c r="CFU71" s="24"/>
      <c r="CFV71" s="24"/>
      <c r="CFW71" s="24"/>
      <c r="CFX71" s="24"/>
      <c r="CFY71" s="24"/>
      <c r="CFZ71" s="24"/>
      <c r="CGA71" s="24"/>
      <c r="CGB71" s="24"/>
      <c r="CGC71" s="24"/>
      <c r="CGD71" s="24"/>
      <c r="CGE71" s="24"/>
      <c r="CGF71" s="24"/>
      <c r="CGG71" s="24"/>
      <c r="CGH71" s="24"/>
      <c r="CGI71" s="24"/>
      <c r="CGJ71" s="24"/>
      <c r="CGK71" s="24"/>
      <c r="CGL71" s="24"/>
      <c r="CGM71" s="24"/>
      <c r="CGN71" s="24"/>
      <c r="CGO71" s="24"/>
      <c r="CGP71" s="24"/>
      <c r="CGQ71" s="24"/>
      <c r="CGR71" s="24"/>
      <c r="CGS71" s="24"/>
      <c r="CGT71" s="24"/>
      <c r="CGU71" s="24"/>
      <c r="CGV71" s="24"/>
      <c r="CGW71" s="24"/>
      <c r="CGX71" s="24"/>
      <c r="CGY71" s="24"/>
      <c r="CGZ71" s="24"/>
      <c r="CHA71" s="24"/>
      <c r="CHB71" s="24"/>
      <c r="CHC71" s="24"/>
      <c r="CHD71" s="24"/>
      <c r="CHE71" s="24"/>
      <c r="CHF71" s="24"/>
      <c r="CHG71" s="24"/>
      <c r="CHH71" s="24"/>
      <c r="CHI71" s="24"/>
      <c r="CHJ71" s="24"/>
      <c r="CHK71" s="24"/>
      <c r="CHL71" s="24"/>
      <c r="CHM71" s="24"/>
      <c r="CHN71" s="24"/>
      <c r="CHO71" s="24"/>
      <c r="CHP71" s="24"/>
      <c r="CHQ71" s="24"/>
      <c r="CHR71" s="24"/>
      <c r="CHS71" s="24"/>
      <c r="CHT71" s="24"/>
      <c r="CHU71" s="24"/>
      <c r="CHV71" s="24"/>
      <c r="CHW71" s="24"/>
      <c r="CHX71" s="24"/>
      <c r="CHY71" s="24"/>
      <c r="CHZ71" s="24"/>
      <c r="CIA71" s="24"/>
      <c r="CIB71" s="24"/>
      <c r="CIC71" s="24"/>
      <c r="CID71" s="24"/>
      <c r="CIE71" s="24"/>
      <c r="CIF71" s="24"/>
      <c r="CIG71" s="24"/>
      <c r="CIH71" s="24"/>
      <c r="CII71" s="24"/>
      <c r="CIJ71" s="24"/>
      <c r="CIK71" s="24"/>
      <c r="CIL71" s="24"/>
      <c r="CIM71" s="24"/>
      <c r="CIN71" s="24"/>
      <c r="CIO71" s="24"/>
      <c r="CIP71" s="24"/>
      <c r="CIQ71" s="24"/>
      <c r="CIR71" s="24"/>
      <c r="CIS71" s="24"/>
      <c r="CIT71" s="24"/>
      <c r="CIU71" s="24"/>
      <c r="CIV71" s="24"/>
      <c r="CIW71" s="24"/>
      <c r="CIX71" s="24"/>
      <c r="CIY71" s="24"/>
      <c r="CIZ71" s="24"/>
      <c r="CJA71" s="24"/>
      <c r="CJB71" s="24"/>
      <c r="CJC71" s="24"/>
      <c r="CJD71" s="24"/>
      <c r="CJE71" s="24"/>
      <c r="CJF71" s="24"/>
      <c r="CJG71" s="24"/>
      <c r="CJH71" s="24"/>
      <c r="CJI71" s="24"/>
      <c r="CJJ71" s="24"/>
      <c r="CJK71" s="24"/>
      <c r="CJL71" s="24"/>
      <c r="CJM71" s="24"/>
      <c r="CJN71" s="24"/>
      <c r="CJO71" s="24"/>
      <c r="CJP71" s="24"/>
      <c r="CJQ71" s="24"/>
      <c r="CJR71" s="24"/>
      <c r="CJS71" s="24"/>
      <c r="CJT71" s="24"/>
      <c r="CJU71" s="24"/>
      <c r="CJV71" s="24"/>
      <c r="CJW71" s="24"/>
      <c r="CJX71" s="24"/>
      <c r="CJY71" s="24"/>
      <c r="CJZ71" s="24"/>
      <c r="CKA71" s="24"/>
      <c r="CKB71" s="24"/>
      <c r="CKC71" s="24"/>
      <c r="CKD71" s="24"/>
      <c r="CKE71" s="24"/>
      <c r="CKF71" s="24"/>
      <c r="CKG71" s="24"/>
      <c r="CKH71" s="24"/>
      <c r="CKI71" s="24"/>
      <c r="CKJ71" s="24"/>
      <c r="CKK71" s="24"/>
      <c r="CKL71" s="24"/>
      <c r="CKM71" s="24"/>
      <c r="CKN71" s="24"/>
      <c r="CKO71" s="24"/>
      <c r="CKP71" s="24"/>
      <c r="CKQ71" s="24"/>
      <c r="CKR71" s="24"/>
      <c r="CKS71" s="24"/>
      <c r="CKT71" s="24"/>
      <c r="CKU71" s="24"/>
      <c r="CKV71" s="24"/>
      <c r="CKW71" s="24"/>
      <c r="CKX71" s="24"/>
      <c r="CKY71" s="24"/>
      <c r="CKZ71" s="24"/>
      <c r="CLA71" s="24"/>
      <c r="CLB71" s="24"/>
      <c r="CLC71" s="24"/>
      <c r="CLD71" s="24"/>
      <c r="CLE71" s="24"/>
      <c r="CLF71" s="24"/>
      <c r="CLG71" s="24"/>
      <c r="CLH71" s="24"/>
      <c r="CLI71" s="24"/>
      <c r="CLJ71" s="24"/>
      <c r="CLK71" s="24"/>
      <c r="CLL71" s="24"/>
      <c r="CLM71" s="24"/>
      <c r="CLN71" s="24"/>
      <c r="CLO71" s="24"/>
      <c r="CLP71" s="24"/>
      <c r="CLQ71" s="24"/>
      <c r="CLR71" s="24"/>
      <c r="CLS71" s="24"/>
      <c r="CLT71" s="24"/>
      <c r="CLU71" s="24"/>
      <c r="CLV71" s="24"/>
      <c r="CLW71" s="24"/>
      <c r="CLX71" s="24"/>
      <c r="CLY71" s="24"/>
      <c r="CLZ71" s="24"/>
      <c r="CMA71" s="24"/>
      <c r="CMB71" s="24"/>
      <c r="CMC71" s="24"/>
      <c r="CMD71" s="24"/>
      <c r="CME71" s="24"/>
      <c r="CMF71" s="24"/>
      <c r="CMG71" s="24"/>
      <c r="CMH71" s="24"/>
      <c r="CMI71" s="24"/>
      <c r="CMJ71" s="24"/>
      <c r="CMK71" s="24"/>
      <c r="CML71" s="24"/>
      <c r="CMM71" s="24"/>
      <c r="CMN71" s="24"/>
      <c r="CMO71" s="24"/>
      <c r="CMP71" s="24"/>
      <c r="CMQ71" s="24"/>
      <c r="CMR71" s="24"/>
      <c r="CMS71" s="24"/>
      <c r="CMT71" s="24"/>
      <c r="CMU71" s="24"/>
      <c r="CMV71" s="24"/>
      <c r="CMW71" s="24"/>
      <c r="CMX71" s="24"/>
      <c r="CMY71" s="24"/>
      <c r="CMZ71" s="24"/>
      <c r="CNA71" s="24"/>
      <c r="CNB71" s="24"/>
      <c r="CNC71" s="24"/>
      <c r="CND71" s="24"/>
      <c r="CNE71" s="24"/>
      <c r="CNF71" s="24"/>
      <c r="CNG71" s="24"/>
      <c r="CNH71" s="24"/>
      <c r="CNI71" s="24"/>
      <c r="CNJ71" s="24"/>
      <c r="CNK71" s="24"/>
      <c r="CNL71" s="24"/>
      <c r="CNM71" s="24"/>
      <c r="CNN71" s="24"/>
      <c r="CNO71" s="24"/>
      <c r="CNP71" s="24"/>
      <c r="CNQ71" s="24"/>
      <c r="CNR71" s="24"/>
      <c r="CNS71" s="24"/>
      <c r="CNT71" s="24"/>
      <c r="CNU71" s="24"/>
      <c r="CNV71" s="24"/>
      <c r="CNW71" s="24"/>
      <c r="CNX71" s="24"/>
      <c r="CNY71" s="24"/>
      <c r="CNZ71" s="24"/>
      <c r="COA71" s="24"/>
      <c r="COB71" s="24"/>
      <c r="COC71" s="24"/>
      <c r="COD71" s="24"/>
      <c r="COE71" s="24"/>
      <c r="COF71" s="24"/>
      <c r="COG71" s="24"/>
      <c r="COH71" s="24"/>
      <c r="COI71" s="24"/>
      <c r="COJ71" s="24"/>
      <c r="COK71" s="24"/>
      <c r="COL71" s="24"/>
      <c r="COM71" s="24"/>
      <c r="CON71" s="24"/>
      <c r="COO71" s="24"/>
      <c r="COP71" s="24"/>
      <c r="COQ71" s="24"/>
      <c r="COR71" s="24"/>
      <c r="COS71" s="24"/>
      <c r="COT71" s="24"/>
      <c r="COU71" s="24"/>
      <c r="COV71" s="24"/>
      <c r="COW71" s="24"/>
      <c r="COX71" s="24"/>
      <c r="COY71" s="24"/>
      <c r="COZ71" s="24"/>
      <c r="CPA71" s="24"/>
      <c r="CPB71" s="24"/>
      <c r="CPC71" s="24"/>
      <c r="CPD71" s="24"/>
      <c r="CPE71" s="24"/>
      <c r="CPF71" s="24"/>
      <c r="CPG71" s="24"/>
      <c r="CPH71" s="24"/>
      <c r="CPI71" s="24"/>
      <c r="CPJ71" s="24"/>
      <c r="CPK71" s="24"/>
      <c r="CPL71" s="24"/>
      <c r="CPM71" s="24"/>
      <c r="CPN71" s="24"/>
      <c r="CPO71" s="24"/>
      <c r="CPP71" s="24"/>
      <c r="CPQ71" s="24"/>
      <c r="CPR71" s="24"/>
      <c r="CPS71" s="24"/>
      <c r="CPT71" s="24"/>
      <c r="CPU71" s="24"/>
      <c r="CPV71" s="24"/>
      <c r="CPW71" s="24"/>
      <c r="CPX71" s="24"/>
      <c r="CPY71" s="24"/>
      <c r="CPZ71" s="24"/>
      <c r="CQA71" s="24"/>
      <c r="CQB71" s="24"/>
      <c r="CQC71" s="24"/>
      <c r="CQD71" s="24"/>
      <c r="CQE71" s="24"/>
      <c r="CQF71" s="24"/>
      <c r="CQG71" s="24"/>
      <c r="CQH71" s="24"/>
      <c r="CQI71" s="24"/>
      <c r="CQJ71" s="24"/>
      <c r="CQK71" s="24"/>
      <c r="CQL71" s="24"/>
      <c r="CQM71" s="24"/>
      <c r="CQN71" s="24"/>
      <c r="CQO71" s="24"/>
      <c r="CQP71" s="24"/>
      <c r="CQQ71" s="24"/>
      <c r="CQR71" s="24"/>
      <c r="CQS71" s="24"/>
      <c r="CQT71" s="24"/>
      <c r="CQU71" s="24"/>
      <c r="CQV71" s="24"/>
      <c r="CQW71" s="24"/>
      <c r="CQX71" s="24"/>
      <c r="CQY71" s="24"/>
      <c r="CQZ71" s="24"/>
      <c r="CRA71" s="24"/>
      <c r="CRB71" s="24"/>
      <c r="CRC71" s="24"/>
      <c r="CRD71" s="24"/>
      <c r="CRE71" s="24"/>
      <c r="CRF71" s="24"/>
      <c r="CRG71" s="24"/>
      <c r="CRH71" s="24"/>
      <c r="CRI71" s="24"/>
      <c r="CRJ71" s="24"/>
      <c r="CRK71" s="24"/>
      <c r="CRL71" s="24"/>
      <c r="CRM71" s="24"/>
      <c r="CRN71" s="24"/>
      <c r="CRO71" s="24"/>
      <c r="CRP71" s="24"/>
      <c r="CRQ71" s="24"/>
      <c r="CRR71" s="24"/>
      <c r="CRS71" s="24"/>
      <c r="CRT71" s="24"/>
      <c r="CRU71" s="24"/>
      <c r="CRV71" s="24"/>
      <c r="CRW71" s="24"/>
      <c r="CRX71" s="24"/>
      <c r="CRY71" s="24"/>
      <c r="CRZ71" s="24"/>
      <c r="CSA71" s="24"/>
      <c r="CSB71" s="24"/>
      <c r="CSC71" s="24"/>
      <c r="CSD71" s="24"/>
      <c r="CSE71" s="24"/>
      <c r="CSF71" s="24"/>
      <c r="CSG71" s="24"/>
      <c r="CSH71" s="24"/>
      <c r="CSI71" s="24"/>
      <c r="CSJ71" s="24"/>
      <c r="CSK71" s="24"/>
      <c r="CSL71" s="24"/>
      <c r="CSM71" s="24"/>
      <c r="CSN71" s="24"/>
      <c r="CSO71" s="24"/>
      <c r="CSP71" s="24"/>
      <c r="CSQ71" s="24"/>
      <c r="CSR71" s="24"/>
      <c r="CSS71" s="24"/>
      <c r="CST71" s="24"/>
      <c r="CSU71" s="24"/>
      <c r="CSV71" s="24"/>
      <c r="CSW71" s="24"/>
      <c r="CSX71" s="24"/>
      <c r="CSY71" s="24"/>
      <c r="CSZ71" s="24"/>
      <c r="CTA71" s="24"/>
      <c r="CTB71" s="24"/>
      <c r="CTC71" s="24"/>
      <c r="CTD71" s="24"/>
      <c r="CTE71" s="24"/>
      <c r="CTF71" s="24"/>
      <c r="CTG71" s="24"/>
      <c r="CTH71" s="24"/>
      <c r="CTI71" s="24"/>
      <c r="CTJ71" s="24"/>
      <c r="CTK71" s="24"/>
      <c r="CTL71" s="24"/>
      <c r="CTM71" s="24"/>
      <c r="CTN71" s="24"/>
      <c r="CTO71" s="24"/>
      <c r="CTP71" s="24"/>
      <c r="CTQ71" s="24"/>
      <c r="CTR71" s="24"/>
      <c r="CTS71" s="24"/>
      <c r="CTT71" s="24"/>
      <c r="CTU71" s="24"/>
      <c r="CTV71" s="24"/>
      <c r="CTW71" s="24"/>
      <c r="CTX71" s="24"/>
      <c r="CTY71" s="24"/>
      <c r="CTZ71" s="24"/>
      <c r="CUA71" s="24"/>
      <c r="CUB71" s="24"/>
      <c r="CUC71" s="24"/>
      <c r="CUD71" s="24"/>
      <c r="CUE71" s="24"/>
      <c r="CUF71" s="24"/>
      <c r="CUG71" s="24"/>
      <c r="CUH71" s="24"/>
      <c r="CUI71" s="24"/>
      <c r="CUJ71" s="24"/>
      <c r="CUK71" s="24"/>
      <c r="CUL71" s="24"/>
      <c r="CUM71" s="24"/>
      <c r="CUN71" s="24"/>
      <c r="CUO71" s="24"/>
      <c r="CUP71" s="24"/>
      <c r="CUQ71" s="24"/>
      <c r="CUR71" s="24"/>
      <c r="CUS71" s="24"/>
      <c r="CUT71" s="24"/>
      <c r="CUU71" s="24"/>
      <c r="CUV71" s="24"/>
      <c r="CUW71" s="24"/>
      <c r="CUX71" s="24"/>
      <c r="CUY71" s="24"/>
      <c r="CUZ71" s="24"/>
      <c r="CVA71" s="24"/>
      <c r="CVB71" s="24"/>
      <c r="CVC71" s="24"/>
      <c r="CVD71" s="24"/>
      <c r="CVE71" s="24"/>
      <c r="CVF71" s="24"/>
      <c r="CVG71" s="24"/>
      <c r="CVH71" s="24"/>
      <c r="CVI71" s="24"/>
      <c r="CVJ71" s="24"/>
      <c r="CVK71" s="24"/>
      <c r="CVL71" s="24"/>
      <c r="CVM71" s="24"/>
      <c r="CVN71" s="24"/>
      <c r="CVO71" s="24"/>
      <c r="CVP71" s="24"/>
      <c r="CVQ71" s="24"/>
      <c r="CVR71" s="24"/>
      <c r="CVS71" s="24"/>
      <c r="CVT71" s="24"/>
      <c r="CVU71" s="24"/>
      <c r="CVV71" s="24"/>
      <c r="CVW71" s="24"/>
      <c r="CVX71" s="24"/>
      <c r="CVY71" s="24"/>
      <c r="CVZ71" s="24"/>
      <c r="CWA71" s="24"/>
      <c r="CWB71" s="24"/>
      <c r="CWC71" s="24"/>
      <c r="CWD71" s="24"/>
      <c r="CWE71" s="24"/>
      <c r="CWF71" s="24"/>
      <c r="CWG71" s="24"/>
      <c r="CWH71" s="24"/>
      <c r="CWI71" s="24"/>
      <c r="CWJ71" s="24"/>
      <c r="CWK71" s="24"/>
      <c r="CWL71" s="24"/>
      <c r="CWM71" s="24"/>
      <c r="CWN71" s="24"/>
      <c r="CWO71" s="24"/>
      <c r="CWP71" s="24"/>
      <c r="CWQ71" s="24"/>
      <c r="CWR71" s="24"/>
      <c r="CWS71" s="24"/>
      <c r="CWT71" s="24"/>
      <c r="CWU71" s="24"/>
      <c r="CWV71" s="24"/>
      <c r="CWW71" s="24"/>
      <c r="CWX71" s="24"/>
      <c r="CWY71" s="24"/>
      <c r="CWZ71" s="24"/>
      <c r="CXA71" s="24"/>
      <c r="CXB71" s="24"/>
      <c r="CXC71" s="24"/>
      <c r="CXD71" s="24"/>
      <c r="CXE71" s="24"/>
      <c r="CXF71" s="24"/>
      <c r="CXG71" s="24"/>
      <c r="CXH71" s="24"/>
      <c r="CXI71" s="24"/>
      <c r="CXJ71" s="24"/>
      <c r="CXK71" s="24"/>
      <c r="CXL71" s="24"/>
      <c r="CXM71" s="24"/>
      <c r="CXN71" s="24"/>
      <c r="CXO71" s="24"/>
      <c r="CXP71" s="24"/>
      <c r="CXQ71" s="24"/>
      <c r="CXR71" s="24"/>
      <c r="CXS71" s="24"/>
      <c r="CXT71" s="24"/>
      <c r="CXU71" s="24"/>
      <c r="CXV71" s="24"/>
      <c r="CXW71" s="24"/>
      <c r="CXX71" s="24"/>
      <c r="CXY71" s="24"/>
      <c r="CXZ71" s="24"/>
      <c r="CYA71" s="24"/>
      <c r="CYB71" s="24"/>
      <c r="CYC71" s="24"/>
      <c r="CYD71" s="24"/>
      <c r="CYE71" s="24"/>
      <c r="CYF71" s="24"/>
      <c r="CYG71" s="24"/>
      <c r="CYH71" s="24"/>
      <c r="CYI71" s="24"/>
      <c r="CYJ71" s="24"/>
      <c r="CYK71" s="24"/>
      <c r="CYL71" s="24"/>
      <c r="CYM71" s="24"/>
      <c r="CYN71" s="24"/>
      <c r="CYO71" s="24"/>
      <c r="CYP71" s="24"/>
      <c r="CYQ71" s="24"/>
      <c r="CYR71" s="24"/>
      <c r="CYS71" s="24"/>
      <c r="CYT71" s="24"/>
      <c r="CYU71" s="24"/>
      <c r="CYV71" s="24"/>
      <c r="CYW71" s="24"/>
      <c r="CYX71" s="24"/>
      <c r="CYY71" s="24"/>
      <c r="CYZ71" s="24"/>
      <c r="CZA71" s="24"/>
      <c r="CZB71" s="24"/>
      <c r="CZC71" s="24"/>
      <c r="CZD71" s="24"/>
      <c r="CZE71" s="24"/>
      <c r="CZF71" s="24"/>
      <c r="CZG71" s="24"/>
      <c r="CZH71" s="24"/>
      <c r="CZI71" s="24"/>
      <c r="CZJ71" s="24"/>
      <c r="CZK71" s="24"/>
      <c r="CZL71" s="24"/>
      <c r="CZM71" s="24"/>
      <c r="CZN71" s="24"/>
      <c r="CZO71" s="24"/>
      <c r="CZP71" s="24"/>
      <c r="CZQ71" s="24"/>
      <c r="CZR71" s="24"/>
      <c r="CZS71" s="24"/>
      <c r="CZT71" s="24"/>
      <c r="CZU71" s="24"/>
      <c r="CZV71" s="24"/>
      <c r="CZW71" s="24"/>
      <c r="CZX71" s="24"/>
      <c r="CZY71" s="24"/>
      <c r="CZZ71" s="24"/>
      <c r="DAA71" s="24"/>
      <c r="DAB71" s="24"/>
      <c r="DAC71" s="24"/>
      <c r="DAD71" s="24"/>
      <c r="DAE71" s="24"/>
      <c r="DAF71" s="24"/>
      <c r="DAG71" s="24"/>
      <c r="DAH71" s="24"/>
      <c r="DAI71" s="24"/>
      <c r="DAJ71" s="24"/>
      <c r="DAK71" s="24"/>
      <c r="DAL71" s="24"/>
      <c r="DAM71" s="24"/>
      <c r="DAN71" s="24"/>
      <c r="DAO71" s="24"/>
      <c r="DAP71" s="24"/>
      <c r="DAQ71" s="24"/>
      <c r="DAR71" s="24"/>
      <c r="DAS71" s="24"/>
      <c r="DAT71" s="24"/>
      <c r="DAU71" s="24"/>
      <c r="DAV71" s="24"/>
      <c r="DAW71" s="24"/>
      <c r="DAX71" s="24"/>
      <c r="DAY71" s="24"/>
      <c r="DAZ71" s="24"/>
      <c r="DBA71" s="24"/>
      <c r="DBB71" s="24"/>
      <c r="DBC71" s="24"/>
      <c r="DBD71" s="24"/>
      <c r="DBE71" s="24"/>
      <c r="DBF71" s="24"/>
      <c r="DBG71" s="24"/>
      <c r="DBH71" s="24"/>
      <c r="DBI71" s="24"/>
      <c r="DBJ71" s="24"/>
      <c r="DBK71" s="24"/>
      <c r="DBL71" s="24"/>
      <c r="DBM71" s="24"/>
      <c r="DBN71" s="24"/>
      <c r="DBO71" s="24"/>
      <c r="DBP71" s="24"/>
      <c r="DBQ71" s="24"/>
      <c r="DBR71" s="24"/>
      <c r="DBS71" s="24"/>
      <c r="DBT71" s="24"/>
      <c r="DBU71" s="24"/>
      <c r="DBV71" s="24"/>
      <c r="DBW71" s="24"/>
      <c r="DBX71" s="24"/>
      <c r="DBY71" s="24"/>
      <c r="DBZ71" s="24"/>
      <c r="DCA71" s="24"/>
      <c r="DCB71" s="24"/>
      <c r="DCC71" s="24"/>
      <c r="DCD71" s="24"/>
      <c r="DCE71" s="24"/>
      <c r="DCF71" s="24"/>
      <c r="DCG71" s="24"/>
      <c r="DCH71" s="24"/>
      <c r="DCI71" s="24"/>
      <c r="DCJ71" s="24"/>
      <c r="DCK71" s="24"/>
      <c r="DCL71" s="24"/>
      <c r="DCM71" s="24"/>
      <c r="DCN71" s="24"/>
      <c r="DCO71" s="24"/>
      <c r="DCP71" s="24"/>
      <c r="DCQ71" s="24"/>
      <c r="DCR71" s="24"/>
      <c r="DCS71" s="24"/>
      <c r="DCT71" s="24"/>
      <c r="DCU71" s="24"/>
      <c r="DCV71" s="24"/>
      <c r="DCW71" s="24"/>
      <c r="DCX71" s="24"/>
      <c r="DCY71" s="24"/>
      <c r="DCZ71" s="24"/>
      <c r="DDA71" s="24"/>
      <c r="DDB71" s="24"/>
      <c r="DDC71" s="24"/>
      <c r="DDD71" s="24"/>
      <c r="DDE71" s="24"/>
      <c r="DDF71" s="24"/>
      <c r="DDG71" s="24"/>
      <c r="DDH71" s="24"/>
      <c r="DDI71" s="24"/>
      <c r="DDJ71" s="24"/>
      <c r="DDK71" s="24"/>
      <c r="DDL71" s="24"/>
      <c r="DDM71" s="24"/>
      <c r="DDN71" s="24"/>
      <c r="DDO71" s="24"/>
      <c r="DDP71" s="24"/>
      <c r="DDQ71" s="24"/>
      <c r="DDR71" s="24"/>
      <c r="DDS71" s="24"/>
      <c r="DDT71" s="24"/>
      <c r="DDU71" s="24"/>
      <c r="DDV71" s="24"/>
      <c r="DDW71" s="24"/>
      <c r="DDX71" s="24"/>
      <c r="DDY71" s="24"/>
      <c r="DDZ71" s="24"/>
      <c r="DEA71" s="24"/>
      <c r="DEB71" s="24"/>
      <c r="DEC71" s="24"/>
      <c r="DED71" s="24"/>
      <c r="DEE71" s="24"/>
      <c r="DEF71" s="24"/>
      <c r="DEG71" s="24"/>
      <c r="DEH71" s="24"/>
      <c r="DEI71" s="24"/>
      <c r="DEJ71" s="24"/>
      <c r="DEK71" s="24"/>
      <c r="DEL71" s="24"/>
      <c r="DEM71" s="24"/>
      <c r="DEN71" s="24"/>
      <c r="DEO71" s="24"/>
      <c r="DEP71" s="24"/>
      <c r="DEQ71" s="24"/>
      <c r="DER71" s="24"/>
      <c r="DES71" s="24"/>
      <c r="DET71" s="24"/>
      <c r="DEU71" s="24"/>
      <c r="DEV71" s="24"/>
      <c r="DEW71" s="24"/>
      <c r="DEX71" s="24"/>
      <c r="DEY71" s="24"/>
      <c r="DEZ71" s="24"/>
      <c r="DFA71" s="24"/>
      <c r="DFB71" s="24"/>
      <c r="DFC71" s="24"/>
      <c r="DFD71" s="24"/>
      <c r="DFE71" s="24"/>
      <c r="DFF71" s="24"/>
      <c r="DFG71" s="24"/>
      <c r="DFH71" s="24"/>
      <c r="DFI71" s="24"/>
      <c r="DFJ71" s="24"/>
      <c r="DFK71" s="24"/>
      <c r="DFL71" s="24"/>
      <c r="DFM71" s="24"/>
      <c r="DFN71" s="24"/>
      <c r="DFO71" s="24"/>
      <c r="DFP71" s="24"/>
      <c r="DFQ71" s="24"/>
      <c r="DFR71" s="24"/>
      <c r="DFS71" s="24"/>
      <c r="DFT71" s="24"/>
      <c r="DFU71" s="24"/>
      <c r="DFV71" s="24"/>
      <c r="DFW71" s="24"/>
      <c r="DFX71" s="24"/>
      <c r="DFY71" s="24"/>
      <c r="DFZ71" s="24"/>
      <c r="DGA71" s="24"/>
      <c r="DGB71" s="24"/>
      <c r="DGC71" s="24"/>
      <c r="DGD71" s="24"/>
      <c r="DGE71" s="24"/>
      <c r="DGF71" s="24"/>
      <c r="DGG71" s="24"/>
      <c r="DGH71" s="24"/>
      <c r="DGI71" s="24"/>
      <c r="DGJ71" s="24"/>
      <c r="DGK71" s="24"/>
      <c r="DGL71" s="24"/>
      <c r="DGM71" s="24"/>
      <c r="DGN71" s="24"/>
      <c r="DGO71" s="24"/>
      <c r="DGP71" s="24"/>
      <c r="DGQ71" s="24"/>
      <c r="DGR71" s="24"/>
      <c r="DGS71" s="24"/>
      <c r="DGT71" s="24"/>
      <c r="DGU71" s="24"/>
      <c r="DGV71" s="24"/>
      <c r="DGW71" s="24"/>
      <c r="DGX71" s="24"/>
      <c r="DGY71" s="24"/>
      <c r="DGZ71" s="24"/>
      <c r="DHA71" s="24"/>
      <c r="DHB71" s="24"/>
      <c r="DHC71" s="24"/>
      <c r="DHD71" s="24"/>
      <c r="DHE71" s="24"/>
      <c r="DHF71" s="24"/>
      <c r="DHG71" s="24"/>
      <c r="DHH71" s="24"/>
      <c r="DHI71" s="24"/>
      <c r="DHJ71" s="24"/>
      <c r="DHK71" s="24"/>
      <c r="DHL71" s="24"/>
      <c r="DHM71" s="24"/>
      <c r="DHN71" s="24"/>
      <c r="DHO71" s="24"/>
      <c r="DHP71" s="24"/>
      <c r="DHQ71" s="24"/>
      <c r="DHR71" s="24"/>
      <c r="DHS71" s="24"/>
      <c r="DHT71" s="24"/>
      <c r="DHU71" s="24"/>
      <c r="DHV71" s="24"/>
      <c r="DHW71" s="24"/>
      <c r="DHX71" s="24"/>
      <c r="DHY71" s="24"/>
      <c r="DHZ71" s="24"/>
      <c r="DIA71" s="24"/>
      <c r="DIB71" s="24"/>
      <c r="DIC71" s="24"/>
      <c r="DID71" s="24"/>
      <c r="DIE71" s="24"/>
      <c r="DIF71" s="24"/>
      <c r="DIG71" s="24"/>
      <c r="DIH71" s="24"/>
      <c r="DII71" s="24"/>
      <c r="DIJ71" s="24"/>
      <c r="DIK71" s="24"/>
      <c r="DIL71" s="24"/>
      <c r="DIM71" s="24"/>
      <c r="DIN71" s="24"/>
      <c r="DIO71" s="24"/>
      <c r="DIP71" s="24"/>
      <c r="DIQ71" s="24"/>
      <c r="DIR71" s="24"/>
      <c r="DIS71" s="24"/>
      <c r="DIT71" s="24"/>
      <c r="DIU71" s="24"/>
      <c r="DIV71" s="24"/>
      <c r="DIW71" s="24"/>
      <c r="DIX71" s="24"/>
      <c r="DIY71" s="24"/>
      <c r="DIZ71" s="24"/>
      <c r="DJA71" s="24"/>
      <c r="DJB71" s="24"/>
      <c r="DJC71" s="24"/>
      <c r="DJD71" s="24"/>
      <c r="DJE71" s="24"/>
      <c r="DJF71" s="24"/>
      <c r="DJG71" s="24"/>
      <c r="DJH71" s="24"/>
      <c r="DJI71" s="24"/>
      <c r="DJJ71" s="24"/>
      <c r="DJK71" s="24"/>
      <c r="DJL71" s="24"/>
      <c r="DJM71" s="24"/>
      <c r="DJN71" s="24"/>
      <c r="DJO71" s="24"/>
      <c r="DJP71" s="24"/>
      <c r="DJQ71" s="24"/>
      <c r="DJR71" s="24"/>
      <c r="DJS71" s="24"/>
      <c r="DJT71" s="24"/>
      <c r="DJU71" s="24"/>
      <c r="DJV71" s="24"/>
      <c r="DJW71" s="24"/>
      <c r="DJX71" s="24"/>
      <c r="DJY71" s="24"/>
      <c r="DJZ71" s="24"/>
      <c r="DKA71" s="24"/>
      <c r="DKB71" s="24"/>
      <c r="DKC71" s="24"/>
      <c r="DKD71" s="24"/>
      <c r="DKE71" s="24"/>
      <c r="DKF71" s="24"/>
      <c r="DKG71" s="24"/>
      <c r="DKH71" s="24"/>
      <c r="DKI71" s="24"/>
      <c r="DKJ71" s="24"/>
      <c r="DKK71" s="24"/>
      <c r="DKL71" s="24"/>
      <c r="DKM71" s="24"/>
      <c r="DKN71" s="24"/>
      <c r="DKO71" s="24"/>
      <c r="DKP71" s="24"/>
      <c r="DKQ71" s="24"/>
      <c r="DKR71" s="24"/>
      <c r="DKS71" s="24"/>
      <c r="DKT71" s="24"/>
      <c r="DKU71" s="24"/>
      <c r="DKV71" s="24"/>
      <c r="DKW71" s="24"/>
      <c r="DKX71" s="24"/>
      <c r="DKY71" s="24"/>
      <c r="DKZ71" s="24"/>
      <c r="DLA71" s="24"/>
      <c r="DLB71" s="24"/>
      <c r="DLC71" s="24"/>
      <c r="DLD71" s="24"/>
      <c r="DLE71" s="24"/>
      <c r="DLF71" s="24"/>
      <c r="DLG71" s="24"/>
      <c r="DLH71" s="24"/>
      <c r="DLI71" s="24"/>
      <c r="DLJ71" s="24"/>
      <c r="DLK71" s="24"/>
      <c r="DLL71" s="24"/>
      <c r="DLM71" s="24"/>
      <c r="DLN71" s="24"/>
      <c r="DLO71" s="24"/>
      <c r="DLP71" s="24"/>
      <c r="DLQ71" s="24"/>
      <c r="DLR71" s="24"/>
      <c r="DLS71" s="24"/>
      <c r="DLT71" s="24"/>
      <c r="DLU71" s="24"/>
      <c r="DLV71" s="24"/>
      <c r="DLW71" s="24"/>
      <c r="DLX71" s="24"/>
      <c r="DLY71" s="24"/>
      <c r="DLZ71" s="24"/>
      <c r="DMA71" s="24"/>
      <c r="DMB71" s="24"/>
      <c r="DMC71" s="24"/>
      <c r="DMD71" s="24"/>
      <c r="DME71" s="24"/>
      <c r="DMF71" s="24"/>
      <c r="DMG71" s="24"/>
      <c r="DMH71" s="24"/>
      <c r="DMI71" s="24"/>
      <c r="DMJ71" s="24"/>
      <c r="DMK71" s="24"/>
      <c r="DML71" s="24"/>
      <c r="DMM71" s="24"/>
      <c r="DMN71" s="24"/>
      <c r="DMO71" s="24"/>
      <c r="DMP71" s="24"/>
      <c r="DMQ71" s="24"/>
      <c r="DMR71" s="24"/>
      <c r="DMS71" s="24"/>
      <c r="DMT71" s="24"/>
      <c r="DMU71" s="24"/>
      <c r="DMV71" s="24"/>
      <c r="DMW71" s="24"/>
      <c r="DMX71" s="24"/>
      <c r="DMY71" s="24"/>
      <c r="DMZ71" s="24"/>
      <c r="DNA71" s="24"/>
      <c r="DNB71" s="24"/>
      <c r="DNC71" s="24"/>
      <c r="DND71" s="24"/>
      <c r="DNE71" s="24"/>
      <c r="DNF71" s="24"/>
      <c r="DNG71" s="24"/>
      <c r="DNH71" s="24"/>
      <c r="DNI71" s="24"/>
      <c r="DNJ71" s="24"/>
      <c r="DNK71" s="24"/>
      <c r="DNL71" s="24"/>
      <c r="DNM71" s="24"/>
      <c r="DNN71" s="24"/>
      <c r="DNO71" s="24"/>
      <c r="DNP71" s="24"/>
      <c r="DNQ71" s="24"/>
      <c r="DNR71" s="24"/>
      <c r="DNS71" s="24"/>
      <c r="DNT71" s="24"/>
      <c r="DNU71" s="24"/>
      <c r="DNV71" s="24"/>
      <c r="DNW71" s="24"/>
      <c r="DNX71" s="24"/>
      <c r="DNY71" s="24"/>
      <c r="DNZ71" s="24"/>
      <c r="DOA71" s="24"/>
      <c r="DOB71" s="24"/>
      <c r="DOC71" s="24"/>
      <c r="DOD71" s="24"/>
      <c r="DOE71" s="24"/>
      <c r="DOF71" s="24"/>
      <c r="DOG71" s="24"/>
      <c r="DOH71" s="24"/>
      <c r="DOI71" s="24"/>
      <c r="DOJ71" s="24"/>
      <c r="DOK71" s="24"/>
      <c r="DOL71" s="24"/>
      <c r="DOM71" s="24"/>
      <c r="DON71" s="24"/>
      <c r="DOO71" s="24"/>
      <c r="DOP71" s="24"/>
      <c r="DOQ71" s="24"/>
      <c r="DOR71" s="24"/>
      <c r="DOS71" s="24"/>
      <c r="DOT71" s="24"/>
      <c r="DOU71" s="24"/>
      <c r="DOV71" s="24"/>
      <c r="DOW71" s="24"/>
      <c r="DOX71" s="24"/>
      <c r="DOY71" s="24"/>
      <c r="DOZ71" s="24"/>
      <c r="DPA71" s="24"/>
      <c r="DPB71" s="24"/>
      <c r="DPC71" s="24"/>
      <c r="DPD71" s="24"/>
      <c r="DPE71" s="24"/>
      <c r="DPF71" s="24"/>
      <c r="DPG71" s="24"/>
      <c r="DPH71" s="24"/>
      <c r="DPI71" s="24"/>
      <c r="DPJ71" s="24"/>
      <c r="DPK71" s="24"/>
      <c r="DPL71" s="24"/>
      <c r="DPM71" s="24"/>
      <c r="DPN71" s="24"/>
      <c r="DPO71" s="24"/>
      <c r="DPP71" s="24"/>
      <c r="DPQ71" s="24"/>
      <c r="DPR71" s="24"/>
      <c r="DPS71" s="24"/>
      <c r="DPT71" s="24"/>
      <c r="DPU71" s="24"/>
      <c r="DPV71" s="24"/>
      <c r="DPW71" s="24"/>
      <c r="DPX71" s="24"/>
      <c r="DPY71" s="24"/>
      <c r="DPZ71" s="24"/>
      <c r="DQA71" s="24"/>
      <c r="DQB71" s="24"/>
      <c r="DQC71" s="24"/>
      <c r="DQD71" s="24"/>
      <c r="DQE71" s="24"/>
      <c r="DQF71" s="24"/>
      <c r="DQG71" s="24"/>
      <c r="DQH71" s="24"/>
      <c r="DQI71" s="24"/>
      <c r="DQJ71" s="24"/>
      <c r="DQK71" s="24"/>
      <c r="DQL71" s="24"/>
      <c r="DQM71" s="24"/>
      <c r="DQN71" s="24"/>
      <c r="DQO71" s="24"/>
      <c r="DQP71" s="24"/>
      <c r="DQQ71" s="24"/>
      <c r="DQR71" s="24"/>
      <c r="DQS71" s="24"/>
      <c r="DQT71" s="24"/>
      <c r="DQU71" s="24"/>
      <c r="DQV71" s="24"/>
      <c r="DQW71" s="24"/>
      <c r="DQX71" s="24"/>
      <c r="DQY71" s="24"/>
      <c r="DQZ71" s="24"/>
      <c r="DRA71" s="24"/>
      <c r="DRB71" s="24"/>
      <c r="DRC71" s="24"/>
      <c r="DRD71" s="24"/>
      <c r="DRE71" s="24"/>
      <c r="DRF71" s="24"/>
      <c r="DRG71" s="24"/>
      <c r="DRH71" s="24"/>
      <c r="DRI71" s="24"/>
      <c r="DRJ71" s="24"/>
      <c r="DRK71" s="24"/>
      <c r="DRL71" s="24"/>
      <c r="DRM71" s="24"/>
      <c r="DRN71" s="24"/>
      <c r="DRO71" s="24"/>
      <c r="DRP71" s="24"/>
      <c r="DRQ71" s="24"/>
      <c r="DRR71" s="24"/>
      <c r="DRS71" s="24"/>
      <c r="DRT71" s="24"/>
      <c r="DRU71" s="24"/>
      <c r="DRV71" s="24"/>
      <c r="DRW71" s="24"/>
      <c r="DRX71" s="24"/>
      <c r="DRY71" s="24"/>
      <c r="DRZ71" s="24"/>
      <c r="DSA71" s="24"/>
      <c r="DSB71" s="24"/>
      <c r="DSC71" s="24"/>
      <c r="DSD71" s="24"/>
      <c r="DSE71" s="24"/>
      <c r="DSF71" s="24"/>
      <c r="DSG71" s="24"/>
      <c r="DSH71" s="24"/>
      <c r="DSI71" s="24"/>
      <c r="DSJ71" s="24"/>
      <c r="DSK71" s="24"/>
      <c r="DSL71" s="24"/>
      <c r="DSM71" s="24"/>
      <c r="DSN71" s="24"/>
      <c r="DSO71" s="24"/>
      <c r="DSP71" s="24"/>
      <c r="DSQ71" s="24"/>
      <c r="DSR71" s="24"/>
      <c r="DSS71" s="24"/>
      <c r="DST71" s="24"/>
      <c r="DSU71" s="24"/>
      <c r="DSV71" s="24"/>
      <c r="DSW71" s="24"/>
      <c r="DSX71" s="24"/>
      <c r="DSY71" s="24"/>
      <c r="DSZ71" s="24"/>
      <c r="DTA71" s="24"/>
      <c r="DTB71" s="24"/>
      <c r="DTC71" s="24"/>
      <c r="DTD71" s="24"/>
      <c r="DTE71" s="24"/>
      <c r="DTF71" s="24"/>
      <c r="DTG71" s="24"/>
      <c r="DTH71" s="24"/>
      <c r="DTI71" s="24"/>
      <c r="DTJ71" s="24"/>
      <c r="DTK71" s="24"/>
      <c r="DTL71" s="24"/>
      <c r="DTM71" s="24"/>
      <c r="DTN71" s="24"/>
      <c r="DTO71" s="24"/>
      <c r="DTP71" s="24"/>
      <c r="DTQ71" s="24"/>
      <c r="DTR71" s="24"/>
      <c r="DTS71" s="24"/>
      <c r="DTT71" s="24"/>
      <c r="DTU71" s="24"/>
      <c r="DTV71" s="24"/>
      <c r="DTW71" s="24"/>
      <c r="DTX71" s="24"/>
      <c r="DTY71" s="24"/>
      <c r="DTZ71" s="24"/>
      <c r="DUA71" s="24"/>
      <c r="DUB71" s="24"/>
      <c r="DUC71" s="24"/>
      <c r="DUD71" s="24"/>
      <c r="DUE71" s="24"/>
      <c r="DUF71" s="24"/>
      <c r="DUG71" s="24"/>
      <c r="DUH71" s="24"/>
      <c r="DUI71" s="24"/>
      <c r="DUJ71" s="24"/>
      <c r="DUK71" s="24"/>
      <c r="DUL71" s="24"/>
      <c r="DUM71" s="24"/>
      <c r="DUN71" s="24"/>
      <c r="DUO71" s="24"/>
      <c r="DUP71" s="24"/>
      <c r="DUQ71" s="24"/>
      <c r="DUR71" s="24"/>
      <c r="DUS71" s="24"/>
      <c r="DUT71" s="24"/>
      <c r="DUU71" s="24"/>
      <c r="DUV71" s="24"/>
      <c r="DUW71" s="24"/>
      <c r="DUX71" s="24"/>
      <c r="DUY71" s="24"/>
      <c r="DUZ71" s="24"/>
      <c r="DVA71" s="24"/>
      <c r="DVB71" s="24"/>
      <c r="DVC71" s="24"/>
      <c r="DVD71" s="24"/>
      <c r="DVE71" s="24"/>
      <c r="DVF71" s="24"/>
      <c r="DVG71" s="24"/>
      <c r="DVH71" s="24"/>
      <c r="DVI71" s="24"/>
      <c r="DVJ71" s="24"/>
      <c r="DVK71" s="24"/>
      <c r="DVL71" s="24"/>
      <c r="DVM71" s="24"/>
      <c r="DVN71" s="24"/>
      <c r="DVO71" s="24"/>
      <c r="DVP71" s="24"/>
      <c r="DVQ71" s="24"/>
      <c r="DVR71" s="24"/>
      <c r="DVS71" s="24"/>
      <c r="DVT71" s="24"/>
      <c r="DVU71" s="24"/>
      <c r="DVV71" s="24"/>
      <c r="DVW71" s="24"/>
      <c r="DVX71" s="24"/>
      <c r="DVY71" s="24"/>
      <c r="DVZ71" s="24"/>
      <c r="DWA71" s="24"/>
      <c r="DWB71" s="24"/>
      <c r="DWC71" s="24"/>
      <c r="DWD71" s="24"/>
      <c r="DWE71" s="24"/>
      <c r="DWF71" s="24"/>
      <c r="DWG71" s="24"/>
      <c r="DWH71" s="24"/>
      <c r="DWI71" s="24"/>
      <c r="DWJ71" s="24"/>
      <c r="DWK71" s="24"/>
      <c r="DWL71" s="24"/>
      <c r="DWM71" s="24"/>
      <c r="DWN71" s="24"/>
      <c r="DWO71" s="24"/>
      <c r="DWP71" s="24"/>
      <c r="DWQ71" s="24"/>
      <c r="DWR71" s="24"/>
      <c r="DWS71" s="24"/>
      <c r="DWT71" s="24"/>
      <c r="DWU71" s="24"/>
      <c r="DWV71" s="24"/>
      <c r="DWW71" s="24"/>
      <c r="DWX71" s="24"/>
      <c r="DWY71" s="24"/>
      <c r="DWZ71" s="24"/>
      <c r="DXA71" s="24"/>
      <c r="DXB71" s="24"/>
      <c r="DXC71" s="24"/>
      <c r="DXD71" s="24"/>
      <c r="DXE71" s="24"/>
      <c r="DXF71" s="24"/>
      <c r="DXG71" s="24"/>
      <c r="DXH71" s="24"/>
      <c r="DXI71" s="24"/>
      <c r="DXJ71" s="24"/>
      <c r="DXK71" s="24"/>
      <c r="DXL71" s="24"/>
      <c r="DXM71" s="24"/>
      <c r="DXN71" s="24"/>
      <c r="DXO71" s="24"/>
      <c r="DXP71" s="24"/>
      <c r="DXQ71" s="24"/>
      <c r="DXR71" s="24"/>
      <c r="DXS71" s="24"/>
      <c r="DXT71" s="24"/>
      <c r="DXU71" s="24"/>
      <c r="DXV71" s="24"/>
      <c r="DXW71" s="24"/>
      <c r="DXX71" s="24"/>
      <c r="DXY71" s="24"/>
      <c r="DXZ71" s="24"/>
      <c r="DYA71" s="24"/>
      <c r="DYB71" s="24"/>
      <c r="DYC71" s="24"/>
      <c r="DYD71" s="24"/>
      <c r="DYE71" s="24"/>
      <c r="DYF71" s="24"/>
      <c r="DYG71" s="24"/>
      <c r="DYH71" s="24"/>
      <c r="DYI71" s="24"/>
      <c r="DYJ71" s="24"/>
      <c r="DYK71" s="24"/>
      <c r="DYL71" s="24"/>
      <c r="DYM71" s="24"/>
      <c r="DYN71" s="24"/>
      <c r="DYO71" s="24"/>
      <c r="DYP71" s="24"/>
      <c r="DYQ71" s="24"/>
      <c r="DYR71" s="24"/>
      <c r="DYS71" s="24"/>
      <c r="DYT71" s="24"/>
      <c r="DYU71" s="24"/>
      <c r="DYV71" s="24"/>
      <c r="DYW71" s="24"/>
      <c r="DYX71" s="24"/>
      <c r="DYY71" s="24"/>
      <c r="DYZ71" s="24"/>
      <c r="DZA71" s="24"/>
      <c r="DZB71" s="24"/>
      <c r="DZC71" s="24"/>
      <c r="DZD71" s="24"/>
      <c r="DZE71" s="24"/>
      <c r="DZF71" s="24"/>
      <c r="DZG71" s="24"/>
      <c r="DZH71" s="24"/>
      <c r="DZI71" s="24"/>
      <c r="DZJ71" s="24"/>
      <c r="DZK71" s="24"/>
      <c r="DZL71" s="24"/>
      <c r="DZM71" s="24"/>
      <c r="DZN71" s="24"/>
      <c r="DZO71" s="24"/>
      <c r="DZP71" s="24"/>
      <c r="DZQ71" s="24"/>
      <c r="DZR71" s="24"/>
      <c r="DZS71" s="24"/>
      <c r="DZT71" s="24"/>
      <c r="DZU71" s="24"/>
      <c r="DZV71" s="24"/>
      <c r="DZW71" s="24"/>
      <c r="DZX71" s="24"/>
      <c r="DZY71" s="24"/>
      <c r="DZZ71" s="24"/>
      <c r="EAA71" s="24"/>
      <c r="EAB71" s="24"/>
      <c r="EAC71" s="24"/>
      <c r="EAD71" s="24"/>
      <c r="EAE71" s="24"/>
      <c r="EAF71" s="24"/>
      <c r="EAG71" s="24"/>
      <c r="EAH71" s="24"/>
      <c r="EAI71" s="24"/>
      <c r="EAJ71" s="24"/>
      <c r="EAK71" s="24"/>
      <c r="EAL71" s="24"/>
      <c r="EAM71" s="24"/>
      <c r="EAN71" s="24"/>
      <c r="EAO71" s="24"/>
      <c r="EAP71" s="24"/>
      <c r="EAQ71" s="24"/>
      <c r="EAR71" s="24"/>
      <c r="EAS71" s="24"/>
      <c r="EAT71" s="24"/>
      <c r="EAU71" s="24"/>
      <c r="EAV71" s="24"/>
      <c r="EAW71" s="24"/>
      <c r="EAX71" s="24"/>
      <c r="EAY71" s="24"/>
      <c r="EAZ71" s="24"/>
      <c r="EBA71" s="24"/>
      <c r="EBB71" s="24"/>
      <c r="EBC71" s="24"/>
      <c r="EBD71" s="24"/>
      <c r="EBE71" s="24"/>
      <c r="EBF71" s="24"/>
      <c r="EBG71" s="24"/>
      <c r="EBH71" s="24"/>
      <c r="EBI71" s="24"/>
      <c r="EBJ71" s="24"/>
      <c r="EBK71" s="24"/>
      <c r="EBL71" s="24"/>
      <c r="EBM71" s="24"/>
      <c r="EBN71" s="24"/>
      <c r="EBO71" s="24"/>
      <c r="EBP71" s="24"/>
      <c r="EBQ71" s="24"/>
      <c r="EBR71" s="24"/>
      <c r="EBS71" s="24"/>
      <c r="EBT71" s="24"/>
      <c r="EBU71" s="24"/>
      <c r="EBV71" s="24"/>
      <c r="EBW71" s="24"/>
      <c r="EBX71" s="24"/>
      <c r="EBY71" s="24"/>
      <c r="EBZ71" s="24"/>
      <c r="ECA71" s="24"/>
      <c r="ECB71" s="24"/>
      <c r="ECC71" s="24"/>
      <c r="ECD71" s="24"/>
      <c r="ECE71" s="24"/>
      <c r="ECF71" s="24"/>
      <c r="ECG71" s="24"/>
      <c r="ECH71" s="24"/>
      <c r="ECI71" s="24"/>
      <c r="ECJ71" s="24"/>
      <c r="ECK71" s="24"/>
      <c r="ECL71" s="24"/>
      <c r="ECM71" s="24"/>
      <c r="ECN71" s="24"/>
      <c r="ECO71" s="24"/>
      <c r="ECP71" s="24"/>
      <c r="ECQ71" s="24"/>
      <c r="ECR71" s="24"/>
      <c r="ECS71" s="24"/>
      <c r="ECT71" s="24"/>
      <c r="ECU71" s="24"/>
      <c r="ECV71" s="24"/>
      <c r="ECW71" s="24"/>
      <c r="ECX71" s="24"/>
      <c r="ECY71" s="24"/>
      <c r="ECZ71" s="24"/>
      <c r="EDA71" s="24"/>
      <c r="EDB71" s="24"/>
      <c r="EDC71" s="24"/>
      <c r="EDD71" s="24"/>
      <c r="EDE71" s="24"/>
      <c r="EDF71" s="24"/>
      <c r="EDG71" s="24"/>
      <c r="EDH71" s="24"/>
      <c r="EDI71" s="24"/>
      <c r="EDJ71" s="24"/>
      <c r="EDK71" s="24"/>
      <c r="EDL71" s="24"/>
      <c r="EDM71" s="24"/>
      <c r="EDN71" s="24"/>
      <c r="EDO71" s="24"/>
      <c r="EDP71" s="24"/>
      <c r="EDQ71" s="24"/>
      <c r="EDR71" s="24"/>
      <c r="EDS71" s="24"/>
      <c r="EDT71" s="24"/>
      <c r="EDU71" s="24"/>
      <c r="EDV71" s="24"/>
      <c r="EDW71" s="24"/>
      <c r="EDX71" s="24"/>
      <c r="EDY71" s="24"/>
      <c r="EDZ71" s="24"/>
      <c r="EEA71" s="24"/>
      <c r="EEB71" s="24"/>
      <c r="EEC71" s="24"/>
      <c r="EED71" s="24"/>
      <c r="EEE71" s="24"/>
      <c r="EEF71" s="24"/>
      <c r="EEG71" s="24"/>
      <c r="EEH71" s="24"/>
      <c r="EEI71" s="24"/>
      <c r="EEJ71" s="24"/>
      <c r="EEK71" s="24"/>
      <c r="EEL71" s="24"/>
      <c r="EEM71" s="24"/>
      <c r="EEN71" s="24"/>
      <c r="EEO71" s="24"/>
      <c r="EEP71" s="24"/>
      <c r="EEQ71" s="24"/>
      <c r="EER71" s="24"/>
      <c r="EES71" s="24"/>
      <c r="EET71" s="24"/>
      <c r="EEU71" s="24"/>
      <c r="EEV71" s="24"/>
      <c r="EEW71" s="24"/>
      <c r="EEX71" s="24"/>
      <c r="EEY71" s="24"/>
      <c r="EEZ71" s="24"/>
      <c r="EFA71" s="24"/>
      <c r="EFB71" s="24"/>
      <c r="EFC71" s="24"/>
      <c r="EFD71" s="24"/>
      <c r="EFE71" s="24"/>
      <c r="EFF71" s="24"/>
      <c r="EFG71" s="24"/>
      <c r="EFH71" s="24"/>
      <c r="EFI71" s="24"/>
      <c r="EFJ71" s="24"/>
      <c r="EFK71" s="24"/>
      <c r="EFL71" s="24"/>
      <c r="EFM71" s="24"/>
      <c r="EFN71" s="24"/>
      <c r="EFO71" s="24"/>
      <c r="EFP71" s="24"/>
      <c r="EFQ71" s="24"/>
      <c r="EFR71" s="24"/>
      <c r="EFS71" s="24"/>
      <c r="EFT71" s="24"/>
      <c r="EFU71" s="24"/>
      <c r="EFV71" s="24"/>
      <c r="EFW71" s="24"/>
      <c r="EFX71" s="24"/>
      <c r="EFY71" s="24"/>
      <c r="EFZ71" s="24"/>
      <c r="EGA71" s="24"/>
      <c r="EGB71" s="24"/>
      <c r="EGC71" s="24"/>
      <c r="EGD71" s="24"/>
      <c r="EGE71" s="24"/>
      <c r="EGF71" s="24"/>
      <c r="EGG71" s="24"/>
      <c r="EGH71" s="24"/>
      <c r="EGI71" s="24"/>
      <c r="EGJ71" s="24"/>
      <c r="EGK71" s="24"/>
      <c r="EGL71" s="24"/>
      <c r="EGM71" s="24"/>
      <c r="EGN71" s="24"/>
      <c r="EGO71" s="24"/>
      <c r="EGP71" s="24"/>
      <c r="EGQ71" s="24"/>
      <c r="EGR71" s="24"/>
      <c r="EGS71" s="24"/>
      <c r="EGT71" s="24"/>
      <c r="EGU71" s="24"/>
      <c r="EGV71" s="24"/>
      <c r="EGW71" s="24"/>
      <c r="EGX71" s="24"/>
      <c r="EGY71" s="24"/>
      <c r="EGZ71" s="24"/>
      <c r="EHA71" s="24"/>
      <c r="EHB71" s="24"/>
      <c r="EHC71" s="24"/>
      <c r="EHD71" s="24"/>
      <c r="EHE71" s="24"/>
      <c r="EHF71" s="24"/>
      <c r="EHG71" s="24"/>
      <c r="EHH71" s="24"/>
      <c r="EHI71" s="24"/>
      <c r="EHJ71" s="24"/>
      <c r="EHK71" s="24"/>
      <c r="EHL71" s="24"/>
      <c r="EHM71" s="24"/>
      <c r="EHN71" s="24"/>
      <c r="EHO71" s="24"/>
      <c r="EHP71" s="24"/>
      <c r="EHQ71" s="24"/>
      <c r="EHR71" s="24"/>
      <c r="EHS71" s="24"/>
      <c r="EHT71" s="24"/>
      <c r="EHU71" s="24"/>
      <c r="EHV71" s="24"/>
      <c r="EHW71" s="24"/>
      <c r="EHX71" s="24"/>
      <c r="EHY71" s="24"/>
      <c r="EHZ71" s="24"/>
      <c r="EIA71" s="24"/>
      <c r="EIB71" s="24"/>
      <c r="EIC71" s="24"/>
      <c r="EID71" s="24"/>
      <c r="EIE71" s="24"/>
      <c r="EIF71" s="24"/>
      <c r="EIG71" s="24"/>
      <c r="EIH71" s="24"/>
      <c r="EII71" s="24"/>
      <c r="EIJ71" s="24"/>
      <c r="EIK71" s="24"/>
      <c r="EIL71" s="24"/>
      <c r="EIM71" s="24"/>
      <c r="EIN71" s="24"/>
      <c r="EIO71" s="24"/>
      <c r="EIP71" s="24"/>
      <c r="EIQ71" s="24"/>
      <c r="EIR71" s="24"/>
      <c r="EIS71" s="24"/>
      <c r="EIT71" s="24"/>
      <c r="EIU71" s="24"/>
      <c r="EIV71" s="24"/>
      <c r="EIW71" s="24"/>
      <c r="EIX71" s="24"/>
      <c r="EIY71" s="24"/>
      <c r="EIZ71" s="24"/>
      <c r="EJA71" s="24"/>
      <c r="EJB71" s="24"/>
      <c r="EJC71" s="24"/>
      <c r="EJD71" s="24"/>
      <c r="EJE71" s="24"/>
      <c r="EJF71" s="24"/>
      <c r="EJG71" s="24"/>
      <c r="EJH71" s="24"/>
      <c r="EJI71" s="24"/>
      <c r="EJJ71" s="24"/>
      <c r="EJK71" s="24"/>
      <c r="EJL71" s="24"/>
      <c r="EJM71" s="24"/>
      <c r="EJN71" s="24"/>
      <c r="EJO71" s="24"/>
      <c r="EJP71" s="24"/>
      <c r="EJQ71" s="24"/>
      <c r="EJR71" s="24"/>
      <c r="EJS71" s="24"/>
      <c r="EJT71" s="24"/>
      <c r="EJU71" s="24"/>
      <c r="EJV71" s="24"/>
      <c r="EJW71" s="24"/>
      <c r="EJX71" s="24"/>
      <c r="EJY71" s="24"/>
      <c r="EJZ71" s="24"/>
      <c r="EKA71" s="24"/>
      <c r="EKB71" s="24"/>
      <c r="EKC71" s="24"/>
      <c r="EKD71" s="24"/>
      <c r="EKE71" s="24"/>
      <c r="EKF71" s="24"/>
      <c r="EKG71" s="24"/>
      <c r="EKH71" s="24"/>
      <c r="EKI71" s="24"/>
      <c r="EKJ71" s="24"/>
      <c r="EKK71" s="24"/>
      <c r="EKL71" s="24"/>
      <c r="EKM71" s="24"/>
      <c r="EKN71" s="24"/>
      <c r="EKO71" s="24"/>
      <c r="EKP71" s="24"/>
      <c r="EKQ71" s="24"/>
      <c r="EKR71" s="24"/>
      <c r="EKS71" s="24"/>
      <c r="EKT71" s="24"/>
      <c r="EKU71" s="24"/>
      <c r="EKV71" s="24"/>
      <c r="EKW71" s="24"/>
      <c r="EKX71" s="24"/>
      <c r="EKY71" s="24"/>
      <c r="EKZ71" s="24"/>
      <c r="ELA71" s="24"/>
      <c r="ELB71" s="24"/>
      <c r="ELC71" s="24"/>
      <c r="ELD71" s="24"/>
      <c r="ELE71" s="24"/>
      <c r="ELF71" s="24"/>
      <c r="ELG71" s="24"/>
      <c r="ELH71" s="24"/>
      <c r="ELI71" s="24"/>
      <c r="ELJ71" s="24"/>
      <c r="ELK71" s="24"/>
      <c r="ELL71" s="24"/>
      <c r="ELM71" s="24"/>
      <c r="ELN71" s="24"/>
      <c r="ELO71" s="24"/>
      <c r="ELP71" s="24"/>
      <c r="ELQ71" s="24"/>
      <c r="ELR71" s="24"/>
      <c r="ELS71" s="24"/>
      <c r="ELT71" s="24"/>
      <c r="ELU71" s="24"/>
      <c r="ELV71" s="24"/>
      <c r="ELW71" s="24"/>
      <c r="ELX71" s="24"/>
      <c r="ELY71" s="24"/>
      <c r="ELZ71" s="24"/>
      <c r="EMA71" s="24"/>
      <c r="EMB71" s="24"/>
      <c r="EMC71" s="24"/>
      <c r="EMD71" s="24"/>
      <c r="EME71" s="24"/>
      <c r="EMF71" s="24"/>
      <c r="EMG71" s="24"/>
      <c r="EMH71" s="24"/>
      <c r="EMI71" s="24"/>
      <c r="EMJ71" s="24"/>
      <c r="EMK71" s="24"/>
      <c r="EML71" s="24"/>
      <c r="EMM71" s="24"/>
      <c r="EMN71" s="24"/>
      <c r="EMO71" s="24"/>
      <c r="EMP71" s="24"/>
      <c r="EMQ71" s="24"/>
      <c r="EMR71" s="24"/>
      <c r="EMS71" s="24"/>
      <c r="EMT71" s="24"/>
      <c r="EMU71" s="24"/>
      <c r="EMV71" s="24"/>
      <c r="EMW71" s="24"/>
      <c r="EMX71" s="24"/>
      <c r="EMY71" s="24"/>
      <c r="EMZ71" s="24"/>
      <c r="ENA71" s="24"/>
      <c r="ENB71" s="24"/>
      <c r="ENC71" s="24"/>
      <c r="END71" s="24"/>
      <c r="ENE71" s="24"/>
      <c r="ENF71" s="24"/>
      <c r="ENG71" s="24"/>
      <c r="ENH71" s="24"/>
      <c r="ENI71" s="24"/>
      <c r="ENJ71" s="24"/>
      <c r="ENK71" s="24"/>
      <c r="ENL71" s="24"/>
      <c r="ENM71" s="24"/>
      <c r="ENN71" s="24"/>
      <c r="ENO71" s="24"/>
      <c r="ENP71" s="24"/>
      <c r="ENQ71" s="24"/>
      <c r="ENR71" s="24"/>
      <c r="ENS71" s="24"/>
      <c r="ENT71" s="24"/>
      <c r="ENU71" s="24"/>
      <c r="ENV71" s="24"/>
      <c r="ENW71" s="24"/>
      <c r="ENX71" s="24"/>
      <c r="ENY71" s="24"/>
      <c r="ENZ71" s="24"/>
      <c r="EOA71" s="24"/>
      <c r="EOB71" s="24"/>
      <c r="EOC71" s="24"/>
      <c r="EOD71" s="24"/>
      <c r="EOE71" s="24"/>
      <c r="EOF71" s="24"/>
      <c r="EOG71" s="24"/>
      <c r="EOH71" s="24"/>
      <c r="EOI71" s="24"/>
      <c r="EOJ71" s="24"/>
      <c r="EOK71" s="24"/>
      <c r="EOL71" s="24"/>
      <c r="EOM71" s="24"/>
      <c r="EON71" s="24"/>
      <c r="EOO71" s="24"/>
      <c r="EOP71" s="24"/>
      <c r="EOQ71" s="24"/>
      <c r="EOR71" s="24"/>
      <c r="EOS71" s="24"/>
      <c r="EOT71" s="24"/>
      <c r="EOU71" s="24"/>
      <c r="EOV71" s="24"/>
      <c r="EOW71" s="24"/>
      <c r="EOX71" s="24"/>
      <c r="EOY71" s="24"/>
      <c r="EOZ71" s="24"/>
      <c r="EPA71" s="24"/>
      <c r="EPB71" s="24"/>
      <c r="EPC71" s="24"/>
      <c r="EPD71" s="24"/>
      <c r="EPE71" s="24"/>
      <c r="EPF71" s="24"/>
      <c r="EPG71" s="24"/>
      <c r="EPH71" s="24"/>
      <c r="EPI71" s="24"/>
      <c r="EPJ71" s="24"/>
      <c r="EPK71" s="24"/>
      <c r="EPL71" s="24"/>
      <c r="EPM71" s="24"/>
      <c r="EPN71" s="24"/>
      <c r="EPO71" s="24"/>
      <c r="EPP71" s="24"/>
      <c r="EPQ71" s="24"/>
      <c r="EPR71" s="24"/>
      <c r="EPS71" s="24"/>
      <c r="EPT71" s="24"/>
      <c r="EPU71" s="24"/>
      <c r="EPV71" s="24"/>
      <c r="EPW71" s="24"/>
      <c r="EPX71" s="24"/>
      <c r="EPY71" s="24"/>
      <c r="EPZ71" s="24"/>
      <c r="EQA71" s="24"/>
      <c r="EQB71" s="24"/>
      <c r="EQC71" s="24"/>
      <c r="EQD71" s="24"/>
      <c r="EQE71" s="24"/>
      <c r="EQF71" s="24"/>
      <c r="EQG71" s="24"/>
      <c r="EQH71" s="24"/>
      <c r="EQI71" s="24"/>
      <c r="EQJ71" s="24"/>
      <c r="EQK71" s="24"/>
      <c r="EQL71" s="24"/>
      <c r="EQM71" s="24"/>
      <c r="EQN71" s="24"/>
      <c r="EQO71" s="24"/>
      <c r="EQP71" s="24"/>
      <c r="EQQ71" s="24"/>
      <c r="EQR71" s="24"/>
      <c r="EQS71" s="24"/>
      <c r="EQT71" s="24"/>
      <c r="EQU71" s="24"/>
      <c r="EQV71" s="24"/>
      <c r="EQW71" s="24"/>
      <c r="EQX71" s="24"/>
      <c r="EQY71" s="24"/>
      <c r="EQZ71" s="24"/>
      <c r="ERA71" s="24"/>
      <c r="ERB71" s="24"/>
      <c r="ERC71" s="24"/>
      <c r="ERD71" s="24"/>
      <c r="ERE71" s="24"/>
      <c r="ERF71" s="24"/>
      <c r="ERG71" s="24"/>
      <c r="ERH71" s="24"/>
      <c r="ERI71" s="24"/>
      <c r="ERJ71" s="24"/>
      <c r="ERK71" s="24"/>
      <c r="ERL71" s="24"/>
      <c r="ERM71" s="24"/>
      <c r="ERN71" s="24"/>
      <c r="ERO71" s="24"/>
      <c r="ERP71" s="24"/>
      <c r="ERQ71" s="24"/>
      <c r="ERR71" s="24"/>
      <c r="ERS71" s="24"/>
      <c r="ERT71" s="24"/>
      <c r="ERU71" s="24"/>
      <c r="ERV71" s="24"/>
      <c r="ERW71" s="24"/>
      <c r="ERX71" s="24"/>
      <c r="ERY71" s="24"/>
      <c r="ERZ71" s="24"/>
      <c r="ESA71" s="24"/>
      <c r="ESB71" s="24"/>
      <c r="ESC71" s="24"/>
      <c r="ESD71" s="24"/>
      <c r="ESE71" s="24"/>
      <c r="ESF71" s="24"/>
      <c r="ESG71" s="24"/>
      <c r="ESH71" s="24"/>
      <c r="ESI71" s="24"/>
      <c r="ESJ71" s="24"/>
      <c r="ESK71" s="24"/>
      <c r="ESL71" s="24"/>
      <c r="ESM71" s="24"/>
      <c r="ESN71" s="24"/>
      <c r="ESO71" s="24"/>
      <c r="ESP71" s="24"/>
      <c r="ESQ71" s="24"/>
      <c r="ESR71" s="24"/>
      <c r="ESS71" s="24"/>
      <c r="EST71" s="24"/>
      <c r="ESU71" s="24"/>
      <c r="ESV71" s="24"/>
      <c r="ESW71" s="24"/>
      <c r="ESX71" s="24"/>
      <c r="ESY71" s="24"/>
      <c r="ESZ71" s="24"/>
      <c r="ETA71" s="24"/>
      <c r="ETB71" s="24"/>
      <c r="ETC71" s="24"/>
      <c r="ETD71" s="24"/>
      <c r="ETE71" s="24"/>
      <c r="ETF71" s="24"/>
      <c r="ETG71" s="24"/>
      <c r="ETH71" s="24"/>
      <c r="ETI71" s="24"/>
      <c r="ETJ71" s="24"/>
      <c r="ETK71" s="24"/>
      <c r="ETL71" s="24"/>
      <c r="ETM71" s="24"/>
      <c r="ETN71" s="24"/>
      <c r="ETO71" s="24"/>
      <c r="ETP71" s="24"/>
      <c r="ETQ71" s="24"/>
      <c r="ETR71" s="24"/>
      <c r="ETS71" s="24"/>
      <c r="ETT71" s="24"/>
      <c r="ETU71" s="24"/>
      <c r="ETV71" s="24"/>
      <c r="ETW71" s="24"/>
      <c r="ETX71" s="24"/>
      <c r="ETY71" s="24"/>
      <c r="ETZ71" s="24"/>
      <c r="EUA71" s="24"/>
      <c r="EUB71" s="24"/>
      <c r="EUC71" s="24"/>
      <c r="EUD71" s="24"/>
      <c r="EUE71" s="24"/>
      <c r="EUF71" s="24"/>
      <c r="EUG71" s="24"/>
      <c r="EUH71" s="24"/>
      <c r="EUI71" s="24"/>
      <c r="EUJ71" s="24"/>
      <c r="EUK71" s="24"/>
      <c r="EUL71" s="24"/>
      <c r="EUM71" s="24"/>
      <c r="EUN71" s="24"/>
      <c r="EUO71" s="24"/>
      <c r="EUP71" s="24"/>
      <c r="EUQ71" s="24"/>
      <c r="EUR71" s="24"/>
      <c r="EUS71" s="24"/>
      <c r="EUT71" s="24"/>
      <c r="EUU71" s="24"/>
      <c r="EUV71" s="24"/>
      <c r="EUW71" s="24"/>
      <c r="EUX71" s="24"/>
      <c r="EUY71" s="24"/>
      <c r="EUZ71" s="24"/>
      <c r="EVA71" s="24"/>
      <c r="EVB71" s="24"/>
      <c r="EVC71" s="24"/>
      <c r="EVD71" s="24"/>
      <c r="EVE71" s="24"/>
      <c r="EVF71" s="24"/>
      <c r="EVG71" s="24"/>
      <c r="EVH71" s="24"/>
      <c r="EVI71" s="24"/>
      <c r="EVJ71" s="24"/>
      <c r="EVK71" s="24"/>
      <c r="EVL71" s="24"/>
      <c r="EVM71" s="24"/>
      <c r="EVN71" s="24"/>
      <c r="EVO71" s="24"/>
      <c r="EVP71" s="24"/>
      <c r="EVQ71" s="24"/>
      <c r="EVR71" s="24"/>
      <c r="EVS71" s="24"/>
      <c r="EVT71" s="24"/>
      <c r="EVU71" s="24"/>
      <c r="EVV71" s="24"/>
      <c r="EVW71" s="24"/>
      <c r="EVX71" s="24"/>
      <c r="EVY71" s="24"/>
      <c r="EVZ71" s="24"/>
      <c r="EWA71" s="24"/>
      <c r="EWB71" s="24"/>
      <c r="EWC71" s="24"/>
      <c r="EWD71" s="24"/>
      <c r="EWE71" s="24"/>
      <c r="EWF71" s="24"/>
      <c r="EWG71" s="24"/>
      <c r="EWH71" s="24"/>
      <c r="EWI71" s="24"/>
      <c r="EWJ71" s="24"/>
      <c r="EWK71" s="24"/>
      <c r="EWL71" s="24"/>
      <c r="EWM71" s="24"/>
      <c r="EWN71" s="24"/>
      <c r="EWO71" s="24"/>
      <c r="EWP71" s="24"/>
      <c r="EWQ71" s="24"/>
      <c r="EWR71" s="24"/>
      <c r="EWS71" s="24"/>
      <c r="EWT71" s="24"/>
      <c r="EWU71" s="24"/>
      <c r="EWV71" s="24"/>
      <c r="EWW71" s="24"/>
      <c r="EWX71" s="24"/>
      <c r="EWY71" s="24"/>
      <c r="EWZ71" s="24"/>
      <c r="EXA71" s="24"/>
      <c r="EXB71" s="24"/>
      <c r="EXC71" s="24"/>
      <c r="EXD71" s="24"/>
      <c r="EXE71" s="24"/>
      <c r="EXF71" s="24"/>
      <c r="EXG71" s="24"/>
      <c r="EXH71" s="24"/>
      <c r="EXI71" s="24"/>
      <c r="EXJ71" s="24"/>
      <c r="EXK71" s="24"/>
      <c r="EXL71" s="24"/>
      <c r="EXM71" s="24"/>
      <c r="EXN71" s="24"/>
      <c r="EXO71" s="24"/>
      <c r="EXP71" s="24"/>
      <c r="EXQ71" s="24"/>
      <c r="EXR71" s="24"/>
      <c r="EXS71" s="24"/>
      <c r="EXT71" s="24"/>
      <c r="EXU71" s="24"/>
      <c r="EXV71" s="24"/>
      <c r="EXW71" s="24"/>
      <c r="EXX71" s="24"/>
      <c r="EXY71" s="24"/>
      <c r="EXZ71" s="24"/>
      <c r="EYA71" s="24"/>
      <c r="EYB71" s="24"/>
      <c r="EYC71" s="24"/>
      <c r="EYD71" s="24"/>
      <c r="EYE71" s="24"/>
      <c r="EYF71" s="24"/>
      <c r="EYG71" s="24"/>
      <c r="EYH71" s="24"/>
      <c r="EYI71" s="24"/>
      <c r="EYJ71" s="24"/>
      <c r="EYK71" s="24"/>
      <c r="EYL71" s="24"/>
      <c r="EYM71" s="24"/>
      <c r="EYN71" s="24"/>
      <c r="EYO71" s="24"/>
      <c r="EYP71" s="24"/>
      <c r="EYQ71" s="24"/>
      <c r="EYR71" s="24"/>
      <c r="EYS71" s="24"/>
      <c r="EYT71" s="24"/>
      <c r="EYU71" s="24"/>
      <c r="EYV71" s="24"/>
      <c r="EYW71" s="24"/>
      <c r="EYX71" s="24"/>
      <c r="EYY71" s="24"/>
      <c r="EYZ71" s="24"/>
      <c r="EZA71" s="24"/>
      <c r="EZB71" s="24"/>
      <c r="EZC71" s="24"/>
      <c r="EZD71" s="24"/>
      <c r="EZE71" s="24"/>
      <c r="EZF71" s="24"/>
      <c r="EZG71" s="24"/>
      <c r="EZH71" s="24"/>
      <c r="EZI71" s="24"/>
      <c r="EZJ71" s="24"/>
      <c r="EZK71" s="24"/>
      <c r="EZL71" s="24"/>
      <c r="EZM71" s="24"/>
      <c r="EZN71" s="24"/>
      <c r="EZO71" s="24"/>
      <c r="EZP71" s="24"/>
      <c r="EZQ71" s="24"/>
      <c r="EZR71" s="24"/>
      <c r="EZS71" s="24"/>
      <c r="EZT71" s="24"/>
      <c r="EZU71" s="24"/>
      <c r="EZV71" s="24"/>
      <c r="EZW71" s="24"/>
      <c r="EZX71" s="24"/>
      <c r="EZY71" s="24"/>
      <c r="EZZ71" s="24"/>
      <c r="FAA71" s="24"/>
      <c r="FAB71" s="24"/>
      <c r="FAC71" s="24"/>
      <c r="FAD71" s="24"/>
      <c r="FAE71" s="24"/>
      <c r="FAF71" s="24"/>
      <c r="FAG71" s="24"/>
      <c r="FAH71" s="24"/>
      <c r="FAI71" s="24"/>
      <c r="FAJ71" s="24"/>
      <c r="FAK71" s="24"/>
      <c r="FAL71" s="24"/>
      <c r="FAM71" s="24"/>
      <c r="FAN71" s="24"/>
      <c r="FAO71" s="24"/>
      <c r="FAP71" s="24"/>
      <c r="FAQ71" s="24"/>
      <c r="FAR71" s="24"/>
      <c r="FAS71" s="24"/>
      <c r="FAT71" s="24"/>
      <c r="FAU71" s="24"/>
      <c r="FAV71" s="24"/>
      <c r="FAW71" s="24"/>
      <c r="FAX71" s="24"/>
      <c r="FAY71" s="24"/>
      <c r="FAZ71" s="24"/>
      <c r="FBA71" s="24"/>
      <c r="FBB71" s="24"/>
      <c r="FBC71" s="24"/>
      <c r="FBD71" s="24"/>
      <c r="FBE71" s="24"/>
      <c r="FBF71" s="24"/>
      <c r="FBG71" s="24"/>
      <c r="FBH71" s="24"/>
      <c r="FBI71" s="24"/>
      <c r="FBJ71" s="24"/>
      <c r="FBK71" s="24"/>
      <c r="FBL71" s="24"/>
      <c r="FBM71" s="24"/>
      <c r="FBN71" s="24"/>
      <c r="FBO71" s="24"/>
      <c r="FBP71" s="24"/>
      <c r="FBQ71" s="24"/>
      <c r="FBR71" s="24"/>
      <c r="FBS71" s="24"/>
      <c r="FBT71" s="24"/>
      <c r="FBU71" s="24"/>
      <c r="FBV71" s="24"/>
      <c r="FBW71" s="24"/>
      <c r="FBX71" s="24"/>
      <c r="FBY71" s="24"/>
      <c r="FBZ71" s="24"/>
      <c r="FCA71" s="24"/>
      <c r="FCB71" s="24"/>
      <c r="FCC71" s="24"/>
      <c r="FCD71" s="24"/>
      <c r="FCE71" s="24"/>
      <c r="FCF71" s="24"/>
      <c r="FCG71" s="24"/>
      <c r="FCH71" s="24"/>
      <c r="FCI71" s="24"/>
      <c r="FCJ71" s="24"/>
      <c r="FCK71" s="24"/>
      <c r="FCL71" s="24"/>
      <c r="FCM71" s="24"/>
      <c r="FCN71" s="24"/>
      <c r="FCO71" s="24"/>
      <c r="FCP71" s="24"/>
      <c r="FCQ71" s="24"/>
      <c r="FCR71" s="24"/>
      <c r="FCS71" s="24"/>
      <c r="FCT71" s="24"/>
      <c r="FCU71" s="24"/>
      <c r="FCV71" s="24"/>
      <c r="FCW71" s="24"/>
      <c r="FCX71" s="24"/>
      <c r="FCY71" s="24"/>
      <c r="FCZ71" s="24"/>
      <c r="FDA71" s="24"/>
      <c r="FDB71" s="24"/>
      <c r="FDC71" s="24"/>
      <c r="FDD71" s="24"/>
      <c r="FDE71" s="24"/>
      <c r="FDF71" s="24"/>
      <c r="FDG71" s="24"/>
      <c r="FDH71" s="24"/>
      <c r="FDI71" s="24"/>
      <c r="FDJ71" s="24"/>
      <c r="FDK71" s="24"/>
      <c r="FDL71" s="24"/>
      <c r="FDM71" s="24"/>
      <c r="FDN71" s="24"/>
      <c r="FDO71" s="24"/>
      <c r="FDP71" s="24"/>
      <c r="FDQ71" s="24"/>
      <c r="FDR71" s="24"/>
      <c r="FDS71" s="24"/>
      <c r="FDT71" s="24"/>
      <c r="FDU71" s="24"/>
      <c r="FDV71" s="24"/>
      <c r="FDW71" s="24"/>
      <c r="FDX71" s="24"/>
      <c r="FDY71" s="24"/>
      <c r="FDZ71" s="24"/>
      <c r="FEA71" s="24"/>
      <c r="FEB71" s="24"/>
      <c r="FEC71" s="24"/>
      <c r="FED71" s="24"/>
      <c r="FEE71" s="24"/>
      <c r="FEF71" s="24"/>
      <c r="FEG71" s="24"/>
      <c r="FEH71" s="24"/>
      <c r="FEI71" s="24"/>
      <c r="FEJ71" s="24"/>
      <c r="FEK71" s="24"/>
      <c r="FEL71" s="24"/>
      <c r="FEM71" s="24"/>
      <c r="FEN71" s="24"/>
      <c r="FEO71" s="24"/>
      <c r="FEP71" s="24"/>
      <c r="FEQ71" s="24"/>
      <c r="FER71" s="24"/>
      <c r="FES71" s="24"/>
      <c r="FET71" s="24"/>
      <c r="FEU71" s="24"/>
      <c r="FEV71" s="24"/>
      <c r="FEW71" s="24"/>
      <c r="FEX71" s="24"/>
      <c r="FEY71" s="24"/>
      <c r="FEZ71" s="24"/>
      <c r="FFA71" s="24"/>
      <c r="FFB71" s="24"/>
      <c r="FFC71" s="24"/>
      <c r="FFD71" s="24"/>
      <c r="FFE71" s="24"/>
      <c r="FFF71" s="24"/>
      <c r="FFG71" s="24"/>
      <c r="FFH71" s="24"/>
      <c r="FFI71" s="24"/>
      <c r="FFJ71" s="24"/>
      <c r="FFK71" s="24"/>
      <c r="FFL71" s="24"/>
      <c r="FFM71" s="24"/>
      <c r="FFN71" s="24"/>
      <c r="FFO71" s="24"/>
      <c r="FFP71" s="24"/>
      <c r="FFQ71" s="24"/>
      <c r="FFR71" s="24"/>
      <c r="FFS71" s="24"/>
      <c r="FFT71" s="24"/>
      <c r="FFU71" s="24"/>
      <c r="FFV71" s="24"/>
      <c r="FFW71" s="24"/>
      <c r="FFX71" s="24"/>
      <c r="FFY71" s="24"/>
      <c r="FFZ71" s="24"/>
      <c r="FGA71" s="24"/>
      <c r="FGB71" s="24"/>
      <c r="FGC71" s="24"/>
      <c r="FGD71" s="24"/>
      <c r="FGE71" s="24"/>
      <c r="FGF71" s="24"/>
      <c r="FGG71" s="24"/>
      <c r="FGH71" s="24"/>
      <c r="FGI71" s="24"/>
      <c r="FGJ71" s="24"/>
      <c r="FGK71" s="24"/>
      <c r="FGL71" s="24"/>
      <c r="FGM71" s="24"/>
      <c r="FGN71" s="24"/>
      <c r="FGO71" s="24"/>
      <c r="FGP71" s="24"/>
      <c r="FGQ71" s="24"/>
      <c r="FGR71" s="24"/>
      <c r="FGS71" s="24"/>
      <c r="FGT71" s="24"/>
      <c r="FGU71" s="24"/>
      <c r="FGV71" s="24"/>
      <c r="FGW71" s="24"/>
      <c r="FGX71" s="24"/>
      <c r="FGY71" s="24"/>
      <c r="FGZ71" s="24"/>
      <c r="FHA71" s="24"/>
      <c r="FHB71" s="24"/>
      <c r="FHC71" s="24"/>
      <c r="FHD71" s="24"/>
      <c r="FHE71" s="24"/>
      <c r="FHF71" s="24"/>
      <c r="FHG71" s="24"/>
      <c r="FHH71" s="24"/>
      <c r="FHI71" s="24"/>
      <c r="FHJ71" s="24"/>
      <c r="FHK71" s="24"/>
      <c r="FHL71" s="24"/>
      <c r="FHM71" s="24"/>
      <c r="FHN71" s="24"/>
      <c r="FHO71" s="24"/>
      <c r="FHP71" s="24"/>
      <c r="FHQ71" s="24"/>
      <c r="FHR71" s="24"/>
      <c r="FHS71" s="24"/>
      <c r="FHT71" s="24"/>
      <c r="FHU71" s="24"/>
      <c r="FHV71" s="24"/>
      <c r="FHW71" s="24"/>
      <c r="FHX71" s="24"/>
      <c r="FHY71" s="24"/>
      <c r="FHZ71" s="24"/>
      <c r="FIA71" s="24"/>
      <c r="FIB71" s="24"/>
      <c r="FIC71" s="24"/>
      <c r="FID71" s="24"/>
      <c r="FIE71" s="24"/>
      <c r="FIF71" s="24"/>
      <c r="FIG71" s="24"/>
      <c r="FIH71" s="24"/>
      <c r="FII71" s="24"/>
      <c r="FIJ71" s="24"/>
      <c r="FIK71" s="24"/>
      <c r="FIL71" s="24"/>
      <c r="FIM71" s="24"/>
      <c r="FIN71" s="24"/>
      <c r="FIO71" s="24"/>
      <c r="FIP71" s="24"/>
      <c r="FIQ71" s="24"/>
      <c r="FIR71" s="24"/>
      <c r="FIS71" s="24"/>
      <c r="FIT71" s="24"/>
      <c r="FIU71" s="24"/>
      <c r="FIV71" s="24"/>
      <c r="FIW71" s="24"/>
      <c r="FIX71" s="24"/>
      <c r="FIY71" s="24"/>
      <c r="FIZ71" s="24"/>
      <c r="FJA71" s="24"/>
      <c r="FJB71" s="24"/>
      <c r="FJC71" s="24"/>
      <c r="FJD71" s="24"/>
      <c r="FJE71" s="24"/>
      <c r="FJF71" s="24"/>
      <c r="FJG71" s="24"/>
      <c r="FJH71" s="24"/>
      <c r="FJI71" s="24"/>
      <c r="FJJ71" s="24"/>
      <c r="FJK71" s="24"/>
      <c r="FJL71" s="24"/>
      <c r="FJM71" s="24"/>
      <c r="FJN71" s="24"/>
      <c r="FJO71" s="24"/>
      <c r="FJP71" s="24"/>
      <c r="FJQ71" s="24"/>
      <c r="FJR71" s="24"/>
      <c r="FJS71" s="24"/>
      <c r="FJT71" s="24"/>
      <c r="FJU71" s="24"/>
      <c r="FJV71" s="24"/>
      <c r="FJW71" s="24"/>
      <c r="FJX71" s="24"/>
      <c r="FJY71" s="24"/>
      <c r="FJZ71" s="24"/>
      <c r="FKA71" s="24"/>
      <c r="FKB71" s="24"/>
      <c r="FKC71" s="24"/>
      <c r="FKD71" s="24"/>
      <c r="FKE71" s="24"/>
      <c r="FKF71" s="24"/>
      <c r="FKG71" s="24"/>
      <c r="FKH71" s="24"/>
      <c r="FKI71" s="24"/>
      <c r="FKJ71" s="24"/>
      <c r="FKK71" s="24"/>
      <c r="FKL71" s="24"/>
      <c r="FKM71" s="24"/>
      <c r="FKN71" s="24"/>
      <c r="FKO71" s="24"/>
      <c r="FKP71" s="24"/>
      <c r="FKQ71" s="24"/>
      <c r="FKR71" s="24"/>
      <c r="FKS71" s="24"/>
      <c r="FKT71" s="24"/>
      <c r="FKU71" s="24"/>
      <c r="FKV71" s="24"/>
      <c r="FKW71" s="24"/>
      <c r="FKX71" s="24"/>
      <c r="FKY71" s="24"/>
      <c r="FKZ71" s="24"/>
      <c r="FLA71" s="24"/>
      <c r="FLB71" s="24"/>
      <c r="FLC71" s="24"/>
      <c r="FLD71" s="24"/>
      <c r="FLE71" s="24"/>
      <c r="FLF71" s="24"/>
      <c r="FLG71" s="24"/>
      <c r="FLH71" s="24"/>
      <c r="FLI71" s="24"/>
      <c r="FLJ71" s="24"/>
      <c r="FLK71" s="24"/>
      <c r="FLL71" s="24"/>
      <c r="FLM71" s="24"/>
      <c r="FLN71" s="24"/>
      <c r="FLO71" s="24"/>
      <c r="FLP71" s="24"/>
      <c r="FLQ71" s="24"/>
      <c r="FLR71" s="24"/>
      <c r="FLS71" s="24"/>
      <c r="FLT71" s="24"/>
      <c r="FLU71" s="24"/>
      <c r="FLV71" s="24"/>
      <c r="FLW71" s="24"/>
      <c r="FLX71" s="24"/>
      <c r="FLY71" s="24"/>
      <c r="FLZ71" s="24"/>
      <c r="FMA71" s="24"/>
      <c r="FMB71" s="24"/>
      <c r="FMC71" s="24"/>
      <c r="FMD71" s="24"/>
      <c r="FME71" s="24"/>
      <c r="FMF71" s="24"/>
      <c r="FMG71" s="24"/>
      <c r="FMH71" s="24"/>
      <c r="FMI71" s="24"/>
      <c r="FMJ71" s="24"/>
      <c r="FMK71" s="24"/>
      <c r="FML71" s="24"/>
      <c r="FMM71" s="24"/>
      <c r="FMN71" s="24"/>
      <c r="FMO71" s="24"/>
      <c r="FMP71" s="24"/>
      <c r="FMQ71" s="24"/>
      <c r="FMR71" s="24"/>
      <c r="FMS71" s="24"/>
      <c r="FMT71" s="24"/>
      <c r="FMU71" s="24"/>
      <c r="FMV71" s="24"/>
      <c r="FMW71" s="24"/>
      <c r="FMX71" s="24"/>
      <c r="FMY71" s="24"/>
      <c r="FMZ71" s="24"/>
      <c r="FNA71" s="24"/>
      <c r="FNB71" s="24"/>
      <c r="FNC71" s="24"/>
      <c r="FND71" s="24"/>
      <c r="FNE71" s="24"/>
      <c r="FNF71" s="24"/>
      <c r="FNG71" s="24"/>
      <c r="FNH71" s="24"/>
    </row>
    <row r="72" spans="1:4432 13125:16383" x14ac:dyDescent="0.25">
      <c r="A72" s="94"/>
      <c r="B72" s="47"/>
      <c r="C72" s="37"/>
      <c r="D72" s="38"/>
      <c r="E72" s="37"/>
      <c r="F72" s="39"/>
      <c r="G72" s="34"/>
      <c r="H72" s="35"/>
      <c r="I72" s="177">
        <f>IF(G72="",H72,H72*G72)</f>
        <v>0</v>
      </c>
      <c r="J72" s="35"/>
      <c r="K72" s="177">
        <f>IF(J72="",I72,MIN(I72,J72))</f>
        <v>0</v>
      </c>
      <c r="L72" s="177">
        <f t="shared" ref="L72" si="123">K72</f>
        <v>0</v>
      </c>
      <c r="M72" s="177">
        <f>IF(L72="","",L72*$I$112)</f>
        <v>0</v>
      </c>
      <c r="N72" s="177">
        <f>IFERROR(IF(($I$111*$I$112)&gt;$I$114,((M72/($I$111*$I$112))*$I$114),M72),"")</f>
        <v>0</v>
      </c>
      <c r="O72" s="161"/>
      <c r="P72" s="177">
        <f>IF(N72="","",N72-O72)</f>
        <v>0</v>
      </c>
      <c r="Q72" s="162"/>
      <c r="R72" s="177">
        <f>IF(P72="","",P72*Q72)</f>
        <v>0</v>
      </c>
      <c r="S72" s="178">
        <f>IF(R72="","",P72-R72)</f>
        <v>0</v>
      </c>
      <c r="T72" s="21"/>
      <c r="U72" s="21"/>
      <c r="V72" s="21"/>
      <c r="W72" s="21"/>
      <c r="FNI72" s="12"/>
      <c r="FNJ72" s="12"/>
      <c r="FNK72" s="12"/>
      <c r="FNL72" s="12"/>
    </row>
    <row r="73" spans="1:4432 13125:16383" s="25" customFormat="1" ht="23.25" customHeight="1" x14ac:dyDescent="0.25">
      <c r="A73" s="95"/>
      <c r="B73" s="44" t="s">
        <v>56</v>
      </c>
      <c r="C73" s="96"/>
      <c r="D73" s="97"/>
      <c r="E73" s="96"/>
      <c r="F73" s="96"/>
      <c r="G73" s="96"/>
      <c r="H73" s="100"/>
      <c r="I73" s="150">
        <f>SUM(I74)</f>
        <v>0</v>
      </c>
      <c r="J73" s="150">
        <f>SUM(J74)</f>
        <v>0</v>
      </c>
      <c r="K73" s="150">
        <f>SUM(K74)</f>
        <v>0</v>
      </c>
      <c r="L73" s="150">
        <f t="shared" ref="L73:S73" si="124">SUM(L74)</f>
        <v>0</v>
      </c>
      <c r="M73" s="150">
        <f t="shared" si="124"/>
        <v>0</v>
      </c>
      <c r="N73" s="150">
        <f t="shared" si="124"/>
        <v>0</v>
      </c>
      <c r="O73" s="150">
        <f t="shared" si="124"/>
        <v>0</v>
      </c>
      <c r="P73" s="150">
        <f t="shared" si="124"/>
        <v>0</v>
      </c>
      <c r="Q73" s="151"/>
      <c r="R73" s="150">
        <f t="shared" si="124"/>
        <v>0</v>
      </c>
      <c r="S73" s="152">
        <f t="shared" si="124"/>
        <v>0</v>
      </c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  <c r="LN73" s="24"/>
      <c r="LO73" s="24"/>
      <c r="LP73" s="24"/>
      <c r="LQ73" s="24"/>
      <c r="LR73" s="24"/>
      <c r="LS73" s="24"/>
      <c r="LT73" s="24"/>
      <c r="LU73" s="24"/>
      <c r="LV73" s="24"/>
      <c r="LW73" s="24"/>
      <c r="LX73" s="24"/>
      <c r="LY73" s="24"/>
      <c r="LZ73" s="24"/>
      <c r="MA73" s="24"/>
      <c r="MB73" s="24"/>
      <c r="MC73" s="24"/>
      <c r="MD73" s="24"/>
      <c r="ME73" s="24"/>
      <c r="MF73" s="24"/>
      <c r="MG73" s="24"/>
      <c r="MH73" s="24"/>
      <c r="MI73" s="24"/>
      <c r="MJ73" s="24"/>
      <c r="MK73" s="24"/>
      <c r="ML73" s="24"/>
      <c r="MM73" s="24"/>
      <c r="MN73" s="24"/>
      <c r="MO73" s="24"/>
      <c r="MP73" s="24"/>
      <c r="MQ73" s="24"/>
      <c r="MR73" s="24"/>
      <c r="MS73" s="24"/>
      <c r="MT73" s="24"/>
      <c r="MU73" s="24"/>
      <c r="MV73" s="24"/>
      <c r="MW73" s="24"/>
      <c r="MX73" s="24"/>
      <c r="MY73" s="24"/>
      <c r="MZ73" s="24"/>
      <c r="NA73" s="24"/>
      <c r="NB73" s="24"/>
      <c r="NC73" s="24"/>
      <c r="ND73" s="24"/>
      <c r="NE73" s="24"/>
      <c r="NF73" s="24"/>
      <c r="NG73" s="24"/>
      <c r="NH73" s="24"/>
      <c r="NI73" s="24"/>
      <c r="NJ73" s="24"/>
      <c r="NK73" s="24"/>
      <c r="NL73" s="24"/>
      <c r="NM73" s="24"/>
      <c r="NN73" s="24"/>
      <c r="NO73" s="24"/>
      <c r="NP73" s="24"/>
      <c r="NQ73" s="24"/>
      <c r="NR73" s="24"/>
      <c r="NS73" s="24"/>
      <c r="NT73" s="24"/>
      <c r="NU73" s="24"/>
      <c r="NV73" s="24"/>
      <c r="NW73" s="24"/>
      <c r="NX73" s="24"/>
      <c r="NY73" s="24"/>
      <c r="NZ73" s="24"/>
      <c r="OA73" s="24"/>
      <c r="OB73" s="24"/>
      <c r="OC73" s="24"/>
      <c r="OD73" s="24"/>
      <c r="OE73" s="24"/>
      <c r="OF73" s="24"/>
      <c r="OG73" s="24"/>
      <c r="OH73" s="24"/>
      <c r="OI73" s="24"/>
      <c r="OJ73" s="24"/>
      <c r="OK73" s="24"/>
      <c r="OL73" s="24"/>
      <c r="OM73" s="24"/>
      <c r="ON73" s="24"/>
      <c r="OO73" s="24"/>
      <c r="OP73" s="24"/>
      <c r="OQ73" s="24"/>
      <c r="OR73" s="24"/>
      <c r="OS73" s="24"/>
      <c r="OT73" s="24"/>
      <c r="OU73" s="24"/>
      <c r="OV73" s="24"/>
      <c r="OW73" s="24"/>
      <c r="OX73" s="24"/>
      <c r="OY73" s="24"/>
      <c r="OZ73" s="24"/>
      <c r="PA73" s="24"/>
      <c r="PB73" s="24"/>
      <c r="PC73" s="24"/>
      <c r="PD73" s="24"/>
      <c r="PE73" s="24"/>
      <c r="PF73" s="24"/>
      <c r="PG73" s="24"/>
      <c r="PH73" s="24"/>
      <c r="PI73" s="24"/>
      <c r="PJ73" s="24"/>
      <c r="PK73" s="24"/>
      <c r="PL73" s="24"/>
      <c r="PM73" s="24"/>
      <c r="PN73" s="24"/>
      <c r="PO73" s="24"/>
      <c r="PP73" s="24"/>
      <c r="PQ73" s="24"/>
      <c r="PR73" s="24"/>
      <c r="PS73" s="24"/>
      <c r="PT73" s="24"/>
      <c r="PU73" s="24"/>
      <c r="PV73" s="24"/>
      <c r="PW73" s="24"/>
      <c r="PX73" s="24"/>
      <c r="PY73" s="24"/>
      <c r="PZ73" s="24"/>
      <c r="QA73" s="24"/>
      <c r="QB73" s="24"/>
      <c r="QC73" s="24"/>
      <c r="QD73" s="24"/>
      <c r="QE73" s="24"/>
      <c r="QF73" s="24"/>
      <c r="QG73" s="24"/>
      <c r="QH73" s="24"/>
      <c r="QI73" s="24"/>
      <c r="QJ73" s="24"/>
      <c r="QK73" s="24"/>
      <c r="QL73" s="24"/>
      <c r="QM73" s="24"/>
      <c r="QN73" s="24"/>
      <c r="QO73" s="24"/>
      <c r="QP73" s="24"/>
      <c r="QQ73" s="24"/>
      <c r="QR73" s="24"/>
      <c r="QS73" s="24"/>
      <c r="QT73" s="24"/>
      <c r="QU73" s="24"/>
      <c r="QV73" s="24"/>
      <c r="QW73" s="24"/>
      <c r="QX73" s="24"/>
      <c r="QY73" s="24"/>
      <c r="QZ73" s="24"/>
      <c r="RA73" s="24"/>
      <c r="RB73" s="24"/>
      <c r="RC73" s="24"/>
      <c r="RD73" s="24"/>
      <c r="RE73" s="24"/>
      <c r="RF73" s="24"/>
      <c r="RG73" s="24"/>
      <c r="RH73" s="24"/>
      <c r="RI73" s="24"/>
      <c r="RJ73" s="24"/>
      <c r="RK73" s="24"/>
      <c r="RL73" s="24"/>
      <c r="RM73" s="24"/>
      <c r="RN73" s="24"/>
      <c r="RO73" s="24"/>
      <c r="RP73" s="24"/>
      <c r="RQ73" s="24"/>
      <c r="RR73" s="24"/>
      <c r="RS73" s="24"/>
      <c r="RT73" s="24"/>
      <c r="RU73" s="24"/>
      <c r="RV73" s="24"/>
      <c r="RW73" s="24"/>
      <c r="RX73" s="24"/>
      <c r="RY73" s="24"/>
      <c r="RZ73" s="24"/>
      <c r="SA73" s="24"/>
      <c r="SB73" s="24"/>
      <c r="SC73" s="24"/>
      <c r="SD73" s="24"/>
      <c r="SE73" s="24"/>
      <c r="SF73" s="24"/>
      <c r="SG73" s="24"/>
      <c r="SH73" s="24"/>
      <c r="SI73" s="24"/>
      <c r="SJ73" s="24"/>
      <c r="SK73" s="24"/>
      <c r="SL73" s="24"/>
      <c r="SM73" s="24"/>
      <c r="SN73" s="24"/>
      <c r="SO73" s="24"/>
      <c r="SP73" s="24"/>
      <c r="SQ73" s="24"/>
      <c r="SR73" s="24"/>
      <c r="SS73" s="24"/>
      <c r="ST73" s="24"/>
      <c r="SU73" s="24"/>
      <c r="SV73" s="24"/>
      <c r="SW73" s="24"/>
      <c r="SX73" s="24"/>
      <c r="SY73" s="24"/>
      <c r="SZ73" s="24"/>
      <c r="TA73" s="24"/>
      <c r="TB73" s="24"/>
      <c r="TC73" s="24"/>
      <c r="TD73" s="24"/>
      <c r="TE73" s="24"/>
      <c r="TF73" s="24"/>
      <c r="TG73" s="24"/>
      <c r="TH73" s="24"/>
      <c r="TI73" s="24"/>
      <c r="TJ73" s="24"/>
      <c r="TK73" s="24"/>
      <c r="TL73" s="24"/>
      <c r="TM73" s="24"/>
      <c r="TN73" s="24"/>
      <c r="TO73" s="24"/>
      <c r="TP73" s="24"/>
      <c r="TQ73" s="24"/>
      <c r="TR73" s="24"/>
      <c r="TS73" s="24"/>
      <c r="TT73" s="24"/>
      <c r="TU73" s="24"/>
      <c r="TV73" s="24"/>
      <c r="TW73" s="24"/>
      <c r="TX73" s="24"/>
      <c r="TY73" s="24"/>
      <c r="TZ73" s="24"/>
      <c r="UA73" s="24"/>
      <c r="UB73" s="24"/>
      <c r="UC73" s="24"/>
      <c r="UD73" s="24"/>
      <c r="UE73" s="24"/>
      <c r="UF73" s="24"/>
      <c r="UG73" s="24"/>
      <c r="UH73" s="24"/>
      <c r="UI73" s="24"/>
      <c r="UJ73" s="24"/>
      <c r="UK73" s="24"/>
      <c r="UL73" s="24"/>
      <c r="UM73" s="24"/>
      <c r="UN73" s="24"/>
      <c r="UO73" s="24"/>
      <c r="UP73" s="24"/>
      <c r="UQ73" s="24"/>
      <c r="UR73" s="24"/>
      <c r="US73" s="24"/>
      <c r="UT73" s="24"/>
      <c r="UU73" s="24"/>
      <c r="UV73" s="24"/>
      <c r="UW73" s="24"/>
      <c r="UX73" s="24"/>
      <c r="UY73" s="24"/>
      <c r="UZ73" s="24"/>
      <c r="VA73" s="24"/>
      <c r="VB73" s="24"/>
      <c r="VC73" s="24"/>
      <c r="VD73" s="24"/>
      <c r="VE73" s="24"/>
      <c r="VF73" s="24"/>
      <c r="VG73" s="24"/>
      <c r="VH73" s="24"/>
      <c r="VI73" s="24"/>
      <c r="VJ73" s="24"/>
      <c r="VK73" s="24"/>
      <c r="VL73" s="24"/>
      <c r="VM73" s="24"/>
      <c r="VN73" s="24"/>
      <c r="VO73" s="24"/>
      <c r="VP73" s="24"/>
      <c r="VQ73" s="24"/>
      <c r="VR73" s="24"/>
      <c r="VS73" s="24"/>
      <c r="VT73" s="24"/>
      <c r="VU73" s="24"/>
      <c r="VV73" s="24"/>
      <c r="VW73" s="24"/>
      <c r="VX73" s="24"/>
      <c r="VY73" s="24"/>
      <c r="VZ73" s="24"/>
      <c r="WA73" s="24"/>
      <c r="WB73" s="24"/>
      <c r="WC73" s="24"/>
      <c r="WD73" s="24"/>
      <c r="WE73" s="24"/>
      <c r="WF73" s="24"/>
      <c r="WG73" s="24"/>
      <c r="WH73" s="24"/>
      <c r="WI73" s="24"/>
      <c r="WJ73" s="24"/>
      <c r="WK73" s="24"/>
      <c r="WL73" s="24"/>
      <c r="WM73" s="24"/>
      <c r="WN73" s="24"/>
      <c r="WO73" s="24"/>
      <c r="WP73" s="24"/>
      <c r="WQ73" s="24"/>
      <c r="WR73" s="24"/>
      <c r="WS73" s="24"/>
      <c r="WT73" s="24"/>
      <c r="WU73" s="24"/>
      <c r="WV73" s="24"/>
      <c r="WW73" s="24"/>
      <c r="WX73" s="24"/>
      <c r="WY73" s="24"/>
      <c r="WZ73" s="24"/>
      <c r="XA73" s="24"/>
      <c r="XB73" s="24"/>
      <c r="XC73" s="24"/>
      <c r="XD73" s="24"/>
      <c r="XE73" s="24"/>
      <c r="XF73" s="24"/>
      <c r="XG73" s="24"/>
      <c r="XH73" s="24"/>
      <c r="XI73" s="24"/>
      <c r="XJ73" s="24"/>
      <c r="XK73" s="24"/>
      <c r="XL73" s="24"/>
      <c r="XM73" s="24"/>
      <c r="XN73" s="24"/>
      <c r="XO73" s="24"/>
      <c r="XP73" s="24"/>
      <c r="XQ73" s="24"/>
      <c r="XR73" s="24"/>
      <c r="XS73" s="24"/>
      <c r="XT73" s="24"/>
      <c r="XU73" s="24"/>
      <c r="XV73" s="24"/>
      <c r="XW73" s="24"/>
      <c r="XX73" s="24"/>
      <c r="XY73" s="24"/>
      <c r="XZ73" s="24"/>
      <c r="YA73" s="24"/>
      <c r="YB73" s="24"/>
      <c r="YC73" s="24"/>
      <c r="YD73" s="24"/>
      <c r="YE73" s="24"/>
      <c r="YF73" s="24"/>
      <c r="YG73" s="24"/>
      <c r="YH73" s="24"/>
      <c r="YI73" s="24"/>
      <c r="YJ73" s="24"/>
      <c r="YK73" s="24"/>
      <c r="YL73" s="24"/>
      <c r="YM73" s="24"/>
      <c r="YN73" s="24"/>
      <c r="YO73" s="24"/>
      <c r="YP73" s="24"/>
      <c r="YQ73" s="24"/>
      <c r="YR73" s="24"/>
      <c r="YS73" s="24"/>
      <c r="YT73" s="24"/>
      <c r="YU73" s="24"/>
      <c r="YV73" s="24"/>
      <c r="YW73" s="24"/>
      <c r="YX73" s="24"/>
      <c r="YY73" s="24"/>
      <c r="YZ73" s="24"/>
      <c r="ZA73" s="24"/>
      <c r="ZB73" s="24"/>
      <c r="ZC73" s="24"/>
      <c r="ZD73" s="24"/>
      <c r="ZE73" s="24"/>
      <c r="ZF73" s="24"/>
      <c r="ZG73" s="24"/>
      <c r="ZH73" s="24"/>
      <c r="ZI73" s="24"/>
      <c r="ZJ73" s="24"/>
      <c r="ZK73" s="24"/>
      <c r="ZL73" s="24"/>
      <c r="ZM73" s="24"/>
      <c r="ZN73" s="24"/>
      <c r="ZO73" s="24"/>
      <c r="ZP73" s="24"/>
      <c r="ZQ73" s="24"/>
      <c r="ZR73" s="24"/>
      <c r="ZS73" s="24"/>
      <c r="ZT73" s="24"/>
      <c r="ZU73" s="24"/>
      <c r="ZV73" s="24"/>
      <c r="ZW73" s="24"/>
      <c r="ZX73" s="24"/>
      <c r="ZY73" s="24"/>
      <c r="ZZ73" s="24"/>
      <c r="AAA73" s="24"/>
      <c r="AAB73" s="24"/>
      <c r="AAC73" s="24"/>
      <c r="AAD73" s="24"/>
      <c r="AAE73" s="24"/>
      <c r="AAF73" s="24"/>
      <c r="AAG73" s="24"/>
      <c r="AAH73" s="24"/>
      <c r="AAI73" s="24"/>
      <c r="AAJ73" s="24"/>
      <c r="AAK73" s="24"/>
      <c r="AAL73" s="24"/>
      <c r="AAM73" s="24"/>
      <c r="AAN73" s="24"/>
      <c r="AAO73" s="24"/>
      <c r="AAP73" s="24"/>
      <c r="AAQ73" s="24"/>
      <c r="AAR73" s="24"/>
      <c r="AAS73" s="24"/>
      <c r="AAT73" s="24"/>
      <c r="AAU73" s="24"/>
      <c r="AAV73" s="24"/>
      <c r="AAW73" s="24"/>
      <c r="AAX73" s="24"/>
      <c r="AAY73" s="24"/>
      <c r="AAZ73" s="24"/>
      <c r="ABA73" s="24"/>
      <c r="ABB73" s="24"/>
      <c r="ABC73" s="24"/>
      <c r="ABD73" s="24"/>
      <c r="ABE73" s="24"/>
      <c r="ABF73" s="24"/>
      <c r="ABG73" s="24"/>
      <c r="ABH73" s="24"/>
      <c r="ABI73" s="24"/>
      <c r="ABJ73" s="24"/>
      <c r="ABK73" s="24"/>
      <c r="ABL73" s="24"/>
      <c r="ABM73" s="24"/>
      <c r="ABN73" s="24"/>
      <c r="ABO73" s="24"/>
      <c r="ABP73" s="24"/>
      <c r="ABQ73" s="24"/>
      <c r="ABR73" s="24"/>
      <c r="ABS73" s="24"/>
      <c r="ABT73" s="24"/>
      <c r="ABU73" s="24"/>
      <c r="ABV73" s="24"/>
      <c r="ABW73" s="24"/>
      <c r="ABX73" s="24"/>
      <c r="ABY73" s="24"/>
      <c r="ABZ73" s="24"/>
      <c r="ACA73" s="24"/>
      <c r="ACB73" s="24"/>
      <c r="ACC73" s="24"/>
      <c r="ACD73" s="24"/>
      <c r="ACE73" s="24"/>
      <c r="ACF73" s="24"/>
      <c r="ACG73" s="24"/>
      <c r="ACH73" s="24"/>
      <c r="ACI73" s="24"/>
      <c r="ACJ73" s="24"/>
      <c r="ACK73" s="24"/>
      <c r="ACL73" s="24"/>
      <c r="ACM73" s="24"/>
      <c r="ACN73" s="24"/>
      <c r="ACO73" s="24"/>
      <c r="ACP73" s="24"/>
      <c r="ACQ73" s="24"/>
      <c r="ACR73" s="24"/>
      <c r="ACS73" s="24"/>
      <c r="ACT73" s="24"/>
      <c r="ACU73" s="24"/>
      <c r="ACV73" s="24"/>
      <c r="ACW73" s="24"/>
      <c r="ACX73" s="24"/>
      <c r="ACY73" s="24"/>
      <c r="ACZ73" s="24"/>
      <c r="ADA73" s="24"/>
      <c r="ADB73" s="24"/>
      <c r="ADC73" s="24"/>
      <c r="ADD73" s="24"/>
      <c r="ADE73" s="24"/>
      <c r="ADF73" s="24"/>
      <c r="ADG73" s="24"/>
      <c r="ADH73" s="24"/>
      <c r="ADI73" s="24"/>
      <c r="ADJ73" s="24"/>
      <c r="ADK73" s="24"/>
      <c r="ADL73" s="24"/>
      <c r="ADM73" s="24"/>
      <c r="ADN73" s="24"/>
      <c r="ADO73" s="24"/>
      <c r="ADP73" s="24"/>
      <c r="ADQ73" s="24"/>
      <c r="ADR73" s="24"/>
      <c r="ADS73" s="24"/>
      <c r="ADT73" s="24"/>
      <c r="ADU73" s="24"/>
      <c r="ADV73" s="24"/>
      <c r="ADW73" s="24"/>
      <c r="ADX73" s="24"/>
      <c r="ADY73" s="24"/>
      <c r="ADZ73" s="24"/>
      <c r="AEA73" s="24"/>
      <c r="AEB73" s="24"/>
      <c r="AEC73" s="24"/>
      <c r="AED73" s="24"/>
      <c r="AEE73" s="24"/>
      <c r="AEF73" s="24"/>
      <c r="AEG73" s="24"/>
      <c r="AEH73" s="24"/>
      <c r="AEI73" s="24"/>
      <c r="AEJ73" s="24"/>
      <c r="AEK73" s="24"/>
      <c r="AEL73" s="24"/>
      <c r="AEM73" s="24"/>
      <c r="AEN73" s="24"/>
      <c r="AEO73" s="24"/>
      <c r="AEP73" s="24"/>
      <c r="AEQ73" s="24"/>
      <c r="AER73" s="24"/>
      <c r="AES73" s="24"/>
      <c r="AET73" s="24"/>
      <c r="AEU73" s="24"/>
      <c r="AEV73" s="24"/>
      <c r="AEW73" s="24"/>
      <c r="AEX73" s="24"/>
      <c r="AEY73" s="24"/>
      <c r="AEZ73" s="24"/>
      <c r="AFA73" s="24"/>
      <c r="AFB73" s="24"/>
      <c r="AFC73" s="24"/>
      <c r="AFD73" s="24"/>
      <c r="AFE73" s="24"/>
      <c r="AFF73" s="24"/>
      <c r="AFG73" s="24"/>
      <c r="AFH73" s="24"/>
      <c r="AFI73" s="24"/>
      <c r="AFJ73" s="24"/>
      <c r="AFK73" s="24"/>
      <c r="AFL73" s="24"/>
      <c r="AFM73" s="24"/>
      <c r="AFN73" s="24"/>
      <c r="AFO73" s="24"/>
      <c r="AFP73" s="24"/>
      <c r="AFQ73" s="24"/>
      <c r="AFR73" s="24"/>
      <c r="AFS73" s="24"/>
      <c r="AFT73" s="24"/>
      <c r="AFU73" s="24"/>
      <c r="AFV73" s="24"/>
      <c r="AFW73" s="24"/>
      <c r="AFX73" s="24"/>
      <c r="AFY73" s="24"/>
      <c r="AFZ73" s="24"/>
      <c r="AGA73" s="24"/>
      <c r="AGB73" s="24"/>
      <c r="AGC73" s="24"/>
      <c r="AGD73" s="24"/>
      <c r="AGE73" s="24"/>
      <c r="AGF73" s="24"/>
      <c r="AGG73" s="24"/>
      <c r="AGH73" s="24"/>
      <c r="AGI73" s="24"/>
      <c r="AGJ73" s="24"/>
      <c r="AGK73" s="24"/>
      <c r="AGL73" s="24"/>
      <c r="AGM73" s="24"/>
      <c r="AGN73" s="24"/>
      <c r="AGO73" s="24"/>
      <c r="AGP73" s="24"/>
      <c r="AGQ73" s="24"/>
      <c r="AGR73" s="24"/>
      <c r="AGS73" s="24"/>
      <c r="AGT73" s="24"/>
      <c r="AGU73" s="24"/>
      <c r="AGV73" s="24"/>
      <c r="AGW73" s="24"/>
      <c r="AGX73" s="24"/>
      <c r="AGY73" s="24"/>
      <c r="AGZ73" s="24"/>
      <c r="AHA73" s="24"/>
      <c r="AHB73" s="24"/>
      <c r="AHC73" s="24"/>
      <c r="AHD73" s="24"/>
      <c r="AHE73" s="24"/>
      <c r="AHF73" s="24"/>
      <c r="AHG73" s="24"/>
      <c r="AHH73" s="24"/>
      <c r="AHI73" s="24"/>
      <c r="AHJ73" s="24"/>
      <c r="AHK73" s="24"/>
      <c r="AHL73" s="24"/>
      <c r="AHM73" s="24"/>
      <c r="AHN73" s="24"/>
      <c r="AHO73" s="24"/>
      <c r="AHP73" s="24"/>
      <c r="AHQ73" s="24"/>
      <c r="AHR73" s="24"/>
      <c r="AHS73" s="24"/>
      <c r="AHT73" s="24"/>
      <c r="AHU73" s="24"/>
      <c r="AHV73" s="24"/>
      <c r="AHW73" s="24"/>
      <c r="AHX73" s="24"/>
      <c r="AHY73" s="24"/>
      <c r="AHZ73" s="24"/>
      <c r="AIA73" s="24"/>
      <c r="AIB73" s="24"/>
      <c r="AIC73" s="24"/>
      <c r="AID73" s="24"/>
      <c r="AIE73" s="24"/>
      <c r="AIF73" s="24"/>
      <c r="AIG73" s="24"/>
      <c r="AIH73" s="24"/>
      <c r="AII73" s="24"/>
      <c r="AIJ73" s="24"/>
      <c r="AIK73" s="24"/>
      <c r="AIL73" s="24"/>
      <c r="AIM73" s="24"/>
      <c r="AIN73" s="24"/>
      <c r="AIO73" s="24"/>
      <c r="AIP73" s="24"/>
      <c r="AIQ73" s="24"/>
      <c r="AIR73" s="24"/>
      <c r="AIS73" s="24"/>
      <c r="AIT73" s="24"/>
      <c r="AIU73" s="24"/>
      <c r="AIV73" s="24"/>
      <c r="AIW73" s="24"/>
      <c r="AIX73" s="24"/>
      <c r="AIY73" s="24"/>
      <c r="AIZ73" s="24"/>
      <c r="AJA73" s="24"/>
      <c r="AJB73" s="24"/>
      <c r="AJC73" s="24"/>
      <c r="AJD73" s="24"/>
      <c r="AJE73" s="24"/>
      <c r="AJF73" s="24"/>
      <c r="AJG73" s="24"/>
      <c r="AJH73" s="24"/>
      <c r="AJI73" s="24"/>
      <c r="AJJ73" s="24"/>
      <c r="AJK73" s="24"/>
      <c r="AJL73" s="24"/>
      <c r="AJM73" s="24"/>
      <c r="AJN73" s="24"/>
      <c r="AJO73" s="24"/>
      <c r="AJP73" s="24"/>
      <c r="AJQ73" s="24"/>
      <c r="AJR73" s="24"/>
      <c r="AJS73" s="24"/>
      <c r="AJT73" s="24"/>
      <c r="AJU73" s="24"/>
      <c r="AJV73" s="24"/>
      <c r="AJW73" s="24"/>
      <c r="AJX73" s="24"/>
      <c r="AJY73" s="24"/>
      <c r="AJZ73" s="24"/>
      <c r="AKA73" s="24"/>
      <c r="AKB73" s="24"/>
      <c r="AKC73" s="24"/>
      <c r="AKD73" s="24"/>
      <c r="AKE73" s="24"/>
      <c r="AKF73" s="24"/>
      <c r="AKG73" s="24"/>
      <c r="AKH73" s="24"/>
      <c r="AKI73" s="24"/>
      <c r="AKJ73" s="24"/>
      <c r="AKK73" s="24"/>
      <c r="AKL73" s="24"/>
      <c r="AKM73" s="24"/>
      <c r="AKN73" s="24"/>
      <c r="AKO73" s="24"/>
      <c r="AKP73" s="24"/>
      <c r="AKQ73" s="24"/>
      <c r="AKR73" s="24"/>
      <c r="AKS73" s="24"/>
      <c r="AKT73" s="24"/>
      <c r="AKU73" s="24"/>
      <c r="AKV73" s="24"/>
      <c r="AKW73" s="24"/>
      <c r="AKX73" s="24"/>
      <c r="AKY73" s="24"/>
      <c r="AKZ73" s="24"/>
      <c r="ALA73" s="24"/>
      <c r="ALB73" s="24"/>
      <c r="ALC73" s="24"/>
      <c r="ALD73" s="24"/>
      <c r="ALE73" s="24"/>
      <c r="ALF73" s="24"/>
      <c r="ALG73" s="24"/>
      <c r="ALH73" s="24"/>
      <c r="ALI73" s="24"/>
      <c r="ALJ73" s="24"/>
      <c r="ALK73" s="24"/>
      <c r="ALL73" s="24"/>
      <c r="ALM73" s="24"/>
      <c r="ALN73" s="24"/>
      <c r="ALO73" s="24"/>
      <c r="ALP73" s="24"/>
      <c r="ALQ73" s="24"/>
      <c r="ALR73" s="24"/>
      <c r="ALS73" s="24"/>
      <c r="ALT73" s="24"/>
      <c r="ALU73" s="24"/>
      <c r="ALV73" s="24"/>
      <c r="ALW73" s="24"/>
      <c r="ALX73" s="24"/>
      <c r="ALY73" s="24"/>
      <c r="ALZ73" s="24"/>
      <c r="AMA73" s="24"/>
      <c r="AMB73" s="24"/>
      <c r="AMC73" s="24"/>
      <c r="AMD73" s="24"/>
      <c r="AME73" s="24"/>
      <c r="AMF73" s="24"/>
      <c r="AMG73" s="24"/>
      <c r="AMH73" s="24"/>
      <c r="AMI73" s="24"/>
      <c r="AMJ73" s="24"/>
      <c r="AMK73" s="24"/>
      <c r="AML73" s="24"/>
      <c r="AMM73" s="24"/>
      <c r="AMN73" s="24"/>
      <c r="AMO73" s="24"/>
      <c r="AMP73" s="24"/>
      <c r="AMQ73" s="24"/>
      <c r="AMR73" s="24"/>
      <c r="AMS73" s="24"/>
      <c r="AMT73" s="24"/>
      <c r="AMU73" s="24"/>
      <c r="AMV73" s="24"/>
      <c r="AMW73" s="24"/>
      <c r="AMX73" s="24"/>
      <c r="AMY73" s="24"/>
      <c r="AMZ73" s="24"/>
      <c r="ANA73" s="24"/>
      <c r="ANB73" s="24"/>
      <c r="ANC73" s="24"/>
      <c r="AND73" s="24"/>
      <c r="ANE73" s="24"/>
      <c r="ANF73" s="24"/>
      <c r="ANG73" s="24"/>
      <c r="ANH73" s="24"/>
      <c r="ANI73" s="24"/>
      <c r="ANJ73" s="24"/>
      <c r="ANK73" s="24"/>
      <c r="ANL73" s="24"/>
      <c r="ANM73" s="24"/>
      <c r="ANN73" s="24"/>
      <c r="ANO73" s="24"/>
      <c r="ANP73" s="24"/>
      <c r="ANQ73" s="24"/>
      <c r="ANR73" s="24"/>
      <c r="ANS73" s="24"/>
      <c r="ANT73" s="24"/>
      <c r="ANU73" s="24"/>
      <c r="ANV73" s="24"/>
      <c r="ANW73" s="24"/>
      <c r="ANX73" s="24"/>
      <c r="ANY73" s="24"/>
      <c r="ANZ73" s="24"/>
      <c r="AOA73" s="24"/>
      <c r="AOB73" s="24"/>
      <c r="AOC73" s="24"/>
      <c r="AOD73" s="24"/>
      <c r="AOE73" s="24"/>
      <c r="AOF73" s="24"/>
      <c r="AOG73" s="24"/>
      <c r="AOH73" s="24"/>
      <c r="AOI73" s="24"/>
      <c r="AOJ73" s="24"/>
      <c r="AOK73" s="24"/>
      <c r="AOL73" s="24"/>
      <c r="AOM73" s="24"/>
      <c r="AON73" s="24"/>
      <c r="AOO73" s="24"/>
      <c r="AOP73" s="24"/>
      <c r="AOQ73" s="24"/>
      <c r="AOR73" s="24"/>
      <c r="AOS73" s="24"/>
      <c r="AOT73" s="24"/>
      <c r="AOU73" s="24"/>
      <c r="AOV73" s="24"/>
      <c r="AOW73" s="24"/>
      <c r="AOX73" s="24"/>
      <c r="AOY73" s="24"/>
      <c r="AOZ73" s="24"/>
      <c r="APA73" s="24"/>
      <c r="APB73" s="24"/>
      <c r="APC73" s="24"/>
      <c r="APD73" s="24"/>
      <c r="APE73" s="24"/>
      <c r="APF73" s="24"/>
      <c r="APG73" s="24"/>
      <c r="APH73" s="24"/>
      <c r="API73" s="24"/>
      <c r="APJ73" s="24"/>
      <c r="APK73" s="24"/>
      <c r="APL73" s="24"/>
      <c r="APM73" s="24"/>
      <c r="APN73" s="24"/>
      <c r="APO73" s="24"/>
      <c r="APP73" s="24"/>
      <c r="APQ73" s="24"/>
      <c r="APR73" s="24"/>
      <c r="APS73" s="24"/>
      <c r="APT73" s="24"/>
      <c r="APU73" s="24"/>
      <c r="APV73" s="24"/>
      <c r="APW73" s="24"/>
      <c r="APX73" s="24"/>
      <c r="APY73" s="24"/>
      <c r="APZ73" s="24"/>
      <c r="AQA73" s="24"/>
      <c r="AQB73" s="24"/>
      <c r="AQC73" s="24"/>
      <c r="AQD73" s="24"/>
      <c r="AQE73" s="24"/>
      <c r="AQF73" s="24"/>
      <c r="AQG73" s="24"/>
      <c r="AQH73" s="24"/>
      <c r="AQI73" s="24"/>
      <c r="AQJ73" s="24"/>
      <c r="AQK73" s="24"/>
      <c r="AQL73" s="24"/>
      <c r="AQM73" s="24"/>
      <c r="AQN73" s="24"/>
      <c r="AQO73" s="24"/>
      <c r="AQP73" s="24"/>
      <c r="AQQ73" s="24"/>
      <c r="AQR73" s="24"/>
      <c r="AQS73" s="24"/>
      <c r="AQT73" s="24"/>
      <c r="AQU73" s="24"/>
      <c r="AQV73" s="24"/>
      <c r="AQW73" s="24"/>
      <c r="AQX73" s="24"/>
      <c r="AQY73" s="24"/>
      <c r="AQZ73" s="24"/>
      <c r="ARA73" s="24"/>
      <c r="ARB73" s="24"/>
      <c r="ARC73" s="24"/>
      <c r="ARD73" s="24"/>
      <c r="ARE73" s="24"/>
      <c r="ARF73" s="24"/>
      <c r="ARG73" s="24"/>
      <c r="ARH73" s="24"/>
      <c r="ARI73" s="24"/>
      <c r="ARJ73" s="24"/>
      <c r="ARK73" s="24"/>
      <c r="ARL73" s="24"/>
      <c r="ARM73" s="24"/>
      <c r="ARN73" s="24"/>
      <c r="ARO73" s="24"/>
      <c r="ARP73" s="24"/>
      <c r="ARQ73" s="24"/>
      <c r="ARR73" s="24"/>
      <c r="ARS73" s="24"/>
      <c r="ART73" s="24"/>
      <c r="ARU73" s="24"/>
      <c r="ARV73" s="24"/>
      <c r="ARW73" s="24"/>
      <c r="ARX73" s="24"/>
      <c r="ARY73" s="24"/>
      <c r="ARZ73" s="24"/>
      <c r="ASA73" s="24"/>
      <c r="ASB73" s="24"/>
      <c r="ASC73" s="24"/>
      <c r="ASD73" s="24"/>
      <c r="ASE73" s="24"/>
      <c r="ASF73" s="24"/>
      <c r="ASG73" s="24"/>
      <c r="ASH73" s="24"/>
      <c r="ASI73" s="24"/>
      <c r="ASJ73" s="24"/>
      <c r="ASK73" s="24"/>
      <c r="ASL73" s="24"/>
      <c r="ASM73" s="24"/>
      <c r="ASN73" s="24"/>
      <c r="ASO73" s="24"/>
      <c r="ASP73" s="24"/>
      <c r="ASQ73" s="24"/>
      <c r="ASR73" s="24"/>
      <c r="ASS73" s="24"/>
      <c r="AST73" s="24"/>
      <c r="ASU73" s="24"/>
      <c r="ASV73" s="24"/>
      <c r="ASW73" s="24"/>
      <c r="ASX73" s="24"/>
      <c r="ASY73" s="24"/>
      <c r="ASZ73" s="24"/>
      <c r="ATA73" s="24"/>
      <c r="ATB73" s="24"/>
      <c r="ATC73" s="24"/>
      <c r="ATD73" s="24"/>
      <c r="ATE73" s="24"/>
      <c r="ATF73" s="24"/>
      <c r="ATG73" s="24"/>
      <c r="ATH73" s="24"/>
      <c r="ATI73" s="24"/>
      <c r="ATJ73" s="24"/>
      <c r="ATK73" s="24"/>
      <c r="ATL73" s="24"/>
      <c r="ATM73" s="24"/>
      <c r="ATN73" s="24"/>
      <c r="ATO73" s="24"/>
      <c r="ATP73" s="24"/>
      <c r="ATQ73" s="24"/>
      <c r="ATR73" s="24"/>
      <c r="ATS73" s="24"/>
      <c r="ATT73" s="24"/>
      <c r="ATU73" s="24"/>
      <c r="ATV73" s="24"/>
      <c r="ATW73" s="24"/>
      <c r="ATX73" s="24"/>
      <c r="ATY73" s="24"/>
      <c r="ATZ73" s="24"/>
      <c r="AUA73" s="24"/>
      <c r="AUB73" s="24"/>
      <c r="AUC73" s="24"/>
      <c r="AUD73" s="24"/>
      <c r="AUE73" s="24"/>
      <c r="AUF73" s="24"/>
      <c r="AUG73" s="24"/>
      <c r="AUH73" s="24"/>
      <c r="AUI73" s="24"/>
      <c r="AUJ73" s="24"/>
      <c r="AUK73" s="24"/>
      <c r="AUL73" s="24"/>
      <c r="AUM73" s="24"/>
      <c r="AUN73" s="24"/>
      <c r="AUO73" s="24"/>
      <c r="AUP73" s="24"/>
      <c r="AUQ73" s="24"/>
      <c r="AUR73" s="24"/>
      <c r="AUS73" s="24"/>
      <c r="AUT73" s="24"/>
      <c r="AUU73" s="24"/>
      <c r="AUV73" s="24"/>
      <c r="AUW73" s="24"/>
      <c r="AUX73" s="24"/>
      <c r="AUY73" s="24"/>
      <c r="AUZ73" s="24"/>
      <c r="AVA73" s="24"/>
      <c r="AVB73" s="24"/>
      <c r="AVC73" s="24"/>
      <c r="AVD73" s="24"/>
      <c r="AVE73" s="24"/>
      <c r="AVF73" s="24"/>
      <c r="AVG73" s="24"/>
      <c r="AVH73" s="24"/>
      <c r="AVI73" s="24"/>
      <c r="AVJ73" s="24"/>
      <c r="AVK73" s="24"/>
      <c r="AVL73" s="24"/>
      <c r="AVM73" s="24"/>
      <c r="AVN73" s="24"/>
      <c r="AVO73" s="24"/>
      <c r="AVP73" s="24"/>
      <c r="AVQ73" s="24"/>
      <c r="AVR73" s="24"/>
      <c r="AVS73" s="24"/>
      <c r="AVT73" s="24"/>
      <c r="AVU73" s="24"/>
      <c r="AVV73" s="24"/>
      <c r="AVW73" s="24"/>
      <c r="AVX73" s="24"/>
      <c r="AVY73" s="24"/>
      <c r="AVZ73" s="24"/>
      <c r="AWA73" s="24"/>
      <c r="AWB73" s="24"/>
      <c r="AWC73" s="24"/>
      <c r="AWD73" s="24"/>
      <c r="AWE73" s="24"/>
      <c r="AWF73" s="24"/>
      <c r="AWG73" s="24"/>
      <c r="AWH73" s="24"/>
      <c r="AWI73" s="24"/>
      <c r="AWJ73" s="24"/>
      <c r="AWK73" s="24"/>
      <c r="AWL73" s="24"/>
      <c r="AWM73" s="24"/>
      <c r="AWN73" s="24"/>
      <c r="AWO73" s="24"/>
      <c r="AWP73" s="24"/>
      <c r="AWQ73" s="24"/>
      <c r="AWR73" s="24"/>
      <c r="AWS73" s="24"/>
      <c r="AWT73" s="24"/>
      <c r="AWU73" s="24"/>
      <c r="AWV73" s="24"/>
      <c r="AWW73" s="24"/>
      <c r="AWX73" s="24"/>
      <c r="AWY73" s="24"/>
      <c r="AWZ73" s="24"/>
      <c r="AXA73" s="24"/>
      <c r="AXB73" s="24"/>
      <c r="AXC73" s="24"/>
      <c r="AXD73" s="24"/>
      <c r="AXE73" s="24"/>
      <c r="AXF73" s="24"/>
      <c r="AXG73" s="24"/>
      <c r="AXH73" s="24"/>
      <c r="AXI73" s="24"/>
      <c r="AXJ73" s="24"/>
      <c r="AXK73" s="24"/>
      <c r="AXL73" s="24"/>
      <c r="AXM73" s="24"/>
      <c r="AXN73" s="24"/>
      <c r="AXO73" s="24"/>
      <c r="AXP73" s="24"/>
      <c r="AXQ73" s="24"/>
      <c r="AXR73" s="24"/>
      <c r="AXS73" s="24"/>
      <c r="AXT73" s="24"/>
      <c r="AXU73" s="24"/>
      <c r="AXV73" s="24"/>
      <c r="AXW73" s="24"/>
      <c r="AXX73" s="24"/>
      <c r="AXY73" s="24"/>
      <c r="AXZ73" s="24"/>
      <c r="AYA73" s="24"/>
      <c r="AYB73" s="24"/>
      <c r="AYC73" s="24"/>
      <c r="AYD73" s="24"/>
      <c r="AYE73" s="24"/>
      <c r="AYF73" s="24"/>
      <c r="AYG73" s="24"/>
      <c r="AYH73" s="24"/>
      <c r="AYI73" s="24"/>
      <c r="AYJ73" s="24"/>
      <c r="AYK73" s="24"/>
      <c r="AYL73" s="24"/>
      <c r="AYM73" s="24"/>
      <c r="AYN73" s="24"/>
      <c r="AYO73" s="24"/>
      <c r="AYP73" s="24"/>
      <c r="AYQ73" s="24"/>
      <c r="AYR73" s="24"/>
      <c r="AYS73" s="24"/>
      <c r="AYT73" s="24"/>
      <c r="AYU73" s="24"/>
      <c r="AYV73" s="24"/>
      <c r="AYW73" s="24"/>
      <c r="AYX73" s="24"/>
      <c r="AYY73" s="24"/>
      <c r="AYZ73" s="24"/>
      <c r="AZA73" s="24"/>
      <c r="AZB73" s="24"/>
      <c r="AZC73" s="24"/>
      <c r="AZD73" s="24"/>
      <c r="AZE73" s="24"/>
      <c r="AZF73" s="24"/>
      <c r="AZG73" s="24"/>
      <c r="AZH73" s="24"/>
      <c r="AZI73" s="24"/>
      <c r="AZJ73" s="24"/>
      <c r="AZK73" s="24"/>
      <c r="AZL73" s="24"/>
      <c r="AZM73" s="24"/>
      <c r="AZN73" s="24"/>
      <c r="AZO73" s="24"/>
      <c r="AZP73" s="24"/>
      <c r="AZQ73" s="24"/>
      <c r="AZR73" s="24"/>
      <c r="AZS73" s="24"/>
      <c r="AZT73" s="24"/>
      <c r="AZU73" s="24"/>
      <c r="AZV73" s="24"/>
      <c r="AZW73" s="24"/>
      <c r="AZX73" s="24"/>
      <c r="AZY73" s="24"/>
      <c r="AZZ73" s="24"/>
      <c r="BAA73" s="24"/>
      <c r="BAB73" s="24"/>
      <c r="BAC73" s="24"/>
      <c r="BAD73" s="24"/>
      <c r="BAE73" s="24"/>
      <c r="BAF73" s="24"/>
      <c r="BAG73" s="24"/>
      <c r="BAH73" s="24"/>
      <c r="BAI73" s="24"/>
      <c r="BAJ73" s="24"/>
      <c r="BAK73" s="24"/>
      <c r="BAL73" s="24"/>
      <c r="BAM73" s="24"/>
      <c r="BAN73" s="24"/>
      <c r="BAO73" s="24"/>
      <c r="BAP73" s="24"/>
      <c r="BAQ73" s="24"/>
      <c r="BAR73" s="24"/>
      <c r="BAS73" s="24"/>
      <c r="BAT73" s="24"/>
      <c r="BAU73" s="24"/>
      <c r="BAV73" s="24"/>
      <c r="BAW73" s="24"/>
      <c r="BAX73" s="24"/>
      <c r="BAY73" s="24"/>
      <c r="BAZ73" s="24"/>
      <c r="BBA73" s="24"/>
      <c r="BBB73" s="24"/>
      <c r="BBC73" s="24"/>
      <c r="BBD73" s="24"/>
      <c r="BBE73" s="24"/>
      <c r="BBF73" s="24"/>
      <c r="BBG73" s="24"/>
      <c r="BBH73" s="24"/>
      <c r="BBI73" s="24"/>
      <c r="BBJ73" s="24"/>
      <c r="BBK73" s="24"/>
      <c r="BBL73" s="24"/>
      <c r="BBM73" s="24"/>
      <c r="BBN73" s="24"/>
      <c r="BBO73" s="24"/>
      <c r="BBP73" s="24"/>
      <c r="BBQ73" s="24"/>
      <c r="BBR73" s="24"/>
      <c r="BBS73" s="24"/>
      <c r="BBT73" s="24"/>
      <c r="BBU73" s="24"/>
      <c r="BBV73" s="24"/>
      <c r="BBW73" s="24"/>
      <c r="BBX73" s="24"/>
      <c r="BBY73" s="24"/>
      <c r="BBZ73" s="24"/>
      <c r="BCA73" s="24"/>
      <c r="BCB73" s="24"/>
      <c r="BCC73" s="24"/>
      <c r="BCD73" s="24"/>
      <c r="BCE73" s="24"/>
      <c r="BCF73" s="24"/>
      <c r="BCG73" s="24"/>
      <c r="BCH73" s="24"/>
      <c r="BCI73" s="24"/>
      <c r="BCJ73" s="24"/>
      <c r="BCK73" s="24"/>
      <c r="BCL73" s="24"/>
      <c r="BCM73" s="24"/>
      <c r="BCN73" s="24"/>
      <c r="BCO73" s="24"/>
      <c r="BCP73" s="24"/>
      <c r="BCQ73" s="24"/>
      <c r="BCR73" s="24"/>
      <c r="BCS73" s="24"/>
      <c r="BCT73" s="24"/>
      <c r="BCU73" s="24"/>
      <c r="BCV73" s="24"/>
      <c r="BCW73" s="24"/>
      <c r="BCX73" s="24"/>
      <c r="BCY73" s="24"/>
      <c r="BCZ73" s="24"/>
      <c r="BDA73" s="24"/>
      <c r="BDB73" s="24"/>
      <c r="BDC73" s="24"/>
      <c r="BDD73" s="24"/>
      <c r="BDE73" s="24"/>
      <c r="BDF73" s="24"/>
      <c r="BDG73" s="24"/>
      <c r="BDH73" s="24"/>
      <c r="BDI73" s="24"/>
      <c r="BDJ73" s="24"/>
      <c r="BDK73" s="24"/>
      <c r="BDL73" s="24"/>
      <c r="BDM73" s="24"/>
      <c r="BDN73" s="24"/>
      <c r="BDO73" s="24"/>
      <c r="BDP73" s="24"/>
      <c r="BDQ73" s="24"/>
      <c r="BDR73" s="24"/>
      <c r="BDS73" s="24"/>
      <c r="BDT73" s="24"/>
      <c r="BDU73" s="24"/>
      <c r="BDV73" s="24"/>
      <c r="BDW73" s="24"/>
      <c r="BDX73" s="24"/>
      <c r="BDY73" s="24"/>
      <c r="BDZ73" s="24"/>
      <c r="BEA73" s="24"/>
      <c r="BEB73" s="24"/>
      <c r="BEC73" s="24"/>
      <c r="BED73" s="24"/>
      <c r="BEE73" s="24"/>
      <c r="BEF73" s="24"/>
      <c r="BEG73" s="24"/>
      <c r="BEH73" s="24"/>
      <c r="BEI73" s="24"/>
      <c r="BEJ73" s="24"/>
      <c r="BEK73" s="24"/>
      <c r="BEL73" s="24"/>
      <c r="BEM73" s="24"/>
      <c r="BEN73" s="24"/>
      <c r="BEO73" s="24"/>
      <c r="BEP73" s="24"/>
      <c r="BEQ73" s="24"/>
      <c r="BER73" s="24"/>
      <c r="BES73" s="24"/>
      <c r="BET73" s="24"/>
      <c r="BEU73" s="24"/>
      <c r="BEV73" s="24"/>
      <c r="BEW73" s="24"/>
      <c r="BEX73" s="24"/>
      <c r="BEY73" s="24"/>
      <c r="BEZ73" s="24"/>
      <c r="BFA73" s="24"/>
      <c r="BFB73" s="24"/>
      <c r="BFC73" s="24"/>
      <c r="BFD73" s="24"/>
      <c r="BFE73" s="24"/>
      <c r="BFF73" s="24"/>
      <c r="BFG73" s="24"/>
      <c r="BFH73" s="24"/>
      <c r="BFI73" s="24"/>
      <c r="BFJ73" s="24"/>
      <c r="BFK73" s="24"/>
      <c r="BFL73" s="24"/>
      <c r="BFM73" s="24"/>
      <c r="BFN73" s="24"/>
      <c r="BFO73" s="24"/>
      <c r="BFP73" s="24"/>
      <c r="BFQ73" s="24"/>
      <c r="BFR73" s="24"/>
      <c r="BFS73" s="24"/>
      <c r="BFT73" s="24"/>
      <c r="BFU73" s="24"/>
      <c r="BFV73" s="24"/>
      <c r="BFW73" s="24"/>
      <c r="BFX73" s="24"/>
      <c r="BFY73" s="24"/>
      <c r="BFZ73" s="24"/>
      <c r="BGA73" s="24"/>
      <c r="BGB73" s="24"/>
      <c r="BGC73" s="24"/>
      <c r="BGD73" s="24"/>
      <c r="BGE73" s="24"/>
      <c r="BGF73" s="24"/>
      <c r="BGG73" s="24"/>
      <c r="BGH73" s="24"/>
      <c r="BGI73" s="24"/>
      <c r="BGJ73" s="24"/>
      <c r="BGK73" s="24"/>
      <c r="BGL73" s="24"/>
      <c r="BGM73" s="24"/>
      <c r="BGN73" s="24"/>
      <c r="BGO73" s="24"/>
      <c r="BGP73" s="24"/>
      <c r="BGQ73" s="24"/>
      <c r="BGR73" s="24"/>
      <c r="BGS73" s="24"/>
      <c r="BGT73" s="24"/>
      <c r="BGU73" s="24"/>
      <c r="BGV73" s="24"/>
      <c r="BGW73" s="24"/>
      <c r="BGX73" s="24"/>
      <c r="BGY73" s="24"/>
      <c r="BGZ73" s="24"/>
      <c r="BHA73" s="24"/>
      <c r="BHB73" s="24"/>
      <c r="BHC73" s="24"/>
      <c r="BHD73" s="24"/>
      <c r="BHE73" s="24"/>
      <c r="BHF73" s="24"/>
      <c r="BHG73" s="24"/>
      <c r="BHH73" s="24"/>
      <c r="BHI73" s="24"/>
      <c r="BHJ73" s="24"/>
      <c r="BHK73" s="24"/>
      <c r="BHL73" s="24"/>
      <c r="BHM73" s="24"/>
      <c r="BHN73" s="24"/>
      <c r="BHO73" s="24"/>
      <c r="BHP73" s="24"/>
      <c r="BHQ73" s="24"/>
      <c r="BHR73" s="24"/>
      <c r="BHS73" s="24"/>
      <c r="BHT73" s="24"/>
      <c r="BHU73" s="24"/>
      <c r="BHV73" s="24"/>
      <c r="BHW73" s="24"/>
      <c r="BHX73" s="24"/>
      <c r="BHY73" s="24"/>
      <c r="BHZ73" s="24"/>
      <c r="BIA73" s="24"/>
      <c r="BIB73" s="24"/>
      <c r="BIC73" s="24"/>
      <c r="BID73" s="24"/>
      <c r="BIE73" s="24"/>
      <c r="BIF73" s="24"/>
      <c r="BIG73" s="24"/>
      <c r="BIH73" s="24"/>
      <c r="BII73" s="24"/>
      <c r="BIJ73" s="24"/>
      <c r="BIK73" s="24"/>
      <c r="BIL73" s="24"/>
      <c r="BIM73" s="24"/>
      <c r="BIN73" s="24"/>
      <c r="BIO73" s="24"/>
      <c r="BIP73" s="24"/>
      <c r="BIQ73" s="24"/>
      <c r="BIR73" s="24"/>
      <c r="BIS73" s="24"/>
      <c r="BIT73" s="24"/>
      <c r="BIU73" s="24"/>
      <c r="BIV73" s="24"/>
      <c r="BIW73" s="24"/>
      <c r="BIX73" s="24"/>
      <c r="BIY73" s="24"/>
      <c r="BIZ73" s="24"/>
      <c r="BJA73" s="24"/>
      <c r="BJB73" s="24"/>
      <c r="BJC73" s="24"/>
      <c r="BJD73" s="24"/>
      <c r="BJE73" s="24"/>
      <c r="BJF73" s="24"/>
      <c r="BJG73" s="24"/>
      <c r="BJH73" s="24"/>
      <c r="BJI73" s="24"/>
      <c r="BJJ73" s="24"/>
      <c r="BJK73" s="24"/>
      <c r="BJL73" s="24"/>
      <c r="BJM73" s="24"/>
      <c r="BJN73" s="24"/>
      <c r="BJO73" s="24"/>
      <c r="BJP73" s="24"/>
      <c r="BJQ73" s="24"/>
      <c r="BJR73" s="24"/>
      <c r="BJS73" s="24"/>
      <c r="BJT73" s="24"/>
      <c r="BJU73" s="24"/>
      <c r="BJV73" s="24"/>
      <c r="BJW73" s="24"/>
      <c r="BJX73" s="24"/>
      <c r="BJY73" s="24"/>
      <c r="BJZ73" s="24"/>
      <c r="BKA73" s="24"/>
      <c r="BKB73" s="24"/>
      <c r="BKC73" s="24"/>
      <c r="BKD73" s="24"/>
      <c r="BKE73" s="24"/>
      <c r="BKF73" s="24"/>
      <c r="BKG73" s="24"/>
      <c r="BKH73" s="24"/>
      <c r="BKI73" s="24"/>
      <c r="BKJ73" s="24"/>
      <c r="BKK73" s="24"/>
      <c r="BKL73" s="24"/>
      <c r="BKM73" s="24"/>
      <c r="BKN73" s="24"/>
      <c r="BKO73" s="24"/>
      <c r="BKP73" s="24"/>
      <c r="BKQ73" s="24"/>
      <c r="BKR73" s="24"/>
      <c r="BKS73" s="24"/>
      <c r="BKT73" s="24"/>
      <c r="BKU73" s="24"/>
      <c r="BKV73" s="24"/>
      <c r="BKW73" s="24"/>
      <c r="BKX73" s="24"/>
      <c r="BKY73" s="24"/>
      <c r="BKZ73" s="24"/>
      <c r="BLA73" s="24"/>
      <c r="BLB73" s="24"/>
      <c r="BLC73" s="24"/>
      <c r="BLD73" s="24"/>
      <c r="BLE73" s="24"/>
      <c r="BLF73" s="24"/>
      <c r="BLG73" s="24"/>
      <c r="BLH73" s="24"/>
      <c r="BLI73" s="24"/>
      <c r="BLJ73" s="24"/>
      <c r="BLK73" s="24"/>
      <c r="BLL73" s="24"/>
      <c r="BLM73" s="24"/>
      <c r="BLN73" s="24"/>
      <c r="BLO73" s="24"/>
      <c r="BLP73" s="24"/>
      <c r="BLQ73" s="24"/>
      <c r="BLR73" s="24"/>
      <c r="BLS73" s="24"/>
      <c r="BLT73" s="24"/>
      <c r="BLU73" s="24"/>
      <c r="BLV73" s="24"/>
      <c r="BLW73" s="24"/>
      <c r="BLX73" s="24"/>
      <c r="BLY73" s="24"/>
      <c r="BLZ73" s="24"/>
      <c r="BMA73" s="24"/>
      <c r="BMB73" s="24"/>
      <c r="BMC73" s="24"/>
      <c r="BMD73" s="24"/>
      <c r="BME73" s="24"/>
      <c r="BMF73" s="24"/>
      <c r="BMG73" s="24"/>
      <c r="BMH73" s="24"/>
      <c r="BMI73" s="24"/>
      <c r="BMJ73" s="24"/>
      <c r="BMK73" s="24"/>
      <c r="BML73" s="24"/>
      <c r="BMM73" s="24"/>
      <c r="BMN73" s="24"/>
      <c r="BMO73" s="24"/>
      <c r="BMP73" s="24"/>
      <c r="BMQ73" s="24"/>
      <c r="BMR73" s="24"/>
      <c r="BMS73" s="24"/>
      <c r="BMT73" s="24"/>
      <c r="BMU73" s="24"/>
      <c r="BMV73" s="24"/>
      <c r="BMW73" s="24"/>
      <c r="BMX73" s="24"/>
      <c r="BMY73" s="24"/>
      <c r="BMZ73" s="24"/>
      <c r="BNA73" s="24"/>
      <c r="BNB73" s="24"/>
      <c r="BNC73" s="24"/>
      <c r="BND73" s="24"/>
      <c r="BNE73" s="24"/>
      <c r="BNF73" s="24"/>
      <c r="BNG73" s="24"/>
      <c r="BNH73" s="24"/>
      <c r="BNI73" s="24"/>
      <c r="BNJ73" s="24"/>
      <c r="BNK73" s="24"/>
      <c r="BNL73" s="24"/>
      <c r="BNM73" s="24"/>
      <c r="BNN73" s="24"/>
      <c r="BNO73" s="24"/>
      <c r="BNP73" s="24"/>
      <c r="BNQ73" s="24"/>
      <c r="BNR73" s="24"/>
      <c r="BNS73" s="24"/>
      <c r="BNT73" s="24"/>
      <c r="BNU73" s="24"/>
      <c r="BNV73" s="24"/>
      <c r="BNW73" s="24"/>
      <c r="BNX73" s="24"/>
      <c r="BNY73" s="24"/>
      <c r="BNZ73" s="24"/>
      <c r="BOA73" s="24"/>
      <c r="BOB73" s="24"/>
      <c r="BOC73" s="24"/>
      <c r="BOD73" s="24"/>
      <c r="BOE73" s="24"/>
      <c r="BOF73" s="24"/>
      <c r="BOG73" s="24"/>
      <c r="BOH73" s="24"/>
      <c r="BOI73" s="24"/>
      <c r="BOJ73" s="24"/>
      <c r="BOK73" s="24"/>
      <c r="BOL73" s="24"/>
      <c r="BOM73" s="24"/>
      <c r="BON73" s="24"/>
      <c r="BOO73" s="24"/>
      <c r="BOP73" s="24"/>
      <c r="BOQ73" s="24"/>
      <c r="BOR73" s="24"/>
      <c r="BOS73" s="24"/>
      <c r="BOT73" s="24"/>
      <c r="BOU73" s="24"/>
      <c r="BOV73" s="24"/>
      <c r="BOW73" s="24"/>
      <c r="BOX73" s="24"/>
      <c r="BOY73" s="24"/>
      <c r="BOZ73" s="24"/>
      <c r="BPA73" s="24"/>
      <c r="BPB73" s="24"/>
      <c r="BPC73" s="24"/>
      <c r="BPD73" s="24"/>
      <c r="BPE73" s="24"/>
      <c r="BPF73" s="24"/>
      <c r="BPG73" s="24"/>
      <c r="BPH73" s="24"/>
      <c r="BPI73" s="24"/>
      <c r="BPJ73" s="24"/>
      <c r="BPK73" s="24"/>
      <c r="BPL73" s="24"/>
      <c r="BPM73" s="24"/>
      <c r="BPN73" s="24"/>
      <c r="BPO73" s="24"/>
      <c r="BPP73" s="24"/>
      <c r="BPQ73" s="24"/>
      <c r="BPR73" s="24"/>
      <c r="BPS73" s="24"/>
      <c r="BPT73" s="24"/>
      <c r="BPU73" s="24"/>
      <c r="BPV73" s="24"/>
      <c r="BPW73" s="24"/>
      <c r="BPX73" s="24"/>
      <c r="BPY73" s="24"/>
      <c r="BPZ73" s="24"/>
      <c r="BQA73" s="24"/>
      <c r="BQB73" s="24"/>
      <c r="BQC73" s="24"/>
      <c r="BQD73" s="24"/>
      <c r="BQE73" s="24"/>
      <c r="BQF73" s="24"/>
      <c r="BQG73" s="24"/>
      <c r="BQH73" s="24"/>
      <c r="BQI73" s="24"/>
      <c r="BQJ73" s="24"/>
      <c r="BQK73" s="24"/>
      <c r="BQL73" s="24"/>
      <c r="BQM73" s="24"/>
      <c r="BQN73" s="24"/>
      <c r="BQO73" s="24"/>
      <c r="BQP73" s="24"/>
      <c r="BQQ73" s="24"/>
      <c r="BQR73" s="24"/>
      <c r="BQS73" s="24"/>
      <c r="BQT73" s="24"/>
      <c r="BQU73" s="24"/>
      <c r="BQV73" s="24"/>
      <c r="BQW73" s="24"/>
      <c r="BQX73" s="24"/>
      <c r="BQY73" s="24"/>
      <c r="BQZ73" s="24"/>
      <c r="BRA73" s="24"/>
      <c r="BRB73" s="24"/>
      <c r="BRC73" s="24"/>
      <c r="BRD73" s="24"/>
      <c r="BRE73" s="24"/>
      <c r="BRF73" s="24"/>
      <c r="BRG73" s="24"/>
      <c r="BRH73" s="24"/>
      <c r="BRI73" s="24"/>
      <c r="BRJ73" s="24"/>
      <c r="BRK73" s="24"/>
      <c r="BRL73" s="24"/>
      <c r="BRM73" s="24"/>
      <c r="BRN73" s="24"/>
      <c r="BRO73" s="24"/>
      <c r="BRP73" s="24"/>
      <c r="BRQ73" s="24"/>
      <c r="BRR73" s="24"/>
      <c r="BRS73" s="24"/>
      <c r="BRT73" s="24"/>
      <c r="BRU73" s="24"/>
      <c r="BRV73" s="24"/>
      <c r="BRW73" s="24"/>
      <c r="BRX73" s="24"/>
      <c r="BRY73" s="24"/>
      <c r="BRZ73" s="24"/>
      <c r="BSA73" s="24"/>
      <c r="BSB73" s="24"/>
      <c r="BSC73" s="24"/>
      <c r="BSD73" s="24"/>
      <c r="BSE73" s="24"/>
      <c r="BSF73" s="24"/>
      <c r="BSG73" s="24"/>
      <c r="BSH73" s="24"/>
      <c r="BSI73" s="24"/>
      <c r="BSJ73" s="24"/>
      <c r="BSK73" s="24"/>
      <c r="BSL73" s="24"/>
      <c r="BSM73" s="24"/>
      <c r="BSN73" s="24"/>
      <c r="BSO73" s="24"/>
      <c r="BSP73" s="24"/>
      <c r="BSQ73" s="24"/>
      <c r="BSR73" s="24"/>
      <c r="BSS73" s="24"/>
      <c r="BST73" s="24"/>
      <c r="BSU73" s="24"/>
      <c r="BSV73" s="24"/>
      <c r="BSW73" s="24"/>
      <c r="BSX73" s="24"/>
      <c r="BSY73" s="24"/>
      <c r="BSZ73" s="24"/>
      <c r="BTA73" s="24"/>
      <c r="BTB73" s="24"/>
      <c r="BTC73" s="24"/>
      <c r="BTD73" s="24"/>
      <c r="BTE73" s="24"/>
      <c r="BTF73" s="24"/>
      <c r="BTG73" s="24"/>
      <c r="BTH73" s="24"/>
      <c r="BTI73" s="24"/>
      <c r="BTJ73" s="24"/>
      <c r="BTK73" s="24"/>
      <c r="BTL73" s="24"/>
      <c r="BTM73" s="24"/>
      <c r="BTN73" s="24"/>
      <c r="BTO73" s="24"/>
      <c r="BTP73" s="24"/>
      <c r="BTQ73" s="24"/>
      <c r="BTR73" s="24"/>
      <c r="BTS73" s="24"/>
      <c r="BTT73" s="24"/>
      <c r="BTU73" s="24"/>
      <c r="BTV73" s="24"/>
      <c r="BTW73" s="24"/>
      <c r="BTX73" s="24"/>
      <c r="BTY73" s="24"/>
      <c r="BTZ73" s="24"/>
      <c r="BUA73" s="24"/>
      <c r="BUB73" s="24"/>
      <c r="BUC73" s="24"/>
      <c r="BUD73" s="24"/>
      <c r="BUE73" s="24"/>
      <c r="BUF73" s="24"/>
      <c r="BUG73" s="24"/>
      <c r="BUH73" s="24"/>
      <c r="BUI73" s="24"/>
      <c r="BUJ73" s="24"/>
      <c r="BUK73" s="24"/>
      <c r="BUL73" s="24"/>
      <c r="BUM73" s="24"/>
      <c r="BUN73" s="24"/>
      <c r="BUO73" s="24"/>
      <c r="BUP73" s="24"/>
      <c r="BUQ73" s="24"/>
      <c r="BUR73" s="24"/>
      <c r="BUS73" s="24"/>
      <c r="BUT73" s="24"/>
      <c r="BUU73" s="24"/>
      <c r="BUV73" s="24"/>
      <c r="BUW73" s="24"/>
      <c r="BUX73" s="24"/>
      <c r="BUY73" s="24"/>
      <c r="BUZ73" s="24"/>
      <c r="BVA73" s="24"/>
      <c r="BVB73" s="24"/>
      <c r="BVC73" s="24"/>
      <c r="BVD73" s="24"/>
      <c r="BVE73" s="24"/>
      <c r="BVF73" s="24"/>
      <c r="BVG73" s="24"/>
      <c r="BVH73" s="24"/>
      <c r="BVI73" s="24"/>
      <c r="BVJ73" s="24"/>
      <c r="BVK73" s="24"/>
      <c r="BVL73" s="24"/>
      <c r="BVM73" s="24"/>
      <c r="BVN73" s="24"/>
      <c r="BVO73" s="24"/>
      <c r="BVP73" s="24"/>
      <c r="BVQ73" s="24"/>
      <c r="BVR73" s="24"/>
      <c r="BVS73" s="24"/>
      <c r="BVT73" s="24"/>
      <c r="BVU73" s="24"/>
      <c r="BVV73" s="24"/>
      <c r="BVW73" s="24"/>
      <c r="BVX73" s="24"/>
      <c r="BVY73" s="24"/>
      <c r="BVZ73" s="24"/>
      <c r="BWA73" s="24"/>
      <c r="BWB73" s="24"/>
      <c r="BWC73" s="24"/>
      <c r="BWD73" s="24"/>
      <c r="BWE73" s="24"/>
      <c r="BWF73" s="24"/>
      <c r="BWG73" s="24"/>
      <c r="BWH73" s="24"/>
      <c r="BWI73" s="24"/>
      <c r="BWJ73" s="24"/>
      <c r="BWK73" s="24"/>
      <c r="BWL73" s="24"/>
      <c r="BWM73" s="24"/>
      <c r="BWN73" s="24"/>
      <c r="BWO73" s="24"/>
      <c r="BWP73" s="24"/>
      <c r="BWQ73" s="24"/>
      <c r="BWR73" s="24"/>
      <c r="BWS73" s="24"/>
      <c r="BWT73" s="24"/>
      <c r="BWU73" s="24"/>
      <c r="BWV73" s="24"/>
      <c r="BWW73" s="24"/>
      <c r="BWX73" s="24"/>
      <c r="BWY73" s="24"/>
      <c r="BWZ73" s="24"/>
      <c r="BXA73" s="24"/>
      <c r="BXB73" s="24"/>
      <c r="BXC73" s="24"/>
      <c r="BXD73" s="24"/>
      <c r="BXE73" s="24"/>
      <c r="BXF73" s="24"/>
      <c r="BXG73" s="24"/>
      <c r="BXH73" s="24"/>
      <c r="BXI73" s="24"/>
      <c r="BXJ73" s="24"/>
      <c r="BXK73" s="24"/>
      <c r="BXL73" s="24"/>
      <c r="BXM73" s="24"/>
      <c r="BXN73" s="24"/>
      <c r="BXO73" s="24"/>
      <c r="BXP73" s="24"/>
      <c r="BXQ73" s="24"/>
      <c r="BXR73" s="24"/>
      <c r="BXS73" s="24"/>
      <c r="BXT73" s="24"/>
      <c r="BXU73" s="24"/>
      <c r="BXV73" s="24"/>
      <c r="BXW73" s="24"/>
      <c r="BXX73" s="24"/>
      <c r="BXY73" s="24"/>
      <c r="BXZ73" s="24"/>
      <c r="BYA73" s="24"/>
      <c r="BYB73" s="24"/>
      <c r="BYC73" s="24"/>
      <c r="BYD73" s="24"/>
      <c r="BYE73" s="24"/>
      <c r="BYF73" s="24"/>
      <c r="BYG73" s="24"/>
      <c r="BYH73" s="24"/>
      <c r="BYI73" s="24"/>
      <c r="BYJ73" s="24"/>
      <c r="BYK73" s="24"/>
      <c r="BYL73" s="24"/>
      <c r="BYM73" s="24"/>
      <c r="BYN73" s="24"/>
      <c r="BYO73" s="24"/>
      <c r="BYP73" s="24"/>
      <c r="BYQ73" s="24"/>
      <c r="BYR73" s="24"/>
      <c r="BYS73" s="24"/>
      <c r="BYT73" s="24"/>
      <c r="BYU73" s="24"/>
      <c r="BYV73" s="24"/>
      <c r="BYW73" s="24"/>
      <c r="BYX73" s="24"/>
      <c r="BYY73" s="24"/>
      <c r="BYZ73" s="24"/>
      <c r="BZA73" s="24"/>
      <c r="BZB73" s="24"/>
      <c r="BZC73" s="24"/>
      <c r="BZD73" s="24"/>
      <c r="BZE73" s="24"/>
      <c r="BZF73" s="24"/>
      <c r="BZG73" s="24"/>
      <c r="BZH73" s="24"/>
      <c r="BZI73" s="24"/>
      <c r="BZJ73" s="24"/>
      <c r="BZK73" s="24"/>
      <c r="BZL73" s="24"/>
      <c r="BZM73" s="24"/>
      <c r="BZN73" s="24"/>
      <c r="BZO73" s="24"/>
      <c r="BZP73" s="24"/>
      <c r="BZQ73" s="24"/>
      <c r="BZR73" s="24"/>
      <c r="BZS73" s="24"/>
      <c r="BZT73" s="24"/>
      <c r="BZU73" s="24"/>
      <c r="BZV73" s="24"/>
      <c r="BZW73" s="24"/>
      <c r="BZX73" s="24"/>
      <c r="BZY73" s="24"/>
      <c r="BZZ73" s="24"/>
      <c r="CAA73" s="24"/>
      <c r="CAB73" s="24"/>
      <c r="CAC73" s="24"/>
      <c r="CAD73" s="24"/>
      <c r="CAE73" s="24"/>
      <c r="CAF73" s="24"/>
      <c r="CAG73" s="24"/>
      <c r="CAH73" s="24"/>
      <c r="CAI73" s="24"/>
      <c r="CAJ73" s="24"/>
      <c r="CAK73" s="24"/>
      <c r="CAL73" s="24"/>
      <c r="CAM73" s="24"/>
      <c r="CAN73" s="24"/>
      <c r="CAO73" s="24"/>
      <c r="CAP73" s="24"/>
      <c r="CAQ73" s="24"/>
      <c r="CAR73" s="24"/>
      <c r="CAS73" s="24"/>
      <c r="CAT73" s="24"/>
      <c r="CAU73" s="24"/>
      <c r="CAV73" s="24"/>
      <c r="CAW73" s="24"/>
      <c r="CAX73" s="24"/>
      <c r="CAY73" s="24"/>
      <c r="CAZ73" s="24"/>
      <c r="CBA73" s="24"/>
      <c r="CBB73" s="24"/>
      <c r="CBC73" s="24"/>
      <c r="CBD73" s="24"/>
      <c r="CBE73" s="24"/>
      <c r="CBF73" s="24"/>
      <c r="CBG73" s="24"/>
      <c r="CBH73" s="24"/>
      <c r="CBI73" s="24"/>
      <c r="CBJ73" s="24"/>
      <c r="CBK73" s="24"/>
      <c r="CBL73" s="24"/>
      <c r="CBM73" s="24"/>
      <c r="CBN73" s="24"/>
      <c r="CBO73" s="24"/>
      <c r="CBP73" s="24"/>
      <c r="CBQ73" s="24"/>
      <c r="CBR73" s="24"/>
      <c r="CBS73" s="24"/>
      <c r="CBT73" s="24"/>
      <c r="CBU73" s="24"/>
      <c r="CBV73" s="24"/>
      <c r="CBW73" s="24"/>
      <c r="CBX73" s="24"/>
      <c r="CBY73" s="24"/>
      <c r="CBZ73" s="24"/>
      <c r="CCA73" s="24"/>
      <c r="CCB73" s="24"/>
      <c r="CCC73" s="24"/>
      <c r="CCD73" s="24"/>
      <c r="CCE73" s="24"/>
      <c r="CCF73" s="24"/>
      <c r="CCG73" s="24"/>
      <c r="CCH73" s="24"/>
      <c r="CCI73" s="24"/>
      <c r="CCJ73" s="24"/>
      <c r="CCK73" s="24"/>
      <c r="CCL73" s="24"/>
      <c r="CCM73" s="24"/>
      <c r="CCN73" s="24"/>
      <c r="CCO73" s="24"/>
      <c r="CCP73" s="24"/>
      <c r="CCQ73" s="24"/>
      <c r="CCR73" s="24"/>
      <c r="CCS73" s="24"/>
      <c r="CCT73" s="24"/>
      <c r="CCU73" s="24"/>
      <c r="CCV73" s="24"/>
      <c r="CCW73" s="24"/>
      <c r="CCX73" s="24"/>
      <c r="CCY73" s="24"/>
      <c r="CCZ73" s="24"/>
      <c r="CDA73" s="24"/>
      <c r="CDB73" s="24"/>
      <c r="CDC73" s="24"/>
      <c r="CDD73" s="24"/>
      <c r="CDE73" s="24"/>
      <c r="CDF73" s="24"/>
      <c r="CDG73" s="24"/>
      <c r="CDH73" s="24"/>
      <c r="CDI73" s="24"/>
      <c r="CDJ73" s="24"/>
      <c r="CDK73" s="24"/>
      <c r="CDL73" s="24"/>
      <c r="CDM73" s="24"/>
      <c r="CDN73" s="24"/>
      <c r="CDO73" s="24"/>
      <c r="CDP73" s="24"/>
      <c r="CDQ73" s="24"/>
      <c r="CDR73" s="24"/>
      <c r="CDS73" s="24"/>
      <c r="CDT73" s="24"/>
      <c r="CDU73" s="24"/>
      <c r="CDV73" s="24"/>
      <c r="CDW73" s="24"/>
      <c r="CDX73" s="24"/>
      <c r="CDY73" s="24"/>
      <c r="CDZ73" s="24"/>
      <c r="CEA73" s="24"/>
      <c r="CEB73" s="24"/>
      <c r="CEC73" s="24"/>
      <c r="CED73" s="24"/>
      <c r="CEE73" s="24"/>
      <c r="CEF73" s="24"/>
      <c r="CEG73" s="24"/>
      <c r="CEH73" s="24"/>
      <c r="CEI73" s="24"/>
      <c r="CEJ73" s="24"/>
      <c r="CEK73" s="24"/>
      <c r="CEL73" s="24"/>
      <c r="CEM73" s="24"/>
      <c r="CEN73" s="24"/>
      <c r="CEO73" s="24"/>
      <c r="CEP73" s="24"/>
      <c r="CEQ73" s="24"/>
      <c r="CER73" s="24"/>
      <c r="CES73" s="24"/>
      <c r="CET73" s="24"/>
      <c r="CEU73" s="24"/>
      <c r="CEV73" s="24"/>
      <c r="CEW73" s="24"/>
      <c r="CEX73" s="24"/>
      <c r="CEY73" s="24"/>
      <c r="CEZ73" s="24"/>
      <c r="CFA73" s="24"/>
      <c r="CFB73" s="24"/>
      <c r="CFC73" s="24"/>
      <c r="CFD73" s="24"/>
      <c r="CFE73" s="24"/>
      <c r="CFF73" s="24"/>
      <c r="CFG73" s="24"/>
      <c r="CFH73" s="24"/>
      <c r="CFI73" s="24"/>
      <c r="CFJ73" s="24"/>
      <c r="CFK73" s="24"/>
      <c r="CFL73" s="24"/>
      <c r="CFM73" s="24"/>
      <c r="CFN73" s="24"/>
      <c r="CFO73" s="24"/>
      <c r="CFP73" s="24"/>
      <c r="CFQ73" s="24"/>
      <c r="CFR73" s="24"/>
      <c r="CFS73" s="24"/>
      <c r="CFT73" s="24"/>
      <c r="CFU73" s="24"/>
      <c r="CFV73" s="24"/>
      <c r="CFW73" s="24"/>
      <c r="CFX73" s="24"/>
      <c r="CFY73" s="24"/>
      <c r="CFZ73" s="24"/>
      <c r="CGA73" s="24"/>
      <c r="CGB73" s="24"/>
      <c r="CGC73" s="24"/>
      <c r="CGD73" s="24"/>
      <c r="CGE73" s="24"/>
      <c r="CGF73" s="24"/>
      <c r="CGG73" s="24"/>
      <c r="CGH73" s="24"/>
      <c r="CGI73" s="24"/>
      <c r="CGJ73" s="24"/>
      <c r="CGK73" s="24"/>
      <c r="CGL73" s="24"/>
      <c r="CGM73" s="24"/>
      <c r="CGN73" s="24"/>
      <c r="CGO73" s="24"/>
      <c r="CGP73" s="24"/>
      <c r="CGQ73" s="24"/>
      <c r="CGR73" s="24"/>
      <c r="CGS73" s="24"/>
      <c r="CGT73" s="24"/>
      <c r="CGU73" s="24"/>
      <c r="CGV73" s="24"/>
      <c r="CGW73" s="24"/>
      <c r="CGX73" s="24"/>
      <c r="CGY73" s="24"/>
      <c r="CGZ73" s="24"/>
      <c r="CHA73" s="24"/>
      <c r="CHB73" s="24"/>
      <c r="CHC73" s="24"/>
      <c r="CHD73" s="24"/>
      <c r="CHE73" s="24"/>
      <c r="CHF73" s="24"/>
      <c r="CHG73" s="24"/>
      <c r="CHH73" s="24"/>
      <c r="CHI73" s="24"/>
      <c r="CHJ73" s="24"/>
      <c r="CHK73" s="24"/>
      <c r="CHL73" s="24"/>
      <c r="CHM73" s="24"/>
      <c r="CHN73" s="24"/>
      <c r="CHO73" s="24"/>
      <c r="CHP73" s="24"/>
      <c r="CHQ73" s="24"/>
      <c r="CHR73" s="24"/>
      <c r="CHS73" s="24"/>
      <c r="CHT73" s="24"/>
      <c r="CHU73" s="24"/>
      <c r="CHV73" s="24"/>
      <c r="CHW73" s="24"/>
      <c r="CHX73" s="24"/>
      <c r="CHY73" s="24"/>
      <c r="CHZ73" s="24"/>
      <c r="CIA73" s="24"/>
      <c r="CIB73" s="24"/>
      <c r="CIC73" s="24"/>
      <c r="CID73" s="24"/>
      <c r="CIE73" s="24"/>
      <c r="CIF73" s="24"/>
      <c r="CIG73" s="24"/>
      <c r="CIH73" s="24"/>
      <c r="CII73" s="24"/>
      <c r="CIJ73" s="24"/>
      <c r="CIK73" s="24"/>
      <c r="CIL73" s="24"/>
      <c r="CIM73" s="24"/>
      <c r="CIN73" s="24"/>
      <c r="CIO73" s="24"/>
      <c r="CIP73" s="24"/>
      <c r="CIQ73" s="24"/>
      <c r="CIR73" s="24"/>
      <c r="CIS73" s="24"/>
      <c r="CIT73" s="24"/>
      <c r="CIU73" s="24"/>
      <c r="CIV73" s="24"/>
      <c r="CIW73" s="24"/>
      <c r="CIX73" s="24"/>
      <c r="CIY73" s="24"/>
      <c r="CIZ73" s="24"/>
      <c r="CJA73" s="24"/>
      <c r="CJB73" s="24"/>
      <c r="CJC73" s="24"/>
      <c r="CJD73" s="24"/>
      <c r="CJE73" s="24"/>
      <c r="CJF73" s="24"/>
      <c r="CJG73" s="24"/>
      <c r="CJH73" s="24"/>
      <c r="CJI73" s="24"/>
      <c r="CJJ73" s="24"/>
      <c r="CJK73" s="24"/>
      <c r="CJL73" s="24"/>
      <c r="CJM73" s="24"/>
      <c r="CJN73" s="24"/>
      <c r="CJO73" s="24"/>
      <c r="CJP73" s="24"/>
      <c r="CJQ73" s="24"/>
      <c r="CJR73" s="24"/>
      <c r="CJS73" s="24"/>
      <c r="CJT73" s="24"/>
      <c r="CJU73" s="24"/>
      <c r="CJV73" s="24"/>
      <c r="CJW73" s="24"/>
      <c r="CJX73" s="24"/>
      <c r="CJY73" s="24"/>
      <c r="CJZ73" s="24"/>
      <c r="CKA73" s="24"/>
      <c r="CKB73" s="24"/>
      <c r="CKC73" s="24"/>
      <c r="CKD73" s="24"/>
      <c r="CKE73" s="24"/>
      <c r="CKF73" s="24"/>
      <c r="CKG73" s="24"/>
      <c r="CKH73" s="24"/>
      <c r="CKI73" s="24"/>
      <c r="CKJ73" s="24"/>
      <c r="CKK73" s="24"/>
      <c r="CKL73" s="24"/>
      <c r="CKM73" s="24"/>
      <c r="CKN73" s="24"/>
      <c r="CKO73" s="24"/>
      <c r="CKP73" s="24"/>
      <c r="CKQ73" s="24"/>
      <c r="CKR73" s="24"/>
      <c r="CKS73" s="24"/>
      <c r="CKT73" s="24"/>
      <c r="CKU73" s="24"/>
      <c r="CKV73" s="24"/>
      <c r="CKW73" s="24"/>
      <c r="CKX73" s="24"/>
      <c r="CKY73" s="24"/>
      <c r="CKZ73" s="24"/>
      <c r="CLA73" s="24"/>
      <c r="CLB73" s="24"/>
      <c r="CLC73" s="24"/>
      <c r="CLD73" s="24"/>
      <c r="CLE73" s="24"/>
      <c r="CLF73" s="24"/>
      <c r="CLG73" s="24"/>
      <c r="CLH73" s="24"/>
      <c r="CLI73" s="24"/>
      <c r="CLJ73" s="24"/>
      <c r="CLK73" s="24"/>
      <c r="CLL73" s="24"/>
      <c r="CLM73" s="24"/>
      <c r="CLN73" s="24"/>
      <c r="CLO73" s="24"/>
      <c r="CLP73" s="24"/>
      <c r="CLQ73" s="24"/>
      <c r="CLR73" s="24"/>
      <c r="CLS73" s="24"/>
      <c r="CLT73" s="24"/>
      <c r="CLU73" s="24"/>
      <c r="CLV73" s="24"/>
      <c r="CLW73" s="24"/>
      <c r="CLX73" s="24"/>
      <c r="CLY73" s="24"/>
      <c r="CLZ73" s="24"/>
      <c r="CMA73" s="24"/>
      <c r="CMB73" s="24"/>
      <c r="CMC73" s="24"/>
      <c r="CMD73" s="24"/>
      <c r="CME73" s="24"/>
      <c r="CMF73" s="24"/>
      <c r="CMG73" s="24"/>
      <c r="CMH73" s="24"/>
      <c r="CMI73" s="24"/>
      <c r="CMJ73" s="24"/>
      <c r="CMK73" s="24"/>
      <c r="CML73" s="24"/>
      <c r="CMM73" s="24"/>
      <c r="CMN73" s="24"/>
      <c r="CMO73" s="24"/>
      <c r="CMP73" s="24"/>
      <c r="CMQ73" s="24"/>
      <c r="CMR73" s="24"/>
      <c r="CMS73" s="24"/>
      <c r="CMT73" s="24"/>
      <c r="CMU73" s="24"/>
      <c r="CMV73" s="24"/>
      <c r="CMW73" s="24"/>
      <c r="CMX73" s="24"/>
      <c r="CMY73" s="24"/>
      <c r="CMZ73" s="24"/>
      <c r="CNA73" s="24"/>
      <c r="CNB73" s="24"/>
      <c r="CNC73" s="24"/>
      <c r="CND73" s="24"/>
      <c r="CNE73" s="24"/>
      <c r="CNF73" s="24"/>
      <c r="CNG73" s="24"/>
      <c r="CNH73" s="24"/>
      <c r="CNI73" s="24"/>
      <c r="CNJ73" s="24"/>
      <c r="CNK73" s="24"/>
      <c r="CNL73" s="24"/>
      <c r="CNM73" s="24"/>
      <c r="CNN73" s="24"/>
      <c r="CNO73" s="24"/>
      <c r="CNP73" s="24"/>
      <c r="CNQ73" s="24"/>
      <c r="CNR73" s="24"/>
      <c r="CNS73" s="24"/>
      <c r="CNT73" s="24"/>
      <c r="CNU73" s="24"/>
      <c r="CNV73" s="24"/>
      <c r="CNW73" s="24"/>
      <c r="CNX73" s="24"/>
      <c r="CNY73" s="24"/>
      <c r="CNZ73" s="24"/>
      <c r="COA73" s="24"/>
      <c r="COB73" s="24"/>
      <c r="COC73" s="24"/>
      <c r="COD73" s="24"/>
      <c r="COE73" s="24"/>
      <c r="COF73" s="24"/>
      <c r="COG73" s="24"/>
      <c r="COH73" s="24"/>
      <c r="COI73" s="24"/>
      <c r="COJ73" s="24"/>
      <c r="COK73" s="24"/>
      <c r="COL73" s="24"/>
      <c r="COM73" s="24"/>
      <c r="CON73" s="24"/>
      <c r="COO73" s="24"/>
      <c r="COP73" s="24"/>
      <c r="COQ73" s="24"/>
      <c r="COR73" s="24"/>
      <c r="COS73" s="24"/>
      <c r="COT73" s="24"/>
      <c r="COU73" s="24"/>
      <c r="COV73" s="24"/>
      <c r="COW73" s="24"/>
      <c r="COX73" s="24"/>
      <c r="COY73" s="24"/>
      <c r="COZ73" s="24"/>
      <c r="CPA73" s="24"/>
      <c r="CPB73" s="24"/>
      <c r="CPC73" s="24"/>
      <c r="CPD73" s="24"/>
      <c r="CPE73" s="24"/>
      <c r="CPF73" s="24"/>
      <c r="CPG73" s="24"/>
      <c r="CPH73" s="24"/>
      <c r="CPI73" s="24"/>
      <c r="CPJ73" s="24"/>
      <c r="CPK73" s="24"/>
      <c r="CPL73" s="24"/>
      <c r="CPM73" s="24"/>
      <c r="CPN73" s="24"/>
      <c r="CPO73" s="24"/>
      <c r="CPP73" s="24"/>
      <c r="CPQ73" s="24"/>
      <c r="CPR73" s="24"/>
      <c r="CPS73" s="24"/>
      <c r="CPT73" s="24"/>
      <c r="CPU73" s="24"/>
      <c r="CPV73" s="24"/>
      <c r="CPW73" s="24"/>
      <c r="CPX73" s="24"/>
      <c r="CPY73" s="24"/>
      <c r="CPZ73" s="24"/>
      <c r="CQA73" s="24"/>
      <c r="CQB73" s="24"/>
      <c r="CQC73" s="24"/>
      <c r="CQD73" s="24"/>
      <c r="CQE73" s="24"/>
      <c r="CQF73" s="24"/>
      <c r="CQG73" s="24"/>
      <c r="CQH73" s="24"/>
      <c r="CQI73" s="24"/>
      <c r="CQJ73" s="24"/>
      <c r="CQK73" s="24"/>
      <c r="CQL73" s="24"/>
      <c r="CQM73" s="24"/>
      <c r="CQN73" s="24"/>
      <c r="CQO73" s="24"/>
      <c r="CQP73" s="24"/>
      <c r="CQQ73" s="24"/>
      <c r="CQR73" s="24"/>
      <c r="CQS73" s="24"/>
      <c r="CQT73" s="24"/>
      <c r="CQU73" s="24"/>
      <c r="CQV73" s="24"/>
      <c r="CQW73" s="24"/>
      <c r="CQX73" s="24"/>
      <c r="CQY73" s="24"/>
      <c r="CQZ73" s="24"/>
      <c r="CRA73" s="24"/>
      <c r="CRB73" s="24"/>
      <c r="CRC73" s="24"/>
      <c r="CRD73" s="24"/>
      <c r="CRE73" s="24"/>
      <c r="CRF73" s="24"/>
      <c r="CRG73" s="24"/>
      <c r="CRH73" s="24"/>
      <c r="CRI73" s="24"/>
      <c r="CRJ73" s="24"/>
      <c r="CRK73" s="24"/>
      <c r="CRL73" s="24"/>
      <c r="CRM73" s="24"/>
      <c r="CRN73" s="24"/>
      <c r="CRO73" s="24"/>
      <c r="CRP73" s="24"/>
      <c r="CRQ73" s="24"/>
      <c r="CRR73" s="24"/>
      <c r="CRS73" s="24"/>
      <c r="CRT73" s="24"/>
      <c r="CRU73" s="24"/>
      <c r="CRV73" s="24"/>
      <c r="CRW73" s="24"/>
      <c r="CRX73" s="24"/>
      <c r="CRY73" s="24"/>
      <c r="CRZ73" s="24"/>
      <c r="CSA73" s="24"/>
      <c r="CSB73" s="24"/>
      <c r="CSC73" s="24"/>
      <c r="CSD73" s="24"/>
      <c r="CSE73" s="24"/>
      <c r="CSF73" s="24"/>
      <c r="CSG73" s="24"/>
      <c r="CSH73" s="24"/>
      <c r="CSI73" s="24"/>
      <c r="CSJ73" s="24"/>
      <c r="CSK73" s="24"/>
      <c r="CSL73" s="24"/>
      <c r="CSM73" s="24"/>
      <c r="CSN73" s="24"/>
      <c r="CSO73" s="24"/>
      <c r="CSP73" s="24"/>
      <c r="CSQ73" s="24"/>
      <c r="CSR73" s="24"/>
      <c r="CSS73" s="24"/>
      <c r="CST73" s="24"/>
      <c r="CSU73" s="24"/>
      <c r="CSV73" s="24"/>
      <c r="CSW73" s="24"/>
      <c r="CSX73" s="24"/>
      <c r="CSY73" s="24"/>
      <c r="CSZ73" s="24"/>
      <c r="CTA73" s="24"/>
      <c r="CTB73" s="24"/>
      <c r="CTC73" s="24"/>
      <c r="CTD73" s="24"/>
      <c r="CTE73" s="24"/>
      <c r="CTF73" s="24"/>
      <c r="CTG73" s="24"/>
      <c r="CTH73" s="24"/>
      <c r="CTI73" s="24"/>
      <c r="CTJ73" s="24"/>
      <c r="CTK73" s="24"/>
      <c r="CTL73" s="24"/>
      <c r="CTM73" s="24"/>
      <c r="CTN73" s="24"/>
      <c r="CTO73" s="24"/>
      <c r="CTP73" s="24"/>
      <c r="CTQ73" s="24"/>
      <c r="CTR73" s="24"/>
      <c r="CTS73" s="24"/>
      <c r="CTT73" s="24"/>
      <c r="CTU73" s="24"/>
      <c r="CTV73" s="24"/>
      <c r="CTW73" s="24"/>
      <c r="CTX73" s="24"/>
      <c r="CTY73" s="24"/>
      <c r="CTZ73" s="24"/>
      <c r="CUA73" s="24"/>
      <c r="CUB73" s="24"/>
      <c r="CUC73" s="24"/>
      <c r="CUD73" s="24"/>
      <c r="CUE73" s="24"/>
      <c r="CUF73" s="24"/>
      <c r="CUG73" s="24"/>
      <c r="CUH73" s="24"/>
      <c r="CUI73" s="24"/>
      <c r="CUJ73" s="24"/>
      <c r="CUK73" s="24"/>
      <c r="CUL73" s="24"/>
      <c r="CUM73" s="24"/>
      <c r="CUN73" s="24"/>
      <c r="CUO73" s="24"/>
      <c r="CUP73" s="24"/>
      <c r="CUQ73" s="24"/>
      <c r="CUR73" s="24"/>
      <c r="CUS73" s="24"/>
      <c r="CUT73" s="24"/>
      <c r="CUU73" s="24"/>
      <c r="CUV73" s="24"/>
      <c r="CUW73" s="24"/>
      <c r="CUX73" s="24"/>
      <c r="CUY73" s="24"/>
      <c r="CUZ73" s="24"/>
      <c r="CVA73" s="24"/>
      <c r="CVB73" s="24"/>
      <c r="CVC73" s="24"/>
      <c r="CVD73" s="24"/>
      <c r="CVE73" s="24"/>
      <c r="CVF73" s="24"/>
      <c r="CVG73" s="24"/>
      <c r="CVH73" s="24"/>
      <c r="CVI73" s="24"/>
      <c r="CVJ73" s="24"/>
      <c r="CVK73" s="24"/>
      <c r="CVL73" s="24"/>
      <c r="CVM73" s="24"/>
      <c r="CVN73" s="24"/>
      <c r="CVO73" s="24"/>
      <c r="CVP73" s="24"/>
      <c r="CVQ73" s="24"/>
      <c r="CVR73" s="24"/>
      <c r="CVS73" s="24"/>
      <c r="CVT73" s="24"/>
      <c r="CVU73" s="24"/>
      <c r="CVV73" s="24"/>
      <c r="CVW73" s="24"/>
      <c r="CVX73" s="24"/>
      <c r="CVY73" s="24"/>
      <c r="CVZ73" s="24"/>
      <c r="CWA73" s="24"/>
      <c r="CWB73" s="24"/>
      <c r="CWC73" s="24"/>
      <c r="CWD73" s="24"/>
      <c r="CWE73" s="24"/>
      <c r="CWF73" s="24"/>
      <c r="CWG73" s="24"/>
      <c r="CWH73" s="24"/>
      <c r="CWI73" s="24"/>
      <c r="CWJ73" s="24"/>
      <c r="CWK73" s="24"/>
      <c r="CWL73" s="24"/>
      <c r="CWM73" s="24"/>
      <c r="CWN73" s="24"/>
      <c r="CWO73" s="24"/>
      <c r="CWP73" s="24"/>
      <c r="CWQ73" s="24"/>
      <c r="CWR73" s="24"/>
      <c r="CWS73" s="24"/>
      <c r="CWT73" s="24"/>
      <c r="CWU73" s="24"/>
      <c r="CWV73" s="24"/>
      <c r="CWW73" s="24"/>
      <c r="CWX73" s="24"/>
      <c r="CWY73" s="24"/>
      <c r="CWZ73" s="24"/>
      <c r="CXA73" s="24"/>
      <c r="CXB73" s="24"/>
      <c r="CXC73" s="24"/>
      <c r="CXD73" s="24"/>
      <c r="CXE73" s="24"/>
      <c r="CXF73" s="24"/>
      <c r="CXG73" s="24"/>
      <c r="CXH73" s="24"/>
      <c r="CXI73" s="24"/>
      <c r="CXJ73" s="24"/>
      <c r="CXK73" s="24"/>
      <c r="CXL73" s="24"/>
      <c r="CXM73" s="24"/>
      <c r="CXN73" s="24"/>
      <c r="CXO73" s="24"/>
      <c r="CXP73" s="24"/>
      <c r="CXQ73" s="24"/>
      <c r="CXR73" s="24"/>
      <c r="CXS73" s="24"/>
      <c r="CXT73" s="24"/>
      <c r="CXU73" s="24"/>
      <c r="CXV73" s="24"/>
      <c r="CXW73" s="24"/>
      <c r="CXX73" s="24"/>
      <c r="CXY73" s="24"/>
      <c r="CXZ73" s="24"/>
      <c r="CYA73" s="24"/>
      <c r="CYB73" s="24"/>
      <c r="CYC73" s="24"/>
      <c r="CYD73" s="24"/>
      <c r="CYE73" s="24"/>
      <c r="CYF73" s="24"/>
      <c r="CYG73" s="24"/>
      <c r="CYH73" s="24"/>
      <c r="CYI73" s="24"/>
      <c r="CYJ73" s="24"/>
      <c r="CYK73" s="24"/>
      <c r="CYL73" s="24"/>
      <c r="CYM73" s="24"/>
      <c r="CYN73" s="24"/>
      <c r="CYO73" s="24"/>
      <c r="CYP73" s="24"/>
      <c r="CYQ73" s="24"/>
      <c r="CYR73" s="24"/>
      <c r="CYS73" s="24"/>
      <c r="CYT73" s="24"/>
      <c r="CYU73" s="24"/>
      <c r="CYV73" s="24"/>
      <c r="CYW73" s="24"/>
      <c r="CYX73" s="24"/>
      <c r="CYY73" s="24"/>
      <c r="CYZ73" s="24"/>
      <c r="CZA73" s="24"/>
      <c r="CZB73" s="24"/>
      <c r="CZC73" s="24"/>
      <c r="CZD73" s="24"/>
      <c r="CZE73" s="24"/>
      <c r="CZF73" s="24"/>
      <c r="CZG73" s="24"/>
      <c r="CZH73" s="24"/>
      <c r="CZI73" s="24"/>
      <c r="CZJ73" s="24"/>
      <c r="CZK73" s="24"/>
      <c r="CZL73" s="24"/>
      <c r="CZM73" s="24"/>
      <c r="CZN73" s="24"/>
      <c r="CZO73" s="24"/>
      <c r="CZP73" s="24"/>
      <c r="CZQ73" s="24"/>
      <c r="CZR73" s="24"/>
      <c r="CZS73" s="24"/>
      <c r="CZT73" s="24"/>
      <c r="CZU73" s="24"/>
      <c r="CZV73" s="24"/>
      <c r="CZW73" s="24"/>
      <c r="CZX73" s="24"/>
      <c r="CZY73" s="24"/>
      <c r="CZZ73" s="24"/>
      <c r="DAA73" s="24"/>
      <c r="DAB73" s="24"/>
      <c r="DAC73" s="24"/>
      <c r="DAD73" s="24"/>
      <c r="DAE73" s="24"/>
      <c r="DAF73" s="24"/>
      <c r="DAG73" s="24"/>
      <c r="DAH73" s="24"/>
      <c r="DAI73" s="24"/>
      <c r="DAJ73" s="24"/>
      <c r="DAK73" s="24"/>
      <c r="DAL73" s="24"/>
      <c r="DAM73" s="24"/>
      <c r="DAN73" s="24"/>
      <c r="DAO73" s="24"/>
      <c r="DAP73" s="24"/>
      <c r="DAQ73" s="24"/>
      <c r="DAR73" s="24"/>
      <c r="DAS73" s="24"/>
      <c r="DAT73" s="24"/>
      <c r="DAU73" s="24"/>
      <c r="DAV73" s="24"/>
      <c r="DAW73" s="24"/>
      <c r="DAX73" s="24"/>
      <c r="DAY73" s="24"/>
      <c r="DAZ73" s="24"/>
      <c r="DBA73" s="24"/>
      <c r="DBB73" s="24"/>
      <c r="DBC73" s="24"/>
      <c r="DBD73" s="24"/>
      <c r="DBE73" s="24"/>
      <c r="DBF73" s="24"/>
      <c r="DBG73" s="24"/>
      <c r="DBH73" s="24"/>
      <c r="DBI73" s="24"/>
      <c r="DBJ73" s="24"/>
      <c r="DBK73" s="24"/>
      <c r="DBL73" s="24"/>
      <c r="DBM73" s="24"/>
      <c r="DBN73" s="24"/>
      <c r="DBO73" s="24"/>
      <c r="DBP73" s="24"/>
      <c r="DBQ73" s="24"/>
      <c r="DBR73" s="24"/>
      <c r="DBS73" s="24"/>
      <c r="DBT73" s="24"/>
      <c r="DBU73" s="24"/>
      <c r="DBV73" s="24"/>
      <c r="DBW73" s="24"/>
      <c r="DBX73" s="24"/>
      <c r="DBY73" s="24"/>
      <c r="DBZ73" s="24"/>
      <c r="DCA73" s="24"/>
      <c r="DCB73" s="24"/>
      <c r="DCC73" s="24"/>
      <c r="DCD73" s="24"/>
      <c r="DCE73" s="24"/>
      <c r="DCF73" s="24"/>
      <c r="DCG73" s="24"/>
      <c r="DCH73" s="24"/>
      <c r="DCI73" s="24"/>
      <c r="DCJ73" s="24"/>
      <c r="DCK73" s="24"/>
      <c r="DCL73" s="24"/>
      <c r="DCM73" s="24"/>
      <c r="DCN73" s="24"/>
      <c r="DCO73" s="24"/>
      <c r="DCP73" s="24"/>
      <c r="DCQ73" s="24"/>
      <c r="DCR73" s="24"/>
      <c r="DCS73" s="24"/>
      <c r="DCT73" s="24"/>
      <c r="DCU73" s="24"/>
      <c r="DCV73" s="24"/>
      <c r="DCW73" s="24"/>
      <c r="DCX73" s="24"/>
      <c r="DCY73" s="24"/>
      <c r="DCZ73" s="24"/>
      <c r="DDA73" s="24"/>
      <c r="DDB73" s="24"/>
      <c r="DDC73" s="24"/>
      <c r="DDD73" s="24"/>
      <c r="DDE73" s="24"/>
      <c r="DDF73" s="24"/>
      <c r="DDG73" s="24"/>
      <c r="DDH73" s="24"/>
      <c r="DDI73" s="24"/>
      <c r="DDJ73" s="24"/>
      <c r="DDK73" s="24"/>
      <c r="DDL73" s="24"/>
      <c r="DDM73" s="24"/>
      <c r="DDN73" s="24"/>
      <c r="DDO73" s="24"/>
      <c r="DDP73" s="24"/>
      <c r="DDQ73" s="24"/>
      <c r="DDR73" s="24"/>
      <c r="DDS73" s="24"/>
      <c r="DDT73" s="24"/>
      <c r="DDU73" s="24"/>
      <c r="DDV73" s="24"/>
      <c r="DDW73" s="24"/>
      <c r="DDX73" s="24"/>
      <c r="DDY73" s="24"/>
      <c r="DDZ73" s="24"/>
      <c r="DEA73" s="24"/>
      <c r="DEB73" s="24"/>
      <c r="DEC73" s="24"/>
      <c r="DED73" s="24"/>
      <c r="DEE73" s="24"/>
      <c r="DEF73" s="24"/>
      <c r="DEG73" s="24"/>
      <c r="DEH73" s="24"/>
      <c r="DEI73" s="24"/>
      <c r="DEJ73" s="24"/>
      <c r="DEK73" s="24"/>
      <c r="DEL73" s="24"/>
      <c r="DEM73" s="24"/>
      <c r="DEN73" s="24"/>
      <c r="DEO73" s="24"/>
      <c r="DEP73" s="24"/>
      <c r="DEQ73" s="24"/>
      <c r="DER73" s="24"/>
      <c r="DES73" s="24"/>
      <c r="DET73" s="24"/>
      <c r="DEU73" s="24"/>
      <c r="DEV73" s="24"/>
      <c r="DEW73" s="24"/>
      <c r="DEX73" s="24"/>
      <c r="DEY73" s="24"/>
      <c r="DEZ73" s="24"/>
      <c r="DFA73" s="24"/>
      <c r="DFB73" s="24"/>
      <c r="DFC73" s="24"/>
      <c r="DFD73" s="24"/>
      <c r="DFE73" s="24"/>
      <c r="DFF73" s="24"/>
      <c r="DFG73" s="24"/>
      <c r="DFH73" s="24"/>
      <c r="DFI73" s="24"/>
      <c r="DFJ73" s="24"/>
      <c r="DFK73" s="24"/>
      <c r="DFL73" s="24"/>
      <c r="DFM73" s="24"/>
      <c r="DFN73" s="24"/>
      <c r="DFO73" s="24"/>
      <c r="DFP73" s="24"/>
      <c r="DFQ73" s="24"/>
      <c r="DFR73" s="24"/>
      <c r="DFS73" s="24"/>
      <c r="DFT73" s="24"/>
      <c r="DFU73" s="24"/>
      <c r="DFV73" s="24"/>
      <c r="DFW73" s="24"/>
      <c r="DFX73" s="24"/>
      <c r="DFY73" s="24"/>
      <c r="DFZ73" s="24"/>
      <c r="DGA73" s="24"/>
      <c r="DGB73" s="24"/>
      <c r="DGC73" s="24"/>
      <c r="DGD73" s="24"/>
      <c r="DGE73" s="24"/>
      <c r="DGF73" s="24"/>
      <c r="DGG73" s="24"/>
      <c r="DGH73" s="24"/>
      <c r="DGI73" s="24"/>
      <c r="DGJ73" s="24"/>
      <c r="DGK73" s="24"/>
      <c r="DGL73" s="24"/>
      <c r="DGM73" s="24"/>
      <c r="DGN73" s="24"/>
      <c r="DGO73" s="24"/>
      <c r="DGP73" s="24"/>
      <c r="DGQ73" s="24"/>
      <c r="DGR73" s="24"/>
      <c r="DGS73" s="24"/>
      <c r="DGT73" s="24"/>
      <c r="DGU73" s="24"/>
      <c r="DGV73" s="24"/>
      <c r="DGW73" s="24"/>
      <c r="DGX73" s="24"/>
      <c r="DGY73" s="24"/>
      <c r="DGZ73" s="24"/>
      <c r="DHA73" s="24"/>
      <c r="DHB73" s="24"/>
      <c r="DHC73" s="24"/>
      <c r="DHD73" s="24"/>
      <c r="DHE73" s="24"/>
      <c r="DHF73" s="24"/>
      <c r="DHG73" s="24"/>
      <c r="DHH73" s="24"/>
      <c r="DHI73" s="24"/>
      <c r="DHJ73" s="24"/>
      <c r="DHK73" s="24"/>
      <c r="DHL73" s="24"/>
      <c r="DHM73" s="24"/>
      <c r="DHN73" s="24"/>
      <c r="DHO73" s="24"/>
      <c r="DHP73" s="24"/>
      <c r="DHQ73" s="24"/>
      <c r="DHR73" s="24"/>
      <c r="DHS73" s="24"/>
      <c r="DHT73" s="24"/>
      <c r="DHU73" s="24"/>
      <c r="DHV73" s="24"/>
      <c r="DHW73" s="24"/>
      <c r="DHX73" s="24"/>
      <c r="DHY73" s="24"/>
      <c r="DHZ73" s="24"/>
      <c r="DIA73" s="24"/>
      <c r="DIB73" s="24"/>
      <c r="DIC73" s="24"/>
      <c r="DID73" s="24"/>
      <c r="DIE73" s="24"/>
      <c r="DIF73" s="24"/>
      <c r="DIG73" s="24"/>
      <c r="DIH73" s="24"/>
      <c r="DII73" s="24"/>
      <c r="DIJ73" s="24"/>
      <c r="DIK73" s="24"/>
      <c r="DIL73" s="24"/>
      <c r="DIM73" s="24"/>
      <c r="DIN73" s="24"/>
      <c r="DIO73" s="24"/>
      <c r="DIP73" s="24"/>
      <c r="DIQ73" s="24"/>
      <c r="DIR73" s="24"/>
      <c r="DIS73" s="24"/>
      <c r="DIT73" s="24"/>
      <c r="DIU73" s="24"/>
      <c r="DIV73" s="24"/>
      <c r="DIW73" s="24"/>
      <c r="DIX73" s="24"/>
      <c r="DIY73" s="24"/>
      <c r="DIZ73" s="24"/>
      <c r="DJA73" s="24"/>
      <c r="DJB73" s="24"/>
      <c r="DJC73" s="24"/>
      <c r="DJD73" s="24"/>
      <c r="DJE73" s="24"/>
      <c r="DJF73" s="24"/>
      <c r="DJG73" s="24"/>
      <c r="DJH73" s="24"/>
      <c r="DJI73" s="24"/>
      <c r="DJJ73" s="24"/>
      <c r="DJK73" s="24"/>
      <c r="DJL73" s="24"/>
      <c r="DJM73" s="24"/>
      <c r="DJN73" s="24"/>
      <c r="DJO73" s="24"/>
      <c r="DJP73" s="24"/>
      <c r="DJQ73" s="24"/>
      <c r="DJR73" s="24"/>
      <c r="DJS73" s="24"/>
      <c r="DJT73" s="24"/>
      <c r="DJU73" s="24"/>
      <c r="DJV73" s="24"/>
      <c r="DJW73" s="24"/>
      <c r="DJX73" s="24"/>
      <c r="DJY73" s="24"/>
      <c r="DJZ73" s="24"/>
      <c r="DKA73" s="24"/>
      <c r="DKB73" s="24"/>
      <c r="DKC73" s="24"/>
      <c r="DKD73" s="24"/>
      <c r="DKE73" s="24"/>
      <c r="DKF73" s="24"/>
      <c r="DKG73" s="24"/>
      <c r="DKH73" s="24"/>
      <c r="DKI73" s="24"/>
      <c r="DKJ73" s="24"/>
      <c r="DKK73" s="24"/>
      <c r="DKL73" s="24"/>
      <c r="DKM73" s="24"/>
      <c r="DKN73" s="24"/>
      <c r="DKO73" s="24"/>
      <c r="DKP73" s="24"/>
      <c r="DKQ73" s="24"/>
      <c r="DKR73" s="24"/>
      <c r="DKS73" s="24"/>
      <c r="DKT73" s="24"/>
      <c r="DKU73" s="24"/>
      <c r="DKV73" s="24"/>
      <c r="DKW73" s="24"/>
      <c r="DKX73" s="24"/>
      <c r="DKY73" s="24"/>
      <c r="DKZ73" s="24"/>
      <c r="DLA73" s="24"/>
      <c r="DLB73" s="24"/>
      <c r="DLC73" s="24"/>
      <c r="DLD73" s="24"/>
      <c r="DLE73" s="24"/>
      <c r="DLF73" s="24"/>
      <c r="DLG73" s="24"/>
      <c r="DLH73" s="24"/>
      <c r="DLI73" s="24"/>
      <c r="DLJ73" s="24"/>
      <c r="DLK73" s="24"/>
      <c r="DLL73" s="24"/>
      <c r="DLM73" s="24"/>
      <c r="DLN73" s="24"/>
      <c r="DLO73" s="24"/>
      <c r="DLP73" s="24"/>
      <c r="DLQ73" s="24"/>
      <c r="DLR73" s="24"/>
      <c r="DLS73" s="24"/>
      <c r="DLT73" s="24"/>
      <c r="DLU73" s="24"/>
      <c r="DLV73" s="24"/>
      <c r="DLW73" s="24"/>
      <c r="DLX73" s="24"/>
      <c r="DLY73" s="24"/>
      <c r="DLZ73" s="24"/>
      <c r="DMA73" s="24"/>
      <c r="DMB73" s="24"/>
      <c r="DMC73" s="24"/>
      <c r="DMD73" s="24"/>
      <c r="DME73" s="24"/>
      <c r="DMF73" s="24"/>
      <c r="DMG73" s="24"/>
      <c r="DMH73" s="24"/>
      <c r="DMI73" s="24"/>
      <c r="DMJ73" s="24"/>
      <c r="DMK73" s="24"/>
      <c r="DML73" s="24"/>
      <c r="DMM73" s="24"/>
      <c r="DMN73" s="24"/>
      <c r="DMO73" s="24"/>
      <c r="DMP73" s="24"/>
      <c r="DMQ73" s="24"/>
      <c r="DMR73" s="24"/>
      <c r="DMS73" s="24"/>
      <c r="DMT73" s="24"/>
      <c r="DMU73" s="24"/>
      <c r="DMV73" s="24"/>
      <c r="DMW73" s="24"/>
      <c r="DMX73" s="24"/>
      <c r="DMY73" s="24"/>
      <c r="DMZ73" s="24"/>
      <c r="DNA73" s="24"/>
      <c r="DNB73" s="24"/>
      <c r="DNC73" s="24"/>
      <c r="DND73" s="24"/>
      <c r="DNE73" s="24"/>
      <c r="DNF73" s="24"/>
      <c r="DNG73" s="24"/>
      <c r="DNH73" s="24"/>
      <c r="DNI73" s="24"/>
      <c r="DNJ73" s="24"/>
      <c r="DNK73" s="24"/>
      <c r="DNL73" s="24"/>
      <c r="DNM73" s="24"/>
      <c r="DNN73" s="24"/>
      <c r="DNO73" s="24"/>
      <c r="DNP73" s="24"/>
      <c r="DNQ73" s="24"/>
      <c r="DNR73" s="24"/>
      <c r="DNS73" s="24"/>
      <c r="DNT73" s="24"/>
      <c r="DNU73" s="24"/>
      <c r="DNV73" s="24"/>
      <c r="DNW73" s="24"/>
      <c r="DNX73" s="24"/>
      <c r="DNY73" s="24"/>
      <c r="DNZ73" s="24"/>
      <c r="DOA73" s="24"/>
      <c r="DOB73" s="24"/>
      <c r="DOC73" s="24"/>
      <c r="DOD73" s="24"/>
      <c r="DOE73" s="24"/>
      <c r="DOF73" s="24"/>
      <c r="DOG73" s="24"/>
      <c r="DOH73" s="24"/>
      <c r="DOI73" s="24"/>
      <c r="DOJ73" s="24"/>
      <c r="DOK73" s="24"/>
      <c r="DOL73" s="24"/>
      <c r="DOM73" s="24"/>
      <c r="DON73" s="24"/>
      <c r="DOO73" s="24"/>
      <c r="DOP73" s="24"/>
      <c r="DOQ73" s="24"/>
      <c r="DOR73" s="24"/>
      <c r="DOS73" s="24"/>
      <c r="DOT73" s="24"/>
      <c r="DOU73" s="24"/>
      <c r="DOV73" s="24"/>
      <c r="DOW73" s="24"/>
      <c r="DOX73" s="24"/>
      <c r="DOY73" s="24"/>
      <c r="DOZ73" s="24"/>
      <c r="DPA73" s="24"/>
      <c r="DPB73" s="24"/>
      <c r="DPC73" s="24"/>
      <c r="DPD73" s="24"/>
      <c r="DPE73" s="24"/>
      <c r="DPF73" s="24"/>
      <c r="DPG73" s="24"/>
      <c r="DPH73" s="24"/>
      <c r="DPI73" s="24"/>
      <c r="DPJ73" s="24"/>
      <c r="DPK73" s="24"/>
      <c r="DPL73" s="24"/>
      <c r="DPM73" s="24"/>
      <c r="DPN73" s="24"/>
      <c r="DPO73" s="24"/>
      <c r="DPP73" s="24"/>
      <c r="DPQ73" s="24"/>
      <c r="DPR73" s="24"/>
      <c r="DPS73" s="24"/>
      <c r="DPT73" s="24"/>
      <c r="DPU73" s="24"/>
      <c r="DPV73" s="24"/>
      <c r="DPW73" s="24"/>
      <c r="DPX73" s="24"/>
      <c r="DPY73" s="24"/>
      <c r="DPZ73" s="24"/>
      <c r="DQA73" s="24"/>
      <c r="DQB73" s="24"/>
      <c r="DQC73" s="24"/>
      <c r="DQD73" s="24"/>
      <c r="DQE73" s="24"/>
      <c r="DQF73" s="24"/>
      <c r="DQG73" s="24"/>
      <c r="DQH73" s="24"/>
      <c r="DQI73" s="24"/>
      <c r="DQJ73" s="24"/>
      <c r="DQK73" s="24"/>
      <c r="DQL73" s="24"/>
      <c r="DQM73" s="24"/>
      <c r="DQN73" s="24"/>
      <c r="DQO73" s="24"/>
      <c r="DQP73" s="24"/>
      <c r="DQQ73" s="24"/>
      <c r="DQR73" s="24"/>
      <c r="DQS73" s="24"/>
      <c r="DQT73" s="24"/>
      <c r="DQU73" s="24"/>
      <c r="DQV73" s="24"/>
      <c r="DQW73" s="24"/>
      <c r="DQX73" s="24"/>
      <c r="DQY73" s="24"/>
      <c r="DQZ73" s="24"/>
      <c r="DRA73" s="24"/>
      <c r="DRB73" s="24"/>
      <c r="DRC73" s="24"/>
      <c r="DRD73" s="24"/>
      <c r="DRE73" s="24"/>
      <c r="DRF73" s="24"/>
      <c r="DRG73" s="24"/>
      <c r="DRH73" s="24"/>
      <c r="DRI73" s="24"/>
      <c r="DRJ73" s="24"/>
      <c r="DRK73" s="24"/>
      <c r="DRL73" s="24"/>
      <c r="DRM73" s="24"/>
      <c r="DRN73" s="24"/>
      <c r="DRO73" s="24"/>
      <c r="DRP73" s="24"/>
      <c r="DRQ73" s="24"/>
      <c r="DRR73" s="24"/>
      <c r="DRS73" s="24"/>
      <c r="DRT73" s="24"/>
      <c r="DRU73" s="24"/>
      <c r="DRV73" s="24"/>
      <c r="DRW73" s="24"/>
      <c r="DRX73" s="24"/>
      <c r="DRY73" s="24"/>
      <c r="DRZ73" s="24"/>
      <c r="DSA73" s="24"/>
      <c r="DSB73" s="24"/>
      <c r="DSC73" s="24"/>
      <c r="DSD73" s="24"/>
      <c r="DSE73" s="24"/>
      <c r="DSF73" s="24"/>
      <c r="DSG73" s="24"/>
      <c r="DSH73" s="24"/>
      <c r="DSI73" s="24"/>
      <c r="DSJ73" s="24"/>
      <c r="DSK73" s="24"/>
      <c r="DSL73" s="24"/>
      <c r="DSM73" s="24"/>
      <c r="DSN73" s="24"/>
      <c r="DSO73" s="24"/>
      <c r="DSP73" s="24"/>
      <c r="DSQ73" s="24"/>
      <c r="DSR73" s="24"/>
      <c r="DSS73" s="24"/>
      <c r="DST73" s="24"/>
      <c r="DSU73" s="24"/>
      <c r="DSV73" s="24"/>
      <c r="DSW73" s="24"/>
      <c r="DSX73" s="24"/>
      <c r="DSY73" s="24"/>
      <c r="DSZ73" s="24"/>
      <c r="DTA73" s="24"/>
      <c r="DTB73" s="24"/>
      <c r="DTC73" s="24"/>
      <c r="DTD73" s="24"/>
      <c r="DTE73" s="24"/>
      <c r="DTF73" s="24"/>
      <c r="DTG73" s="24"/>
      <c r="DTH73" s="24"/>
      <c r="DTI73" s="24"/>
      <c r="DTJ73" s="24"/>
      <c r="DTK73" s="24"/>
      <c r="DTL73" s="24"/>
      <c r="DTM73" s="24"/>
      <c r="DTN73" s="24"/>
      <c r="DTO73" s="24"/>
      <c r="DTP73" s="24"/>
      <c r="DTQ73" s="24"/>
      <c r="DTR73" s="24"/>
      <c r="DTS73" s="24"/>
      <c r="DTT73" s="24"/>
      <c r="DTU73" s="24"/>
      <c r="DTV73" s="24"/>
      <c r="DTW73" s="24"/>
      <c r="DTX73" s="24"/>
      <c r="DTY73" s="24"/>
      <c r="DTZ73" s="24"/>
      <c r="DUA73" s="24"/>
      <c r="DUB73" s="24"/>
      <c r="DUC73" s="24"/>
      <c r="DUD73" s="24"/>
      <c r="DUE73" s="24"/>
      <c r="DUF73" s="24"/>
      <c r="DUG73" s="24"/>
      <c r="DUH73" s="24"/>
      <c r="DUI73" s="24"/>
      <c r="DUJ73" s="24"/>
      <c r="DUK73" s="24"/>
      <c r="DUL73" s="24"/>
      <c r="DUM73" s="24"/>
      <c r="DUN73" s="24"/>
      <c r="DUO73" s="24"/>
      <c r="DUP73" s="24"/>
      <c r="DUQ73" s="24"/>
      <c r="DUR73" s="24"/>
      <c r="DUS73" s="24"/>
      <c r="DUT73" s="24"/>
      <c r="DUU73" s="24"/>
      <c r="DUV73" s="24"/>
      <c r="DUW73" s="24"/>
      <c r="DUX73" s="24"/>
      <c r="DUY73" s="24"/>
      <c r="DUZ73" s="24"/>
      <c r="DVA73" s="24"/>
      <c r="DVB73" s="24"/>
      <c r="DVC73" s="24"/>
      <c r="DVD73" s="24"/>
      <c r="DVE73" s="24"/>
      <c r="DVF73" s="24"/>
      <c r="DVG73" s="24"/>
      <c r="DVH73" s="24"/>
      <c r="DVI73" s="24"/>
      <c r="DVJ73" s="24"/>
      <c r="DVK73" s="24"/>
      <c r="DVL73" s="24"/>
      <c r="DVM73" s="24"/>
      <c r="DVN73" s="24"/>
      <c r="DVO73" s="24"/>
      <c r="DVP73" s="24"/>
      <c r="DVQ73" s="24"/>
      <c r="DVR73" s="24"/>
      <c r="DVS73" s="24"/>
      <c r="DVT73" s="24"/>
      <c r="DVU73" s="24"/>
      <c r="DVV73" s="24"/>
      <c r="DVW73" s="24"/>
      <c r="DVX73" s="24"/>
      <c r="DVY73" s="24"/>
      <c r="DVZ73" s="24"/>
      <c r="DWA73" s="24"/>
      <c r="DWB73" s="24"/>
      <c r="DWC73" s="24"/>
      <c r="DWD73" s="24"/>
      <c r="DWE73" s="24"/>
      <c r="DWF73" s="24"/>
      <c r="DWG73" s="24"/>
      <c r="DWH73" s="24"/>
      <c r="DWI73" s="24"/>
      <c r="DWJ73" s="24"/>
      <c r="DWK73" s="24"/>
      <c r="DWL73" s="24"/>
      <c r="DWM73" s="24"/>
      <c r="DWN73" s="24"/>
      <c r="DWO73" s="24"/>
      <c r="DWP73" s="24"/>
      <c r="DWQ73" s="24"/>
      <c r="DWR73" s="24"/>
      <c r="DWS73" s="24"/>
      <c r="DWT73" s="24"/>
      <c r="DWU73" s="24"/>
      <c r="DWV73" s="24"/>
      <c r="DWW73" s="24"/>
      <c r="DWX73" s="24"/>
      <c r="DWY73" s="24"/>
      <c r="DWZ73" s="24"/>
      <c r="DXA73" s="24"/>
      <c r="DXB73" s="24"/>
      <c r="DXC73" s="24"/>
      <c r="DXD73" s="24"/>
      <c r="DXE73" s="24"/>
      <c r="DXF73" s="24"/>
      <c r="DXG73" s="24"/>
      <c r="DXH73" s="24"/>
      <c r="DXI73" s="24"/>
      <c r="DXJ73" s="24"/>
      <c r="DXK73" s="24"/>
      <c r="DXL73" s="24"/>
      <c r="DXM73" s="24"/>
      <c r="DXN73" s="24"/>
      <c r="DXO73" s="24"/>
      <c r="DXP73" s="24"/>
      <c r="DXQ73" s="24"/>
      <c r="DXR73" s="24"/>
      <c r="DXS73" s="24"/>
      <c r="DXT73" s="24"/>
      <c r="DXU73" s="24"/>
      <c r="DXV73" s="24"/>
      <c r="DXW73" s="24"/>
      <c r="DXX73" s="24"/>
      <c r="DXY73" s="24"/>
      <c r="DXZ73" s="24"/>
      <c r="DYA73" s="24"/>
      <c r="DYB73" s="24"/>
      <c r="DYC73" s="24"/>
      <c r="DYD73" s="24"/>
      <c r="DYE73" s="24"/>
      <c r="DYF73" s="24"/>
      <c r="DYG73" s="24"/>
      <c r="DYH73" s="24"/>
      <c r="DYI73" s="24"/>
      <c r="DYJ73" s="24"/>
      <c r="DYK73" s="24"/>
      <c r="DYL73" s="24"/>
      <c r="DYM73" s="24"/>
      <c r="DYN73" s="24"/>
      <c r="DYO73" s="24"/>
      <c r="DYP73" s="24"/>
      <c r="DYQ73" s="24"/>
      <c r="DYR73" s="24"/>
      <c r="DYS73" s="24"/>
      <c r="DYT73" s="24"/>
      <c r="DYU73" s="24"/>
      <c r="DYV73" s="24"/>
      <c r="DYW73" s="24"/>
      <c r="DYX73" s="24"/>
      <c r="DYY73" s="24"/>
      <c r="DYZ73" s="24"/>
      <c r="DZA73" s="24"/>
      <c r="DZB73" s="24"/>
      <c r="DZC73" s="24"/>
      <c r="DZD73" s="24"/>
      <c r="DZE73" s="24"/>
      <c r="DZF73" s="24"/>
      <c r="DZG73" s="24"/>
      <c r="DZH73" s="24"/>
      <c r="DZI73" s="24"/>
      <c r="DZJ73" s="24"/>
      <c r="DZK73" s="24"/>
      <c r="DZL73" s="24"/>
      <c r="DZM73" s="24"/>
      <c r="DZN73" s="24"/>
      <c r="DZO73" s="24"/>
      <c r="DZP73" s="24"/>
      <c r="DZQ73" s="24"/>
      <c r="DZR73" s="24"/>
      <c r="DZS73" s="24"/>
      <c r="DZT73" s="24"/>
      <c r="DZU73" s="24"/>
      <c r="DZV73" s="24"/>
      <c r="DZW73" s="24"/>
      <c r="DZX73" s="24"/>
      <c r="DZY73" s="24"/>
      <c r="DZZ73" s="24"/>
      <c r="EAA73" s="24"/>
      <c r="EAB73" s="24"/>
      <c r="EAC73" s="24"/>
      <c r="EAD73" s="24"/>
      <c r="EAE73" s="24"/>
      <c r="EAF73" s="24"/>
      <c r="EAG73" s="24"/>
      <c r="EAH73" s="24"/>
      <c r="EAI73" s="24"/>
      <c r="EAJ73" s="24"/>
      <c r="EAK73" s="24"/>
      <c r="EAL73" s="24"/>
      <c r="EAM73" s="24"/>
      <c r="EAN73" s="24"/>
      <c r="EAO73" s="24"/>
      <c r="EAP73" s="24"/>
      <c r="EAQ73" s="24"/>
      <c r="EAR73" s="24"/>
      <c r="EAS73" s="24"/>
      <c r="EAT73" s="24"/>
      <c r="EAU73" s="24"/>
      <c r="EAV73" s="24"/>
      <c r="EAW73" s="24"/>
      <c r="EAX73" s="24"/>
      <c r="EAY73" s="24"/>
      <c r="EAZ73" s="24"/>
      <c r="EBA73" s="24"/>
      <c r="EBB73" s="24"/>
      <c r="EBC73" s="24"/>
      <c r="EBD73" s="24"/>
      <c r="EBE73" s="24"/>
      <c r="EBF73" s="24"/>
      <c r="EBG73" s="24"/>
      <c r="EBH73" s="24"/>
      <c r="EBI73" s="24"/>
      <c r="EBJ73" s="24"/>
      <c r="EBK73" s="24"/>
      <c r="EBL73" s="24"/>
      <c r="EBM73" s="24"/>
      <c r="EBN73" s="24"/>
      <c r="EBO73" s="24"/>
      <c r="EBP73" s="24"/>
      <c r="EBQ73" s="24"/>
      <c r="EBR73" s="24"/>
      <c r="EBS73" s="24"/>
      <c r="EBT73" s="24"/>
      <c r="EBU73" s="24"/>
      <c r="EBV73" s="24"/>
      <c r="EBW73" s="24"/>
      <c r="EBX73" s="24"/>
      <c r="EBY73" s="24"/>
      <c r="EBZ73" s="24"/>
      <c r="ECA73" s="24"/>
      <c r="ECB73" s="24"/>
      <c r="ECC73" s="24"/>
      <c r="ECD73" s="24"/>
      <c r="ECE73" s="24"/>
      <c r="ECF73" s="24"/>
      <c r="ECG73" s="24"/>
      <c r="ECH73" s="24"/>
      <c r="ECI73" s="24"/>
      <c r="ECJ73" s="24"/>
      <c r="ECK73" s="24"/>
      <c r="ECL73" s="24"/>
      <c r="ECM73" s="24"/>
      <c r="ECN73" s="24"/>
      <c r="ECO73" s="24"/>
      <c r="ECP73" s="24"/>
      <c r="ECQ73" s="24"/>
      <c r="ECR73" s="24"/>
      <c r="ECS73" s="24"/>
      <c r="ECT73" s="24"/>
      <c r="ECU73" s="24"/>
      <c r="ECV73" s="24"/>
      <c r="ECW73" s="24"/>
      <c r="ECX73" s="24"/>
      <c r="ECY73" s="24"/>
      <c r="ECZ73" s="24"/>
      <c r="EDA73" s="24"/>
      <c r="EDB73" s="24"/>
      <c r="EDC73" s="24"/>
      <c r="EDD73" s="24"/>
      <c r="EDE73" s="24"/>
      <c r="EDF73" s="24"/>
      <c r="EDG73" s="24"/>
      <c r="EDH73" s="24"/>
      <c r="EDI73" s="24"/>
      <c r="EDJ73" s="24"/>
      <c r="EDK73" s="24"/>
      <c r="EDL73" s="24"/>
      <c r="EDM73" s="24"/>
      <c r="EDN73" s="24"/>
      <c r="EDO73" s="24"/>
      <c r="EDP73" s="24"/>
      <c r="EDQ73" s="24"/>
      <c r="EDR73" s="24"/>
      <c r="EDS73" s="24"/>
      <c r="EDT73" s="24"/>
      <c r="EDU73" s="24"/>
      <c r="EDV73" s="24"/>
      <c r="EDW73" s="24"/>
      <c r="EDX73" s="24"/>
      <c r="EDY73" s="24"/>
      <c r="EDZ73" s="24"/>
      <c r="EEA73" s="24"/>
      <c r="EEB73" s="24"/>
      <c r="EEC73" s="24"/>
      <c r="EED73" s="24"/>
      <c r="EEE73" s="24"/>
      <c r="EEF73" s="24"/>
      <c r="EEG73" s="24"/>
      <c r="EEH73" s="24"/>
      <c r="EEI73" s="24"/>
      <c r="EEJ73" s="24"/>
      <c r="EEK73" s="24"/>
      <c r="EEL73" s="24"/>
      <c r="EEM73" s="24"/>
      <c r="EEN73" s="24"/>
      <c r="EEO73" s="24"/>
      <c r="EEP73" s="24"/>
      <c r="EEQ73" s="24"/>
      <c r="EER73" s="24"/>
      <c r="EES73" s="24"/>
      <c r="EET73" s="24"/>
      <c r="EEU73" s="24"/>
      <c r="EEV73" s="24"/>
      <c r="EEW73" s="24"/>
      <c r="EEX73" s="24"/>
      <c r="EEY73" s="24"/>
      <c r="EEZ73" s="24"/>
      <c r="EFA73" s="24"/>
      <c r="EFB73" s="24"/>
      <c r="EFC73" s="24"/>
      <c r="EFD73" s="24"/>
      <c r="EFE73" s="24"/>
      <c r="EFF73" s="24"/>
      <c r="EFG73" s="24"/>
      <c r="EFH73" s="24"/>
      <c r="EFI73" s="24"/>
      <c r="EFJ73" s="24"/>
      <c r="EFK73" s="24"/>
      <c r="EFL73" s="24"/>
      <c r="EFM73" s="24"/>
      <c r="EFN73" s="24"/>
      <c r="EFO73" s="24"/>
      <c r="EFP73" s="24"/>
      <c r="EFQ73" s="24"/>
      <c r="EFR73" s="24"/>
      <c r="EFS73" s="24"/>
      <c r="EFT73" s="24"/>
      <c r="EFU73" s="24"/>
      <c r="EFV73" s="24"/>
      <c r="EFW73" s="24"/>
      <c r="EFX73" s="24"/>
      <c r="EFY73" s="24"/>
      <c r="EFZ73" s="24"/>
      <c r="EGA73" s="24"/>
      <c r="EGB73" s="24"/>
      <c r="EGC73" s="24"/>
      <c r="EGD73" s="24"/>
      <c r="EGE73" s="24"/>
      <c r="EGF73" s="24"/>
      <c r="EGG73" s="24"/>
      <c r="EGH73" s="24"/>
      <c r="EGI73" s="24"/>
      <c r="EGJ73" s="24"/>
      <c r="EGK73" s="24"/>
      <c r="EGL73" s="24"/>
      <c r="EGM73" s="24"/>
      <c r="EGN73" s="24"/>
      <c r="EGO73" s="24"/>
      <c r="EGP73" s="24"/>
      <c r="EGQ73" s="24"/>
      <c r="EGR73" s="24"/>
      <c r="EGS73" s="24"/>
      <c r="EGT73" s="24"/>
      <c r="EGU73" s="24"/>
      <c r="EGV73" s="24"/>
      <c r="EGW73" s="24"/>
      <c r="EGX73" s="24"/>
      <c r="EGY73" s="24"/>
      <c r="EGZ73" s="24"/>
      <c r="EHA73" s="24"/>
      <c r="EHB73" s="24"/>
      <c r="EHC73" s="24"/>
      <c r="EHD73" s="24"/>
      <c r="EHE73" s="24"/>
      <c r="EHF73" s="24"/>
      <c r="EHG73" s="24"/>
      <c r="EHH73" s="24"/>
      <c r="EHI73" s="24"/>
      <c r="EHJ73" s="24"/>
      <c r="EHK73" s="24"/>
      <c r="EHL73" s="24"/>
      <c r="EHM73" s="24"/>
      <c r="EHN73" s="24"/>
      <c r="EHO73" s="24"/>
      <c r="EHP73" s="24"/>
      <c r="EHQ73" s="24"/>
      <c r="EHR73" s="24"/>
      <c r="EHS73" s="24"/>
      <c r="EHT73" s="24"/>
      <c r="EHU73" s="24"/>
      <c r="EHV73" s="24"/>
      <c r="EHW73" s="24"/>
      <c r="EHX73" s="24"/>
      <c r="EHY73" s="24"/>
      <c r="EHZ73" s="24"/>
      <c r="EIA73" s="24"/>
      <c r="EIB73" s="24"/>
      <c r="EIC73" s="24"/>
      <c r="EID73" s="24"/>
      <c r="EIE73" s="24"/>
      <c r="EIF73" s="24"/>
      <c r="EIG73" s="24"/>
      <c r="EIH73" s="24"/>
      <c r="EII73" s="24"/>
      <c r="EIJ73" s="24"/>
      <c r="EIK73" s="24"/>
      <c r="EIL73" s="24"/>
      <c r="EIM73" s="24"/>
      <c r="EIN73" s="24"/>
      <c r="EIO73" s="24"/>
      <c r="EIP73" s="24"/>
      <c r="EIQ73" s="24"/>
      <c r="EIR73" s="24"/>
      <c r="EIS73" s="24"/>
      <c r="EIT73" s="24"/>
      <c r="EIU73" s="24"/>
      <c r="EIV73" s="24"/>
      <c r="EIW73" s="24"/>
      <c r="EIX73" s="24"/>
      <c r="EIY73" s="24"/>
      <c r="EIZ73" s="24"/>
      <c r="EJA73" s="24"/>
      <c r="EJB73" s="24"/>
      <c r="EJC73" s="24"/>
      <c r="EJD73" s="24"/>
      <c r="EJE73" s="24"/>
      <c r="EJF73" s="24"/>
      <c r="EJG73" s="24"/>
      <c r="EJH73" s="24"/>
      <c r="EJI73" s="24"/>
      <c r="EJJ73" s="24"/>
      <c r="EJK73" s="24"/>
      <c r="EJL73" s="24"/>
      <c r="EJM73" s="24"/>
      <c r="EJN73" s="24"/>
      <c r="EJO73" s="24"/>
      <c r="EJP73" s="24"/>
      <c r="EJQ73" s="24"/>
      <c r="EJR73" s="24"/>
      <c r="EJS73" s="24"/>
      <c r="EJT73" s="24"/>
      <c r="EJU73" s="24"/>
      <c r="EJV73" s="24"/>
      <c r="EJW73" s="24"/>
      <c r="EJX73" s="24"/>
      <c r="EJY73" s="24"/>
      <c r="EJZ73" s="24"/>
      <c r="EKA73" s="24"/>
      <c r="EKB73" s="24"/>
      <c r="EKC73" s="24"/>
      <c r="EKD73" s="24"/>
      <c r="EKE73" s="24"/>
      <c r="EKF73" s="24"/>
      <c r="EKG73" s="24"/>
      <c r="EKH73" s="24"/>
      <c r="EKI73" s="24"/>
      <c r="EKJ73" s="24"/>
      <c r="EKK73" s="24"/>
      <c r="EKL73" s="24"/>
      <c r="EKM73" s="24"/>
      <c r="EKN73" s="24"/>
      <c r="EKO73" s="24"/>
      <c r="EKP73" s="24"/>
      <c r="EKQ73" s="24"/>
      <c r="EKR73" s="24"/>
      <c r="EKS73" s="24"/>
      <c r="EKT73" s="24"/>
      <c r="EKU73" s="24"/>
      <c r="EKV73" s="24"/>
      <c r="EKW73" s="24"/>
      <c r="EKX73" s="24"/>
      <c r="EKY73" s="24"/>
      <c r="EKZ73" s="24"/>
      <c r="ELA73" s="24"/>
      <c r="ELB73" s="24"/>
      <c r="ELC73" s="24"/>
      <c r="ELD73" s="24"/>
      <c r="ELE73" s="24"/>
      <c r="ELF73" s="24"/>
      <c r="ELG73" s="24"/>
      <c r="ELH73" s="24"/>
      <c r="ELI73" s="24"/>
      <c r="ELJ73" s="24"/>
      <c r="ELK73" s="24"/>
      <c r="ELL73" s="24"/>
      <c r="ELM73" s="24"/>
      <c r="ELN73" s="24"/>
      <c r="ELO73" s="24"/>
      <c r="ELP73" s="24"/>
      <c r="ELQ73" s="24"/>
      <c r="ELR73" s="24"/>
      <c r="ELS73" s="24"/>
      <c r="ELT73" s="24"/>
      <c r="ELU73" s="24"/>
      <c r="ELV73" s="24"/>
      <c r="ELW73" s="24"/>
      <c r="ELX73" s="24"/>
      <c r="ELY73" s="24"/>
      <c r="ELZ73" s="24"/>
      <c r="EMA73" s="24"/>
      <c r="EMB73" s="24"/>
      <c r="EMC73" s="24"/>
      <c r="EMD73" s="24"/>
      <c r="EME73" s="24"/>
      <c r="EMF73" s="24"/>
      <c r="EMG73" s="24"/>
      <c r="EMH73" s="24"/>
      <c r="EMI73" s="24"/>
      <c r="EMJ73" s="24"/>
      <c r="EMK73" s="24"/>
      <c r="EML73" s="24"/>
      <c r="EMM73" s="24"/>
      <c r="EMN73" s="24"/>
      <c r="EMO73" s="24"/>
      <c r="EMP73" s="24"/>
      <c r="EMQ73" s="24"/>
      <c r="EMR73" s="24"/>
      <c r="EMS73" s="24"/>
      <c r="EMT73" s="24"/>
      <c r="EMU73" s="24"/>
      <c r="EMV73" s="24"/>
      <c r="EMW73" s="24"/>
      <c r="EMX73" s="24"/>
      <c r="EMY73" s="24"/>
      <c r="EMZ73" s="24"/>
      <c r="ENA73" s="24"/>
      <c r="ENB73" s="24"/>
      <c r="ENC73" s="24"/>
      <c r="END73" s="24"/>
      <c r="ENE73" s="24"/>
      <c r="ENF73" s="24"/>
      <c r="ENG73" s="24"/>
      <c r="ENH73" s="24"/>
      <c r="ENI73" s="24"/>
      <c r="ENJ73" s="24"/>
      <c r="ENK73" s="24"/>
      <c r="ENL73" s="24"/>
      <c r="ENM73" s="24"/>
      <c r="ENN73" s="24"/>
      <c r="ENO73" s="24"/>
      <c r="ENP73" s="24"/>
      <c r="ENQ73" s="24"/>
      <c r="ENR73" s="24"/>
      <c r="ENS73" s="24"/>
      <c r="ENT73" s="24"/>
      <c r="ENU73" s="24"/>
      <c r="ENV73" s="24"/>
      <c r="ENW73" s="24"/>
      <c r="ENX73" s="24"/>
      <c r="ENY73" s="24"/>
      <c r="ENZ73" s="24"/>
      <c r="EOA73" s="24"/>
      <c r="EOB73" s="24"/>
      <c r="EOC73" s="24"/>
      <c r="EOD73" s="24"/>
      <c r="EOE73" s="24"/>
      <c r="EOF73" s="24"/>
      <c r="EOG73" s="24"/>
      <c r="EOH73" s="24"/>
      <c r="EOI73" s="24"/>
      <c r="EOJ73" s="24"/>
      <c r="EOK73" s="24"/>
      <c r="EOL73" s="24"/>
      <c r="EOM73" s="24"/>
      <c r="EON73" s="24"/>
      <c r="EOO73" s="24"/>
      <c r="EOP73" s="24"/>
      <c r="EOQ73" s="24"/>
      <c r="EOR73" s="24"/>
      <c r="EOS73" s="24"/>
      <c r="EOT73" s="24"/>
      <c r="EOU73" s="24"/>
      <c r="EOV73" s="24"/>
      <c r="EOW73" s="24"/>
      <c r="EOX73" s="24"/>
      <c r="EOY73" s="24"/>
      <c r="EOZ73" s="24"/>
      <c r="EPA73" s="24"/>
      <c r="EPB73" s="24"/>
      <c r="EPC73" s="24"/>
      <c r="EPD73" s="24"/>
      <c r="EPE73" s="24"/>
      <c r="EPF73" s="24"/>
      <c r="EPG73" s="24"/>
      <c r="EPH73" s="24"/>
      <c r="EPI73" s="24"/>
      <c r="EPJ73" s="24"/>
      <c r="EPK73" s="24"/>
      <c r="EPL73" s="24"/>
      <c r="EPM73" s="24"/>
      <c r="EPN73" s="24"/>
      <c r="EPO73" s="24"/>
      <c r="EPP73" s="24"/>
      <c r="EPQ73" s="24"/>
      <c r="EPR73" s="24"/>
      <c r="EPS73" s="24"/>
      <c r="EPT73" s="24"/>
      <c r="EPU73" s="24"/>
      <c r="EPV73" s="24"/>
      <c r="EPW73" s="24"/>
      <c r="EPX73" s="24"/>
      <c r="EPY73" s="24"/>
      <c r="EPZ73" s="24"/>
      <c r="EQA73" s="24"/>
      <c r="EQB73" s="24"/>
      <c r="EQC73" s="24"/>
      <c r="EQD73" s="24"/>
      <c r="EQE73" s="24"/>
      <c r="EQF73" s="24"/>
      <c r="EQG73" s="24"/>
      <c r="EQH73" s="24"/>
      <c r="EQI73" s="24"/>
      <c r="EQJ73" s="24"/>
      <c r="EQK73" s="24"/>
      <c r="EQL73" s="24"/>
      <c r="EQM73" s="24"/>
      <c r="EQN73" s="24"/>
      <c r="EQO73" s="24"/>
      <c r="EQP73" s="24"/>
      <c r="EQQ73" s="24"/>
      <c r="EQR73" s="24"/>
      <c r="EQS73" s="24"/>
      <c r="EQT73" s="24"/>
      <c r="EQU73" s="24"/>
      <c r="EQV73" s="24"/>
      <c r="EQW73" s="24"/>
      <c r="EQX73" s="24"/>
      <c r="EQY73" s="24"/>
      <c r="EQZ73" s="24"/>
      <c r="ERA73" s="24"/>
      <c r="ERB73" s="24"/>
      <c r="ERC73" s="24"/>
      <c r="ERD73" s="24"/>
      <c r="ERE73" s="24"/>
      <c r="ERF73" s="24"/>
      <c r="ERG73" s="24"/>
      <c r="ERH73" s="24"/>
      <c r="ERI73" s="24"/>
      <c r="ERJ73" s="24"/>
      <c r="ERK73" s="24"/>
      <c r="ERL73" s="24"/>
      <c r="ERM73" s="24"/>
      <c r="ERN73" s="24"/>
      <c r="ERO73" s="24"/>
      <c r="ERP73" s="24"/>
      <c r="ERQ73" s="24"/>
      <c r="ERR73" s="24"/>
      <c r="ERS73" s="24"/>
      <c r="ERT73" s="24"/>
      <c r="ERU73" s="24"/>
      <c r="ERV73" s="24"/>
      <c r="ERW73" s="24"/>
      <c r="ERX73" s="24"/>
      <c r="ERY73" s="24"/>
      <c r="ERZ73" s="24"/>
      <c r="ESA73" s="24"/>
      <c r="ESB73" s="24"/>
      <c r="ESC73" s="24"/>
      <c r="ESD73" s="24"/>
      <c r="ESE73" s="24"/>
      <c r="ESF73" s="24"/>
      <c r="ESG73" s="24"/>
      <c r="ESH73" s="24"/>
      <c r="ESI73" s="24"/>
      <c r="ESJ73" s="24"/>
      <c r="ESK73" s="24"/>
      <c r="ESL73" s="24"/>
      <c r="ESM73" s="24"/>
      <c r="ESN73" s="24"/>
      <c r="ESO73" s="24"/>
      <c r="ESP73" s="24"/>
      <c r="ESQ73" s="24"/>
      <c r="ESR73" s="24"/>
      <c r="ESS73" s="24"/>
      <c r="EST73" s="24"/>
      <c r="ESU73" s="24"/>
      <c r="ESV73" s="24"/>
      <c r="ESW73" s="24"/>
      <c r="ESX73" s="24"/>
      <c r="ESY73" s="24"/>
      <c r="ESZ73" s="24"/>
      <c r="ETA73" s="24"/>
      <c r="ETB73" s="24"/>
      <c r="ETC73" s="24"/>
      <c r="ETD73" s="24"/>
      <c r="ETE73" s="24"/>
      <c r="ETF73" s="24"/>
      <c r="ETG73" s="24"/>
      <c r="ETH73" s="24"/>
      <c r="ETI73" s="24"/>
      <c r="ETJ73" s="24"/>
      <c r="ETK73" s="24"/>
      <c r="ETL73" s="24"/>
      <c r="ETM73" s="24"/>
      <c r="ETN73" s="24"/>
      <c r="ETO73" s="24"/>
      <c r="ETP73" s="24"/>
      <c r="ETQ73" s="24"/>
      <c r="ETR73" s="24"/>
      <c r="ETS73" s="24"/>
      <c r="ETT73" s="24"/>
      <c r="ETU73" s="24"/>
      <c r="ETV73" s="24"/>
      <c r="ETW73" s="24"/>
      <c r="ETX73" s="24"/>
      <c r="ETY73" s="24"/>
      <c r="ETZ73" s="24"/>
      <c r="EUA73" s="24"/>
      <c r="EUB73" s="24"/>
      <c r="EUC73" s="24"/>
      <c r="EUD73" s="24"/>
      <c r="EUE73" s="24"/>
      <c r="EUF73" s="24"/>
      <c r="EUG73" s="24"/>
      <c r="EUH73" s="24"/>
      <c r="EUI73" s="24"/>
      <c r="EUJ73" s="24"/>
      <c r="EUK73" s="24"/>
      <c r="EUL73" s="24"/>
      <c r="EUM73" s="24"/>
      <c r="EUN73" s="24"/>
      <c r="EUO73" s="24"/>
      <c r="EUP73" s="24"/>
      <c r="EUQ73" s="24"/>
      <c r="EUR73" s="24"/>
      <c r="EUS73" s="24"/>
      <c r="EUT73" s="24"/>
      <c r="EUU73" s="24"/>
      <c r="EUV73" s="24"/>
      <c r="EUW73" s="24"/>
      <c r="EUX73" s="24"/>
      <c r="EUY73" s="24"/>
      <c r="EUZ73" s="24"/>
      <c r="EVA73" s="24"/>
      <c r="EVB73" s="24"/>
      <c r="EVC73" s="24"/>
      <c r="EVD73" s="24"/>
      <c r="EVE73" s="24"/>
      <c r="EVF73" s="24"/>
      <c r="EVG73" s="24"/>
      <c r="EVH73" s="24"/>
      <c r="EVI73" s="24"/>
      <c r="EVJ73" s="24"/>
      <c r="EVK73" s="24"/>
      <c r="EVL73" s="24"/>
      <c r="EVM73" s="24"/>
      <c r="EVN73" s="24"/>
      <c r="EVO73" s="24"/>
      <c r="EVP73" s="24"/>
      <c r="EVQ73" s="24"/>
      <c r="EVR73" s="24"/>
      <c r="EVS73" s="24"/>
      <c r="EVT73" s="24"/>
      <c r="EVU73" s="24"/>
      <c r="EVV73" s="24"/>
      <c r="EVW73" s="24"/>
      <c r="EVX73" s="24"/>
      <c r="EVY73" s="24"/>
      <c r="EVZ73" s="24"/>
      <c r="EWA73" s="24"/>
      <c r="EWB73" s="24"/>
      <c r="EWC73" s="24"/>
      <c r="EWD73" s="24"/>
      <c r="EWE73" s="24"/>
      <c r="EWF73" s="24"/>
      <c r="EWG73" s="24"/>
      <c r="EWH73" s="24"/>
      <c r="EWI73" s="24"/>
      <c r="EWJ73" s="24"/>
      <c r="EWK73" s="24"/>
      <c r="EWL73" s="24"/>
      <c r="EWM73" s="24"/>
      <c r="EWN73" s="24"/>
      <c r="EWO73" s="24"/>
      <c r="EWP73" s="24"/>
      <c r="EWQ73" s="24"/>
      <c r="EWR73" s="24"/>
      <c r="EWS73" s="24"/>
      <c r="EWT73" s="24"/>
      <c r="EWU73" s="24"/>
      <c r="EWV73" s="24"/>
      <c r="EWW73" s="24"/>
      <c r="EWX73" s="24"/>
      <c r="EWY73" s="24"/>
      <c r="EWZ73" s="24"/>
      <c r="EXA73" s="24"/>
      <c r="EXB73" s="24"/>
      <c r="EXC73" s="24"/>
      <c r="EXD73" s="24"/>
      <c r="EXE73" s="24"/>
      <c r="EXF73" s="24"/>
      <c r="EXG73" s="24"/>
      <c r="EXH73" s="24"/>
      <c r="EXI73" s="24"/>
      <c r="EXJ73" s="24"/>
      <c r="EXK73" s="24"/>
      <c r="EXL73" s="24"/>
      <c r="EXM73" s="24"/>
      <c r="EXN73" s="24"/>
      <c r="EXO73" s="24"/>
      <c r="EXP73" s="24"/>
      <c r="EXQ73" s="24"/>
      <c r="EXR73" s="24"/>
      <c r="EXS73" s="24"/>
      <c r="EXT73" s="24"/>
      <c r="EXU73" s="24"/>
      <c r="EXV73" s="24"/>
      <c r="EXW73" s="24"/>
      <c r="EXX73" s="24"/>
      <c r="EXY73" s="24"/>
      <c r="EXZ73" s="24"/>
      <c r="EYA73" s="24"/>
      <c r="EYB73" s="24"/>
      <c r="EYC73" s="24"/>
      <c r="EYD73" s="24"/>
      <c r="EYE73" s="24"/>
      <c r="EYF73" s="24"/>
      <c r="EYG73" s="24"/>
      <c r="EYH73" s="24"/>
      <c r="EYI73" s="24"/>
      <c r="EYJ73" s="24"/>
      <c r="EYK73" s="24"/>
      <c r="EYL73" s="24"/>
      <c r="EYM73" s="24"/>
      <c r="EYN73" s="24"/>
      <c r="EYO73" s="24"/>
      <c r="EYP73" s="24"/>
      <c r="EYQ73" s="24"/>
      <c r="EYR73" s="24"/>
      <c r="EYS73" s="24"/>
      <c r="EYT73" s="24"/>
      <c r="EYU73" s="24"/>
      <c r="EYV73" s="24"/>
      <c r="EYW73" s="24"/>
      <c r="EYX73" s="24"/>
      <c r="EYY73" s="24"/>
      <c r="EYZ73" s="24"/>
      <c r="EZA73" s="24"/>
      <c r="EZB73" s="24"/>
      <c r="EZC73" s="24"/>
      <c r="EZD73" s="24"/>
      <c r="EZE73" s="24"/>
      <c r="EZF73" s="24"/>
      <c r="EZG73" s="24"/>
      <c r="EZH73" s="24"/>
      <c r="EZI73" s="24"/>
      <c r="EZJ73" s="24"/>
      <c r="EZK73" s="24"/>
      <c r="EZL73" s="24"/>
      <c r="EZM73" s="24"/>
      <c r="EZN73" s="24"/>
      <c r="EZO73" s="24"/>
      <c r="EZP73" s="24"/>
      <c r="EZQ73" s="24"/>
      <c r="EZR73" s="24"/>
      <c r="EZS73" s="24"/>
      <c r="EZT73" s="24"/>
      <c r="EZU73" s="24"/>
      <c r="EZV73" s="24"/>
      <c r="EZW73" s="24"/>
      <c r="EZX73" s="24"/>
      <c r="EZY73" s="24"/>
      <c r="EZZ73" s="24"/>
      <c r="FAA73" s="24"/>
      <c r="FAB73" s="24"/>
      <c r="FAC73" s="24"/>
      <c r="FAD73" s="24"/>
      <c r="FAE73" s="24"/>
      <c r="FAF73" s="24"/>
      <c r="FAG73" s="24"/>
      <c r="FAH73" s="24"/>
      <c r="FAI73" s="24"/>
      <c r="FAJ73" s="24"/>
      <c r="FAK73" s="24"/>
      <c r="FAL73" s="24"/>
      <c r="FAM73" s="24"/>
      <c r="FAN73" s="24"/>
      <c r="FAO73" s="24"/>
      <c r="FAP73" s="24"/>
      <c r="FAQ73" s="24"/>
      <c r="FAR73" s="24"/>
      <c r="FAS73" s="24"/>
      <c r="FAT73" s="24"/>
      <c r="FAU73" s="24"/>
      <c r="FAV73" s="24"/>
      <c r="FAW73" s="24"/>
      <c r="FAX73" s="24"/>
      <c r="FAY73" s="24"/>
      <c r="FAZ73" s="24"/>
      <c r="FBA73" s="24"/>
      <c r="FBB73" s="24"/>
      <c r="FBC73" s="24"/>
      <c r="FBD73" s="24"/>
      <c r="FBE73" s="24"/>
      <c r="FBF73" s="24"/>
      <c r="FBG73" s="24"/>
      <c r="FBH73" s="24"/>
      <c r="FBI73" s="24"/>
      <c r="FBJ73" s="24"/>
      <c r="FBK73" s="24"/>
      <c r="FBL73" s="24"/>
      <c r="FBM73" s="24"/>
      <c r="FBN73" s="24"/>
      <c r="FBO73" s="24"/>
      <c r="FBP73" s="24"/>
      <c r="FBQ73" s="24"/>
      <c r="FBR73" s="24"/>
      <c r="FBS73" s="24"/>
      <c r="FBT73" s="24"/>
      <c r="FBU73" s="24"/>
      <c r="FBV73" s="24"/>
      <c r="FBW73" s="24"/>
      <c r="FBX73" s="24"/>
      <c r="FBY73" s="24"/>
      <c r="FBZ73" s="24"/>
      <c r="FCA73" s="24"/>
      <c r="FCB73" s="24"/>
      <c r="FCC73" s="24"/>
      <c r="FCD73" s="24"/>
      <c r="FCE73" s="24"/>
      <c r="FCF73" s="24"/>
      <c r="FCG73" s="24"/>
      <c r="FCH73" s="24"/>
      <c r="FCI73" s="24"/>
      <c r="FCJ73" s="24"/>
      <c r="FCK73" s="24"/>
      <c r="FCL73" s="24"/>
      <c r="FCM73" s="24"/>
      <c r="FCN73" s="24"/>
      <c r="FCO73" s="24"/>
      <c r="FCP73" s="24"/>
      <c r="FCQ73" s="24"/>
      <c r="FCR73" s="24"/>
      <c r="FCS73" s="24"/>
      <c r="FCT73" s="24"/>
      <c r="FCU73" s="24"/>
      <c r="FCV73" s="24"/>
      <c r="FCW73" s="24"/>
      <c r="FCX73" s="24"/>
      <c r="FCY73" s="24"/>
      <c r="FCZ73" s="24"/>
      <c r="FDA73" s="24"/>
      <c r="FDB73" s="24"/>
      <c r="FDC73" s="24"/>
      <c r="FDD73" s="24"/>
      <c r="FDE73" s="24"/>
      <c r="FDF73" s="24"/>
      <c r="FDG73" s="24"/>
      <c r="FDH73" s="24"/>
      <c r="FDI73" s="24"/>
      <c r="FDJ73" s="24"/>
      <c r="FDK73" s="24"/>
      <c r="FDL73" s="24"/>
      <c r="FDM73" s="24"/>
      <c r="FDN73" s="24"/>
      <c r="FDO73" s="24"/>
      <c r="FDP73" s="24"/>
      <c r="FDQ73" s="24"/>
      <c r="FDR73" s="24"/>
      <c r="FDS73" s="24"/>
      <c r="FDT73" s="24"/>
      <c r="FDU73" s="24"/>
      <c r="FDV73" s="24"/>
      <c r="FDW73" s="24"/>
      <c r="FDX73" s="24"/>
      <c r="FDY73" s="24"/>
      <c r="FDZ73" s="24"/>
      <c r="FEA73" s="24"/>
      <c r="FEB73" s="24"/>
      <c r="FEC73" s="24"/>
      <c r="FED73" s="24"/>
      <c r="FEE73" s="24"/>
      <c r="FEF73" s="24"/>
      <c r="FEG73" s="24"/>
      <c r="FEH73" s="24"/>
      <c r="FEI73" s="24"/>
      <c r="FEJ73" s="24"/>
      <c r="FEK73" s="24"/>
      <c r="FEL73" s="24"/>
      <c r="FEM73" s="24"/>
      <c r="FEN73" s="24"/>
      <c r="FEO73" s="24"/>
      <c r="FEP73" s="24"/>
      <c r="FEQ73" s="24"/>
      <c r="FER73" s="24"/>
      <c r="FES73" s="24"/>
      <c r="FET73" s="24"/>
      <c r="FEU73" s="24"/>
      <c r="FEV73" s="24"/>
      <c r="FEW73" s="24"/>
      <c r="FEX73" s="24"/>
      <c r="FEY73" s="24"/>
      <c r="FEZ73" s="24"/>
      <c r="FFA73" s="24"/>
      <c r="FFB73" s="24"/>
      <c r="FFC73" s="24"/>
      <c r="FFD73" s="24"/>
      <c r="FFE73" s="24"/>
      <c r="FFF73" s="24"/>
      <c r="FFG73" s="24"/>
      <c r="FFH73" s="24"/>
      <c r="FFI73" s="24"/>
      <c r="FFJ73" s="24"/>
      <c r="FFK73" s="24"/>
      <c r="FFL73" s="24"/>
      <c r="FFM73" s="24"/>
      <c r="FFN73" s="24"/>
      <c r="FFO73" s="24"/>
      <c r="FFP73" s="24"/>
      <c r="FFQ73" s="24"/>
      <c r="FFR73" s="24"/>
      <c r="FFS73" s="24"/>
      <c r="FFT73" s="24"/>
      <c r="FFU73" s="24"/>
      <c r="FFV73" s="24"/>
      <c r="FFW73" s="24"/>
      <c r="FFX73" s="24"/>
      <c r="FFY73" s="24"/>
      <c r="FFZ73" s="24"/>
      <c r="FGA73" s="24"/>
      <c r="FGB73" s="24"/>
      <c r="FGC73" s="24"/>
      <c r="FGD73" s="24"/>
      <c r="FGE73" s="24"/>
      <c r="FGF73" s="24"/>
      <c r="FGG73" s="24"/>
      <c r="FGH73" s="24"/>
      <c r="FGI73" s="24"/>
      <c r="FGJ73" s="24"/>
      <c r="FGK73" s="24"/>
      <c r="FGL73" s="24"/>
      <c r="FGM73" s="24"/>
      <c r="FGN73" s="24"/>
      <c r="FGO73" s="24"/>
      <c r="FGP73" s="24"/>
      <c r="FGQ73" s="24"/>
      <c r="FGR73" s="24"/>
      <c r="FGS73" s="24"/>
      <c r="FGT73" s="24"/>
      <c r="FGU73" s="24"/>
      <c r="FGV73" s="24"/>
      <c r="FGW73" s="24"/>
      <c r="FGX73" s="24"/>
      <c r="FGY73" s="24"/>
      <c r="FGZ73" s="24"/>
      <c r="FHA73" s="24"/>
      <c r="FHB73" s="24"/>
      <c r="FHC73" s="24"/>
      <c r="FHD73" s="24"/>
      <c r="FHE73" s="24"/>
      <c r="FHF73" s="24"/>
      <c r="FHG73" s="24"/>
      <c r="FHH73" s="24"/>
      <c r="FHI73" s="24"/>
      <c r="FHJ73" s="24"/>
      <c r="FHK73" s="24"/>
      <c r="FHL73" s="24"/>
      <c r="FHM73" s="24"/>
      <c r="FHN73" s="24"/>
      <c r="FHO73" s="24"/>
      <c r="FHP73" s="24"/>
      <c r="FHQ73" s="24"/>
      <c r="FHR73" s="24"/>
      <c r="FHS73" s="24"/>
      <c r="FHT73" s="24"/>
      <c r="FHU73" s="24"/>
      <c r="FHV73" s="24"/>
      <c r="FHW73" s="24"/>
      <c r="FHX73" s="24"/>
      <c r="FHY73" s="24"/>
      <c r="FHZ73" s="24"/>
      <c r="FIA73" s="24"/>
      <c r="FIB73" s="24"/>
      <c r="FIC73" s="24"/>
      <c r="FID73" s="24"/>
      <c r="FIE73" s="24"/>
      <c r="FIF73" s="24"/>
      <c r="FIG73" s="24"/>
      <c r="FIH73" s="24"/>
      <c r="FII73" s="24"/>
      <c r="FIJ73" s="24"/>
      <c r="FIK73" s="24"/>
      <c r="FIL73" s="24"/>
      <c r="FIM73" s="24"/>
      <c r="FIN73" s="24"/>
      <c r="FIO73" s="24"/>
      <c r="FIP73" s="24"/>
      <c r="FIQ73" s="24"/>
      <c r="FIR73" s="24"/>
      <c r="FIS73" s="24"/>
      <c r="FIT73" s="24"/>
      <c r="FIU73" s="24"/>
      <c r="FIV73" s="24"/>
      <c r="FIW73" s="24"/>
      <c r="FIX73" s="24"/>
      <c r="FIY73" s="24"/>
      <c r="FIZ73" s="24"/>
      <c r="FJA73" s="24"/>
      <c r="FJB73" s="24"/>
      <c r="FJC73" s="24"/>
      <c r="FJD73" s="24"/>
      <c r="FJE73" s="24"/>
      <c r="FJF73" s="24"/>
      <c r="FJG73" s="24"/>
      <c r="FJH73" s="24"/>
      <c r="FJI73" s="24"/>
      <c r="FJJ73" s="24"/>
      <c r="FJK73" s="24"/>
      <c r="FJL73" s="24"/>
      <c r="FJM73" s="24"/>
      <c r="FJN73" s="24"/>
      <c r="FJO73" s="24"/>
      <c r="FJP73" s="24"/>
      <c r="FJQ73" s="24"/>
      <c r="FJR73" s="24"/>
      <c r="FJS73" s="24"/>
      <c r="FJT73" s="24"/>
      <c r="FJU73" s="24"/>
      <c r="FJV73" s="24"/>
      <c r="FJW73" s="24"/>
      <c r="FJX73" s="24"/>
      <c r="FJY73" s="24"/>
      <c r="FJZ73" s="24"/>
      <c r="FKA73" s="24"/>
      <c r="FKB73" s="24"/>
      <c r="FKC73" s="24"/>
      <c r="FKD73" s="24"/>
      <c r="FKE73" s="24"/>
      <c r="FKF73" s="24"/>
      <c r="FKG73" s="24"/>
      <c r="FKH73" s="24"/>
      <c r="FKI73" s="24"/>
      <c r="FKJ73" s="24"/>
      <c r="FKK73" s="24"/>
      <c r="FKL73" s="24"/>
      <c r="FKM73" s="24"/>
      <c r="FKN73" s="24"/>
      <c r="FKO73" s="24"/>
      <c r="FKP73" s="24"/>
      <c r="FKQ73" s="24"/>
      <c r="FKR73" s="24"/>
      <c r="FKS73" s="24"/>
      <c r="FKT73" s="24"/>
      <c r="FKU73" s="24"/>
      <c r="FKV73" s="24"/>
      <c r="FKW73" s="24"/>
      <c r="FKX73" s="24"/>
      <c r="FKY73" s="24"/>
      <c r="FKZ73" s="24"/>
      <c r="FLA73" s="24"/>
      <c r="FLB73" s="24"/>
      <c r="FLC73" s="24"/>
      <c r="FLD73" s="24"/>
      <c r="FLE73" s="24"/>
      <c r="FLF73" s="24"/>
      <c r="FLG73" s="24"/>
      <c r="FLH73" s="24"/>
      <c r="FLI73" s="24"/>
      <c r="FLJ73" s="24"/>
      <c r="FLK73" s="24"/>
      <c r="FLL73" s="24"/>
      <c r="FLM73" s="24"/>
      <c r="FLN73" s="24"/>
      <c r="FLO73" s="24"/>
      <c r="FLP73" s="24"/>
      <c r="FLQ73" s="24"/>
      <c r="FLR73" s="24"/>
      <c r="FLS73" s="24"/>
      <c r="FLT73" s="24"/>
      <c r="FLU73" s="24"/>
      <c r="FLV73" s="24"/>
      <c r="FLW73" s="24"/>
      <c r="FLX73" s="24"/>
      <c r="FLY73" s="24"/>
      <c r="FLZ73" s="24"/>
      <c r="FMA73" s="24"/>
      <c r="FMB73" s="24"/>
      <c r="FMC73" s="24"/>
      <c r="FMD73" s="24"/>
      <c r="FME73" s="24"/>
      <c r="FMF73" s="24"/>
      <c r="FMG73" s="24"/>
      <c r="FMH73" s="24"/>
      <c r="FMI73" s="24"/>
      <c r="FMJ73" s="24"/>
      <c r="FMK73" s="24"/>
      <c r="FML73" s="24"/>
      <c r="FMM73" s="24"/>
      <c r="FMN73" s="24"/>
      <c r="FMO73" s="24"/>
      <c r="FMP73" s="24"/>
      <c r="FMQ73" s="24"/>
      <c r="FMR73" s="24"/>
      <c r="FMS73" s="24"/>
      <c r="FMT73" s="24"/>
      <c r="FMU73" s="24"/>
      <c r="FMV73" s="24"/>
      <c r="FMW73" s="24"/>
      <c r="FMX73" s="24"/>
      <c r="FMY73" s="24"/>
      <c r="FMZ73" s="24"/>
      <c r="FNA73" s="24"/>
      <c r="FNB73" s="24"/>
      <c r="FNC73" s="24"/>
      <c r="FND73" s="24"/>
      <c r="FNE73" s="24"/>
      <c r="FNF73" s="24"/>
      <c r="FNG73" s="24"/>
      <c r="FNH73" s="24"/>
    </row>
    <row r="74" spans="1:4432 13125:16383" x14ac:dyDescent="0.25">
      <c r="A74" s="94"/>
      <c r="B74" s="47"/>
      <c r="C74" s="37"/>
      <c r="D74" s="38"/>
      <c r="E74" s="37"/>
      <c r="F74" s="39"/>
      <c r="G74" s="34"/>
      <c r="H74" s="35"/>
      <c r="I74" s="177">
        <f>IF(G74="",H74,H74*G74)</f>
        <v>0</v>
      </c>
      <c r="J74" s="35"/>
      <c r="K74" s="177">
        <f>IF(J74="",I74,MIN(I74,J74))</f>
        <v>0</v>
      </c>
      <c r="L74" s="177">
        <f t="shared" ref="L74" si="125">K74</f>
        <v>0</v>
      </c>
      <c r="M74" s="177">
        <f>IF(L74="","",L74*$I$112)</f>
        <v>0</v>
      </c>
      <c r="N74" s="177">
        <f>IFERROR(IF(($I$111*$I$112)&gt;$I$114,((M74/($I$111*$I$112))*$I$114),M74),"")</f>
        <v>0</v>
      </c>
      <c r="O74" s="161"/>
      <c r="P74" s="177">
        <f>IF(N74="","",N74-O74)</f>
        <v>0</v>
      </c>
      <c r="Q74" s="162"/>
      <c r="R74" s="177">
        <f>IF(P74="","",P74*Q74)</f>
        <v>0</v>
      </c>
      <c r="S74" s="178">
        <f>IF(R74="","",P74-R74)</f>
        <v>0</v>
      </c>
      <c r="T74" s="21"/>
      <c r="U74" s="21"/>
      <c r="V74" s="21"/>
      <c r="W74" s="21"/>
      <c r="FNI74" s="12"/>
      <c r="FNJ74" s="12"/>
      <c r="FNK74" s="12"/>
      <c r="FNL74" s="12"/>
    </row>
    <row r="75" spans="1:4432 13125:16383" s="25" customFormat="1" ht="23.25" customHeight="1" x14ac:dyDescent="0.25">
      <c r="A75" s="95"/>
      <c r="B75" s="44" t="s">
        <v>57</v>
      </c>
      <c r="C75" s="96"/>
      <c r="D75" s="97"/>
      <c r="E75" s="96"/>
      <c r="F75" s="96"/>
      <c r="G75" s="96"/>
      <c r="H75" s="100"/>
      <c r="I75" s="150">
        <f t="shared" ref="I75:S75" si="126">SUM(I76)</f>
        <v>0</v>
      </c>
      <c r="J75" s="150">
        <f t="shared" si="126"/>
        <v>0</v>
      </c>
      <c r="K75" s="150">
        <f t="shared" si="126"/>
        <v>0</v>
      </c>
      <c r="L75" s="150">
        <f t="shared" si="126"/>
        <v>0</v>
      </c>
      <c r="M75" s="150">
        <f t="shared" si="126"/>
        <v>0</v>
      </c>
      <c r="N75" s="150">
        <f t="shared" si="126"/>
        <v>0</v>
      </c>
      <c r="O75" s="150">
        <f t="shared" si="126"/>
        <v>0</v>
      </c>
      <c r="P75" s="150">
        <f t="shared" si="126"/>
        <v>0</v>
      </c>
      <c r="Q75" s="151"/>
      <c r="R75" s="150">
        <f t="shared" si="126"/>
        <v>0</v>
      </c>
      <c r="S75" s="152">
        <f t="shared" si="126"/>
        <v>0</v>
      </c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  <c r="MH75" s="24"/>
      <c r="MI75" s="24"/>
      <c r="MJ75" s="24"/>
      <c r="MK75" s="24"/>
      <c r="ML75" s="24"/>
      <c r="MM75" s="24"/>
      <c r="MN75" s="24"/>
      <c r="MO75" s="24"/>
      <c r="MP75" s="24"/>
      <c r="MQ75" s="24"/>
      <c r="MR75" s="24"/>
      <c r="MS75" s="24"/>
      <c r="MT75" s="24"/>
      <c r="MU75" s="24"/>
      <c r="MV75" s="24"/>
      <c r="MW75" s="24"/>
      <c r="MX75" s="24"/>
      <c r="MY75" s="24"/>
      <c r="MZ75" s="24"/>
      <c r="NA75" s="24"/>
      <c r="NB75" s="24"/>
      <c r="NC75" s="24"/>
      <c r="ND75" s="24"/>
      <c r="NE75" s="24"/>
      <c r="NF75" s="24"/>
      <c r="NG75" s="24"/>
      <c r="NH75" s="24"/>
      <c r="NI75" s="24"/>
      <c r="NJ75" s="24"/>
      <c r="NK75" s="24"/>
      <c r="NL75" s="24"/>
      <c r="NM75" s="24"/>
      <c r="NN75" s="24"/>
      <c r="NO75" s="24"/>
      <c r="NP75" s="24"/>
      <c r="NQ75" s="24"/>
      <c r="NR75" s="24"/>
      <c r="NS75" s="24"/>
      <c r="NT75" s="24"/>
      <c r="NU75" s="24"/>
      <c r="NV75" s="24"/>
      <c r="NW75" s="24"/>
      <c r="NX75" s="24"/>
      <c r="NY75" s="24"/>
      <c r="NZ75" s="24"/>
      <c r="OA75" s="24"/>
      <c r="OB75" s="24"/>
      <c r="OC75" s="24"/>
      <c r="OD75" s="24"/>
      <c r="OE75" s="24"/>
      <c r="OF75" s="24"/>
      <c r="OG75" s="24"/>
      <c r="OH75" s="24"/>
      <c r="OI75" s="24"/>
      <c r="OJ75" s="24"/>
      <c r="OK75" s="24"/>
      <c r="OL75" s="24"/>
      <c r="OM75" s="24"/>
      <c r="ON75" s="24"/>
      <c r="OO75" s="24"/>
      <c r="OP75" s="24"/>
      <c r="OQ75" s="24"/>
      <c r="OR75" s="24"/>
      <c r="OS75" s="24"/>
      <c r="OT75" s="24"/>
      <c r="OU75" s="24"/>
      <c r="OV75" s="24"/>
      <c r="OW75" s="24"/>
      <c r="OX75" s="24"/>
      <c r="OY75" s="24"/>
      <c r="OZ75" s="24"/>
      <c r="PA75" s="24"/>
      <c r="PB75" s="24"/>
      <c r="PC75" s="24"/>
      <c r="PD75" s="24"/>
      <c r="PE75" s="24"/>
      <c r="PF75" s="24"/>
      <c r="PG75" s="24"/>
      <c r="PH75" s="24"/>
      <c r="PI75" s="24"/>
      <c r="PJ75" s="24"/>
      <c r="PK75" s="24"/>
      <c r="PL75" s="24"/>
      <c r="PM75" s="24"/>
      <c r="PN75" s="24"/>
      <c r="PO75" s="24"/>
      <c r="PP75" s="24"/>
      <c r="PQ75" s="24"/>
      <c r="PR75" s="24"/>
      <c r="PS75" s="24"/>
      <c r="PT75" s="24"/>
      <c r="PU75" s="24"/>
      <c r="PV75" s="24"/>
      <c r="PW75" s="24"/>
      <c r="PX75" s="24"/>
      <c r="PY75" s="24"/>
      <c r="PZ75" s="24"/>
      <c r="QA75" s="24"/>
      <c r="QB75" s="24"/>
      <c r="QC75" s="24"/>
      <c r="QD75" s="24"/>
      <c r="QE75" s="24"/>
      <c r="QF75" s="24"/>
      <c r="QG75" s="24"/>
      <c r="QH75" s="24"/>
      <c r="QI75" s="24"/>
      <c r="QJ75" s="24"/>
      <c r="QK75" s="24"/>
      <c r="QL75" s="24"/>
      <c r="QM75" s="24"/>
      <c r="QN75" s="24"/>
      <c r="QO75" s="24"/>
      <c r="QP75" s="24"/>
      <c r="QQ75" s="24"/>
      <c r="QR75" s="24"/>
      <c r="QS75" s="24"/>
      <c r="QT75" s="24"/>
      <c r="QU75" s="24"/>
      <c r="QV75" s="24"/>
      <c r="QW75" s="24"/>
      <c r="QX75" s="24"/>
      <c r="QY75" s="24"/>
      <c r="QZ75" s="24"/>
      <c r="RA75" s="24"/>
      <c r="RB75" s="24"/>
      <c r="RC75" s="24"/>
      <c r="RD75" s="24"/>
      <c r="RE75" s="24"/>
      <c r="RF75" s="24"/>
      <c r="RG75" s="24"/>
      <c r="RH75" s="24"/>
      <c r="RI75" s="24"/>
      <c r="RJ75" s="24"/>
      <c r="RK75" s="24"/>
      <c r="RL75" s="24"/>
      <c r="RM75" s="24"/>
      <c r="RN75" s="24"/>
      <c r="RO75" s="24"/>
      <c r="RP75" s="24"/>
      <c r="RQ75" s="24"/>
      <c r="RR75" s="24"/>
      <c r="RS75" s="24"/>
      <c r="RT75" s="24"/>
      <c r="RU75" s="24"/>
      <c r="RV75" s="24"/>
      <c r="RW75" s="24"/>
      <c r="RX75" s="24"/>
      <c r="RY75" s="24"/>
      <c r="RZ75" s="24"/>
      <c r="SA75" s="24"/>
      <c r="SB75" s="24"/>
      <c r="SC75" s="24"/>
      <c r="SD75" s="24"/>
      <c r="SE75" s="24"/>
      <c r="SF75" s="24"/>
      <c r="SG75" s="24"/>
      <c r="SH75" s="24"/>
      <c r="SI75" s="24"/>
      <c r="SJ75" s="24"/>
      <c r="SK75" s="24"/>
      <c r="SL75" s="24"/>
      <c r="SM75" s="24"/>
      <c r="SN75" s="24"/>
      <c r="SO75" s="24"/>
      <c r="SP75" s="24"/>
      <c r="SQ75" s="24"/>
      <c r="SR75" s="24"/>
      <c r="SS75" s="24"/>
      <c r="ST75" s="24"/>
      <c r="SU75" s="24"/>
      <c r="SV75" s="24"/>
      <c r="SW75" s="24"/>
      <c r="SX75" s="24"/>
      <c r="SY75" s="24"/>
      <c r="SZ75" s="24"/>
      <c r="TA75" s="24"/>
      <c r="TB75" s="24"/>
      <c r="TC75" s="24"/>
      <c r="TD75" s="24"/>
      <c r="TE75" s="24"/>
      <c r="TF75" s="24"/>
      <c r="TG75" s="24"/>
      <c r="TH75" s="24"/>
      <c r="TI75" s="24"/>
      <c r="TJ75" s="24"/>
      <c r="TK75" s="24"/>
      <c r="TL75" s="24"/>
      <c r="TM75" s="24"/>
      <c r="TN75" s="24"/>
      <c r="TO75" s="24"/>
      <c r="TP75" s="24"/>
      <c r="TQ75" s="24"/>
      <c r="TR75" s="24"/>
      <c r="TS75" s="24"/>
      <c r="TT75" s="24"/>
      <c r="TU75" s="24"/>
      <c r="TV75" s="24"/>
      <c r="TW75" s="24"/>
      <c r="TX75" s="24"/>
      <c r="TY75" s="24"/>
      <c r="TZ75" s="24"/>
      <c r="UA75" s="24"/>
      <c r="UB75" s="24"/>
      <c r="UC75" s="24"/>
      <c r="UD75" s="24"/>
      <c r="UE75" s="24"/>
      <c r="UF75" s="24"/>
      <c r="UG75" s="24"/>
      <c r="UH75" s="24"/>
      <c r="UI75" s="24"/>
      <c r="UJ75" s="24"/>
      <c r="UK75" s="24"/>
      <c r="UL75" s="24"/>
      <c r="UM75" s="24"/>
      <c r="UN75" s="24"/>
      <c r="UO75" s="24"/>
      <c r="UP75" s="24"/>
      <c r="UQ75" s="24"/>
      <c r="UR75" s="24"/>
      <c r="US75" s="24"/>
      <c r="UT75" s="24"/>
      <c r="UU75" s="24"/>
      <c r="UV75" s="24"/>
      <c r="UW75" s="24"/>
      <c r="UX75" s="24"/>
      <c r="UY75" s="24"/>
      <c r="UZ75" s="24"/>
      <c r="VA75" s="24"/>
      <c r="VB75" s="24"/>
      <c r="VC75" s="24"/>
      <c r="VD75" s="24"/>
      <c r="VE75" s="24"/>
      <c r="VF75" s="24"/>
      <c r="VG75" s="24"/>
      <c r="VH75" s="24"/>
      <c r="VI75" s="24"/>
      <c r="VJ75" s="24"/>
      <c r="VK75" s="24"/>
      <c r="VL75" s="24"/>
      <c r="VM75" s="24"/>
      <c r="VN75" s="24"/>
      <c r="VO75" s="24"/>
      <c r="VP75" s="24"/>
      <c r="VQ75" s="24"/>
      <c r="VR75" s="24"/>
      <c r="VS75" s="24"/>
      <c r="VT75" s="24"/>
      <c r="VU75" s="24"/>
      <c r="VV75" s="24"/>
      <c r="VW75" s="24"/>
      <c r="VX75" s="24"/>
      <c r="VY75" s="24"/>
      <c r="VZ75" s="24"/>
      <c r="WA75" s="24"/>
      <c r="WB75" s="24"/>
      <c r="WC75" s="24"/>
      <c r="WD75" s="24"/>
      <c r="WE75" s="24"/>
      <c r="WF75" s="24"/>
      <c r="WG75" s="24"/>
      <c r="WH75" s="24"/>
      <c r="WI75" s="24"/>
      <c r="WJ75" s="24"/>
      <c r="WK75" s="24"/>
      <c r="WL75" s="24"/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4"/>
      <c r="WZ75" s="24"/>
      <c r="XA75" s="24"/>
      <c r="XB75" s="24"/>
      <c r="XC75" s="24"/>
      <c r="XD75" s="24"/>
      <c r="XE75" s="24"/>
      <c r="XF75" s="24"/>
      <c r="XG75" s="24"/>
      <c r="XH75" s="24"/>
      <c r="XI75" s="24"/>
      <c r="XJ75" s="24"/>
      <c r="XK75" s="24"/>
      <c r="XL75" s="24"/>
      <c r="XM75" s="24"/>
      <c r="XN75" s="24"/>
      <c r="XO75" s="24"/>
      <c r="XP75" s="24"/>
      <c r="XQ75" s="24"/>
      <c r="XR75" s="24"/>
      <c r="XS75" s="24"/>
      <c r="XT75" s="24"/>
      <c r="XU75" s="24"/>
      <c r="XV75" s="24"/>
      <c r="XW75" s="24"/>
      <c r="XX75" s="24"/>
      <c r="XY75" s="24"/>
      <c r="XZ75" s="24"/>
      <c r="YA75" s="24"/>
      <c r="YB75" s="24"/>
      <c r="YC75" s="24"/>
      <c r="YD75" s="24"/>
      <c r="YE75" s="24"/>
      <c r="YF75" s="24"/>
      <c r="YG75" s="24"/>
      <c r="YH75" s="24"/>
      <c r="YI75" s="24"/>
      <c r="YJ75" s="24"/>
      <c r="YK75" s="24"/>
      <c r="YL75" s="24"/>
      <c r="YM75" s="24"/>
      <c r="YN75" s="24"/>
      <c r="YO75" s="24"/>
      <c r="YP75" s="24"/>
      <c r="YQ75" s="24"/>
      <c r="YR75" s="24"/>
      <c r="YS75" s="24"/>
      <c r="YT75" s="24"/>
      <c r="YU75" s="24"/>
      <c r="YV75" s="24"/>
      <c r="YW75" s="24"/>
      <c r="YX75" s="24"/>
      <c r="YY75" s="24"/>
      <c r="YZ75" s="24"/>
      <c r="ZA75" s="24"/>
      <c r="ZB75" s="24"/>
      <c r="ZC75" s="24"/>
      <c r="ZD75" s="24"/>
      <c r="ZE75" s="24"/>
      <c r="ZF75" s="24"/>
      <c r="ZG75" s="24"/>
      <c r="ZH75" s="24"/>
      <c r="ZI75" s="24"/>
      <c r="ZJ75" s="24"/>
      <c r="ZK75" s="24"/>
      <c r="ZL75" s="24"/>
      <c r="ZM75" s="24"/>
      <c r="ZN75" s="24"/>
      <c r="ZO75" s="24"/>
      <c r="ZP75" s="24"/>
      <c r="ZQ75" s="24"/>
      <c r="ZR75" s="24"/>
      <c r="ZS75" s="24"/>
      <c r="ZT75" s="24"/>
      <c r="ZU75" s="24"/>
      <c r="ZV75" s="24"/>
      <c r="ZW75" s="24"/>
      <c r="ZX75" s="24"/>
      <c r="ZY75" s="24"/>
      <c r="ZZ75" s="24"/>
      <c r="AAA75" s="24"/>
      <c r="AAB75" s="24"/>
      <c r="AAC75" s="24"/>
      <c r="AAD75" s="24"/>
      <c r="AAE75" s="24"/>
      <c r="AAF75" s="24"/>
      <c r="AAG75" s="24"/>
      <c r="AAH75" s="24"/>
      <c r="AAI75" s="24"/>
      <c r="AAJ75" s="24"/>
      <c r="AAK75" s="24"/>
      <c r="AAL75" s="24"/>
      <c r="AAM75" s="24"/>
      <c r="AAN75" s="24"/>
      <c r="AAO75" s="24"/>
      <c r="AAP75" s="24"/>
      <c r="AAQ75" s="24"/>
      <c r="AAR75" s="24"/>
      <c r="AAS75" s="24"/>
      <c r="AAT75" s="24"/>
      <c r="AAU75" s="24"/>
      <c r="AAV75" s="24"/>
      <c r="AAW75" s="24"/>
      <c r="AAX75" s="24"/>
      <c r="AAY75" s="24"/>
      <c r="AAZ75" s="24"/>
      <c r="ABA75" s="24"/>
      <c r="ABB75" s="24"/>
      <c r="ABC75" s="24"/>
      <c r="ABD75" s="24"/>
      <c r="ABE75" s="24"/>
      <c r="ABF75" s="24"/>
      <c r="ABG75" s="24"/>
      <c r="ABH75" s="24"/>
      <c r="ABI75" s="24"/>
      <c r="ABJ75" s="24"/>
      <c r="ABK75" s="24"/>
      <c r="ABL75" s="24"/>
      <c r="ABM75" s="24"/>
      <c r="ABN75" s="24"/>
      <c r="ABO75" s="24"/>
      <c r="ABP75" s="24"/>
      <c r="ABQ75" s="24"/>
      <c r="ABR75" s="24"/>
      <c r="ABS75" s="24"/>
      <c r="ABT75" s="24"/>
      <c r="ABU75" s="24"/>
      <c r="ABV75" s="24"/>
      <c r="ABW75" s="24"/>
      <c r="ABX75" s="24"/>
      <c r="ABY75" s="24"/>
      <c r="ABZ75" s="24"/>
      <c r="ACA75" s="24"/>
      <c r="ACB75" s="24"/>
      <c r="ACC75" s="24"/>
      <c r="ACD75" s="24"/>
      <c r="ACE75" s="24"/>
      <c r="ACF75" s="24"/>
      <c r="ACG75" s="24"/>
      <c r="ACH75" s="24"/>
      <c r="ACI75" s="24"/>
      <c r="ACJ75" s="24"/>
      <c r="ACK75" s="24"/>
      <c r="ACL75" s="24"/>
      <c r="ACM75" s="24"/>
      <c r="ACN75" s="24"/>
      <c r="ACO75" s="24"/>
      <c r="ACP75" s="24"/>
      <c r="ACQ75" s="24"/>
      <c r="ACR75" s="24"/>
      <c r="ACS75" s="24"/>
      <c r="ACT75" s="24"/>
      <c r="ACU75" s="24"/>
      <c r="ACV75" s="24"/>
      <c r="ACW75" s="24"/>
      <c r="ACX75" s="24"/>
      <c r="ACY75" s="24"/>
      <c r="ACZ75" s="24"/>
      <c r="ADA75" s="24"/>
      <c r="ADB75" s="24"/>
      <c r="ADC75" s="24"/>
      <c r="ADD75" s="24"/>
      <c r="ADE75" s="24"/>
      <c r="ADF75" s="24"/>
      <c r="ADG75" s="24"/>
      <c r="ADH75" s="24"/>
      <c r="ADI75" s="24"/>
      <c r="ADJ75" s="24"/>
      <c r="ADK75" s="24"/>
      <c r="ADL75" s="24"/>
      <c r="ADM75" s="24"/>
      <c r="ADN75" s="24"/>
      <c r="ADO75" s="24"/>
      <c r="ADP75" s="24"/>
      <c r="ADQ75" s="24"/>
      <c r="ADR75" s="24"/>
      <c r="ADS75" s="24"/>
      <c r="ADT75" s="24"/>
      <c r="ADU75" s="24"/>
      <c r="ADV75" s="24"/>
      <c r="ADW75" s="24"/>
      <c r="ADX75" s="24"/>
      <c r="ADY75" s="24"/>
      <c r="ADZ75" s="24"/>
      <c r="AEA75" s="24"/>
      <c r="AEB75" s="24"/>
      <c r="AEC75" s="24"/>
      <c r="AED75" s="24"/>
      <c r="AEE75" s="24"/>
      <c r="AEF75" s="24"/>
      <c r="AEG75" s="24"/>
      <c r="AEH75" s="24"/>
      <c r="AEI75" s="24"/>
      <c r="AEJ75" s="24"/>
      <c r="AEK75" s="24"/>
      <c r="AEL75" s="24"/>
      <c r="AEM75" s="24"/>
      <c r="AEN75" s="24"/>
      <c r="AEO75" s="24"/>
      <c r="AEP75" s="24"/>
      <c r="AEQ75" s="24"/>
      <c r="AER75" s="24"/>
      <c r="AES75" s="24"/>
      <c r="AET75" s="24"/>
      <c r="AEU75" s="24"/>
      <c r="AEV75" s="24"/>
      <c r="AEW75" s="24"/>
      <c r="AEX75" s="24"/>
      <c r="AEY75" s="24"/>
      <c r="AEZ75" s="24"/>
      <c r="AFA75" s="24"/>
      <c r="AFB75" s="24"/>
      <c r="AFC75" s="24"/>
      <c r="AFD75" s="24"/>
      <c r="AFE75" s="24"/>
      <c r="AFF75" s="24"/>
      <c r="AFG75" s="24"/>
      <c r="AFH75" s="24"/>
      <c r="AFI75" s="24"/>
      <c r="AFJ75" s="24"/>
      <c r="AFK75" s="24"/>
      <c r="AFL75" s="24"/>
      <c r="AFM75" s="24"/>
      <c r="AFN75" s="24"/>
      <c r="AFO75" s="24"/>
      <c r="AFP75" s="24"/>
      <c r="AFQ75" s="24"/>
      <c r="AFR75" s="24"/>
      <c r="AFS75" s="24"/>
      <c r="AFT75" s="24"/>
      <c r="AFU75" s="24"/>
      <c r="AFV75" s="24"/>
      <c r="AFW75" s="24"/>
      <c r="AFX75" s="24"/>
      <c r="AFY75" s="24"/>
      <c r="AFZ75" s="24"/>
      <c r="AGA75" s="24"/>
      <c r="AGB75" s="24"/>
      <c r="AGC75" s="24"/>
      <c r="AGD75" s="24"/>
      <c r="AGE75" s="24"/>
      <c r="AGF75" s="24"/>
      <c r="AGG75" s="24"/>
      <c r="AGH75" s="24"/>
      <c r="AGI75" s="24"/>
      <c r="AGJ75" s="24"/>
      <c r="AGK75" s="24"/>
      <c r="AGL75" s="24"/>
      <c r="AGM75" s="24"/>
      <c r="AGN75" s="24"/>
      <c r="AGO75" s="24"/>
      <c r="AGP75" s="24"/>
      <c r="AGQ75" s="24"/>
      <c r="AGR75" s="24"/>
      <c r="AGS75" s="24"/>
      <c r="AGT75" s="24"/>
      <c r="AGU75" s="24"/>
      <c r="AGV75" s="24"/>
      <c r="AGW75" s="24"/>
      <c r="AGX75" s="24"/>
      <c r="AGY75" s="24"/>
      <c r="AGZ75" s="24"/>
      <c r="AHA75" s="24"/>
      <c r="AHB75" s="24"/>
      <c r="AHC75" s="24"/>
      <c r="AHD75" s="24"/>
      <c r="AHE75" s="24"/>
      <c r="AHF75" s="24"/>
      <c r="AHG75" s="24"/>
      <c r="AHH75" s="24"/>
      <c r="AHI75" s="24"/>
      <c r="AHJ75" s="24"/>
      <c r="AHK75" s="24"/>
      <c r="AHL75" s="24"/>
      <c r="AHM75" s="24"/>
      <c r="AHN75" s="24"/>
      <c r="AHO75" s="24"/>
      <c r="AHP75" s="24"/>
      <c r="AHQ75" s="24"/>
      <c r="AHR75" s="24"/>
      <c r="AHS75" s="24"/>
      <c r="AHT75" s="24"/>
      <c r="AHU75" s="24"/>
      <c r="AHV75" s="24"/>
      <c r="AHW75" s="24"/>
      <c r="AHX75" s="24"/>
      <c r="AHY75" s="24"/>
      <c r="AHZ75" s="24"/>
      <c r="AIA75" s="24"/>
      <c r="AIB75" s="24"/>
      <c r="AIC75" s="24"/>
      <c r="AID75" s="24"/>
      <c r="AIE75" s="24"/>
      <c r="AIF75" s="24"/>
      <c r="AIG75" s="24"/>
      <c r="AIH75" s="24"/>
      <c r="AII75" s="24"/>
      <c r="AIJ75" s="24"/>
      <c r="AIK75" s="24"/>
      <c r="AIL75" s="24"/>
      <c r="AIM75" s="24"/>
      <c r="AIN75" s="24"/>
      <c r="AIO75" s="24"/>
      <c r="AIP75" s="24"/>
      <c r="AIQ75" s="24"/>
      <c r="AIR75" s="24"/>
      <c r="AIS75" s="24"/>
      <c r="AIT75" s="24"/>
      <c r="AIU75" s="24"/>
      <c r="AIV75" s="24"/>
      <c r="AIW75" s="24"/>
      <c r="AIX75" s="24"/>
      <c r="AIY75" s="24"/>
      <c r="AIZ75" s="24"/>
      <c r="AJA75" s="24"/>
      <c r="AJB75" s="24"/>
      <c r="AJC75" s="24"/>
      <c r="AJD75" s="24"/>
      <c r="AJE75" s="24"/>
      <c r="AJF75" s="24"/>
      <c r="AJG75" s="24"/>
      <c r="AJH75" s="24"/>
      <c r="AJI75" s="24"/>
      <c r="AJJ75" s="24"/>
      <c r="AJK75" s="24"/>
      <c r="AJL75" s="24"/>
      <c r="AJM75" s="24"/>
      <c r="AJN75" s="24"/>
      <c r="AJO75" s="24"/>
      <c r="AJP75" s="24"/>
      <c r="AJQ75" s="24"/>
      <c r="AJR75" s="24"/>
      <c r="AJS75" s="24"/>
      <c r="AJT75" s="24"/>
      <c r="AJU75" s="24"/>
      <c r="AJV75" s="24"/>
      <c r="AJW75" s="24"/>
      <c r="AJX75" s="24"/>
      <c r="AJY75" s="24"/>
      <c r="AJZ75" s="24"/>
      <c r="AKA75" s="24"/>
      <c r="AKB75" s="24"/>
      <c r="AKC75" s="24"/>
      <c r="AKD75" s="24"/>
      <c r="AKE75" s="24"/>
      <c r="AKF75" s="24"/>
      <c r="AKG75" s="24"/>
      <c r="AKH75" s="24"/>
      <c r="AKI75" s="24"/>
      <c r="AKJ75" s="24"/>
      <c r="AKK75" s="24"/>
      <c r="AKL75" s="24"/>
      <c r="AKM75" s="24"/>
      <c r="AKN75" s="24"/>
      <c r="AKO75" s="24"/>
      <c r="AKP75" s="24"/>
      <c r="AKQ75" s="24"/>
      <c r="AKR75" s="24"/>
      <c r="AKS75" s="24"/>
      <c r="AKT75" s="24"/>
      <c r="AKU75" s="24"/>
      <c r="AKV75" s="24"/>
      <c r="AKW75" s="24"/>
      <c r="AKX75" s="24"/>
      <c r="AKY75" s="24"/>
      <c r="AKZ75" s="24"/>
      <c r="ALA75" s="24"/>
      <c r="ALB75" s="24"/>
      <c r="ALC75" s="24"/>
      <c r="ALD75" s="24"/>
      <c r="ALE75" s="24"/>
      <c r="ALF75" s="24"/>
      <c r="ALG75" s="24"/>
      <c r="ALH75" s="24"/>
      <c r="ALI75" s="24"/>
      <c r="ALJ75" s="24"/>
      <c r="ALK75" s="24"/>
      <c r="ALL75" s="24"/>
      <c r="ALM75" s="24"/>
      <c r="ALN75" s="24"/>
      <c r="ALO75" s="24"/>
      <c r="ALP75" s="24"/>
      <c r="ALQ75" s="24"/>
      <c r="ALR75" s="24"/>
      <c r="ALS75" s="24"/>
      <c r="ALT75" s="24"/>
      <c r="ALU75" s="24"/>
      <c r="ALV75" s="24"/>
      <c r="ALW75" s="24"/>
      <c r="ALX75" s="24"/>
      <c r="ALY75" s="24"/>
      <c r="ALZ75" s="24"/>
      <c r="AMA75" s="24"/>
      <c r="AMB75" s="24"/>
      <c r="AMC75" s="24"/>
      <c r="AMD75" s="24"/>
      <c r="AME75" s="24"/>
      <c r="AMF75" s="24"/>
      <c r="AMG75" s="24"/>
      <c r="AMH75" s="24"/>
      <c r="AMI75" s="24"/>
      <c r="AMJ75" s="24"/>
      <c r="AMK75" s="24"/>
      <c r="AML75" s="24"/>
      <c r="AMM75" s="24"/>
      <c r="AMN75" s="24"/>
      <c r="AMO75" s="24"/>
      <c r="AMP75" s="24"/>
      <c r="AMQ75" s="24"/>
      <c r="AMR75" s="24"/>
      <c r="AMS75" s="24"/>
      <c r="AMT75" s="24"/>
      <c r="AMU75" s="24"/>
      <c r="AMV75" s="24"/>
      <c r="AMW75" s="24"/>
      <c r="AMX75" s="24"/>
      <c r="AMY75" s="24"/>
      <c r="AMZ75" s="24"/>
      <c r="ANA75" s="24"/>
      <c r="ANB75" s="24"/>
      <c r="ANC75" s="24"/>
      <c r="AND75" s="24"/>
      <c r="ANE75" s="24"/>
      <c r="ANF75" s="24"/>
      <c r="ANG75" s="24"/>
      <c r="ANH75" s="24"/>
      <c r="ANI75" s="24"/>
      <c r="ANJ75" s="24"/>
      <c r="ANK75" s="24"/>
      <c r="ANL75" s="24"/>
      <c r="ANM75" s="24"/>
      <c r="ANN75" s="24"/>
      <c r="ANO75" s="24"/>
      <c r="ANP75" s="24"/>
      <c r="ANQ75" s="24"/>
      <c r="ANR75" s="24"/>
      <c r="ANS75" s="24"/>
      <c r="ANT75" s="24"/>
      <c r="ANU75" s="24"/>
      <c r="ANV75" s="24"/>
      <c r="ANW75" s="24"/>
      <c r="ANX75" s="24"/>
      <c r="ANY75" s="24"/>
      <c r="ANZ75" s="24"/>
      <c r="AOA75" s="24"/>
      <c r="AOB75" s="24"/>
      <c r="AOC75" s="24"/>
      <c r="AOD75" s="24"/>
      <c r="AOE75" s="24"/>
      <c r="AOF75" s="24"/>
      <c r="AOG75" s="24"/>
      <c r="AOH75" s="24"/>
      <c r="AOI75" s="24"/>
      <c r="AOJ75" s="24"/>
      <c r="AOK75" s="24"/>
      <c r="AOL75" s="24"/>
      <c r="AOM75" s="24"/>
      <c r="AON75" s="24"/>
      <c r="AOO75" s="24"/>
      <c r="AOP75" s="24"/>
      <c r="AOQ75" s="24"/>
      <c r="AOR75" s="24"/>
      <c r="AOS75" s="24"/>
      <c r="AOT75" s="24"/>
      <c r="AOU75" s="24"/>
      <c r="AOV75" s="24"/>
      <c r="AOW75" s="24"/>
      <c r="AOX75" s="24"/>
      <c r="AOY75" s="24"/>
      <c r="AOZ75" s="24"/>
      <c r="APA75" s="24"/>
      <c r="APB75" s="24"/>
      <c r="APC75" s="24"/>
      <c r="APD75" s="24"/>
      <c r="APE75" s="24"/>
      <c r="APF75" s="24"/>
      <c r="APG75" s="24"/>
      <c r="APH75" s="24"/>
      <c r="API75" s="24"/>
      <c r="APJ75" s="24"/>
      <c r="APK75" s="24"/>
      <c r="APL75" s="24"/>
      <c r="APM75" s="24"/>
      <c r="APN75" s="24"/>
      <c r="APO75" s="24"/>
      <c r="APP75" s="24"/>
      <c r="APQ75" s="24"/>
      <c r="APR75" s="24"/>
      <c r="APS75" s="24"/>
      <c r="APT75" s="24"/>
      <c r="APU75" s="24"/>
      <c r="APV75" s="24"/>
      <c r="APW75" s="24"/>
      <c r="APX75" s="24"/>
      <c r="APY75" s="24"/>
      <c r="APZ75" s="24"/>
      <c r="AQA75" s="24"/>
      <c r="AQB75" s="24"/>
      <c r="AQC75" s="24"/>
      <c r="AQD75" s="24"/>
      <c r="AQE75" s="24"/>
      <c r="AQF75" s="24"/>
      <c r="AQG75" s="24"/>
      <c r="AQH75" s="24"/>
      <c r="AQI75" s="24"/>
      <c r="AQJ75" s="24"/>
      <c r="AQK75" s="24"/>
      <c r="AQL75" s="24"/>
      <c r="AQM75" s="24"/>
      <c r="AQN75" s="24"/>
      <c r="AQO75" s="24"/>
      <c r="AQP75" s="24"/>
      <c r="AQQ75" s="24"/>
      <c r="AQR75" s="24"/>
      <c r="AQS75" s="24"/>
      <c r="AQT75" s="24"/>
      <c r="AQU75" s="24"/>
      <c r="AQV75" s="24"/>
      <c r="AQW75" s="24"/>
      <c r="AQX75" s="24"/>
      <c r="AQY75" s="24"/>
      <c r="AQZ75" s="24"/>
      <c r="ARA75" s="24"/>
      <c r="ARB75" s="24"/>
      <c r="ARC75" s="24"/>
      <c r="ARD75" s="24"/>
      <c r="ARE75" s="24"/>
      <c r="ARF75" s="24"/>
      <c r="ARG75" s="24"/>
      <c r="ARH75" s="24"/>
      <c r="ARI75" s="24"/>
      <c r="ARJ75" s="24"/>
      <c r="ARK75" s="24"/>
      <c r="ARL75" s="24"/>
      <c r="ARM75" s="24"/>
      <c r="ARN75" s="24"/>
      <c r="ARO75" s="24"/>
      <c r="ARP75" s="24"/>
      <c r="ARQ75" s="24"/>
      <c r="ARR75" s="24"/>
      <c r="ARS75" s="24"/>
      <c r="ART75" s="24"/>
      <c r="ARU75" s="24"/>
      <c r="ARV75" s="24"/>
      <c r="ARW75" s="24"/>
      <c r="ARX75" s="24"/>
      <c r="ARY75" s="24"/>
      <c r="ARZ75" s="24"/>
      <c r="ASA75" s="24"/>
      <c r="ASB75" s="24"/>
      <c r="ASC75" s="24"/>
      <c r="ASD75" s="24"/>
      <c r="ASE75" s="24"/>
      <c r="ASF75" s="24"/>
      <c r="ASG75" s="24"/>
      <c r="ASH75" s="24"/>
      <c r="ASI75" s="24"/>
      <c r="ASJ75" s="24"/>
      <c r="ASK75" s="24"/>
      <c r="ASL75" s="24"/>
      <c r="ASM75" s="24"/>
      <c r="ASN75" s="24"/>
      <c r="ASO75" s="24"/>
      <c r="ASP75" s="24"/>
      <c r="ASQ75" s="24"/>
      <c r="ASR75" s="24"/>
      <c r="ASS75" s="24"/>
      <c r="AST75" s="24"/>
      <c r="ASU75" s="24"/>
      <c r="ASV75" s="24"/>
      <c r="ASW75" s="24"/>
      <c r="ASX75" s="24"/>
      <c r="ASY75" s="24"/>
      <c r="ASZ75" s="24"/>
      <c r="ATA75" s="24"/>
      <c r="ATB75" s="24"/>
      <c r="ATC75" s="24"/>
      <c r="ATD75" s="24"/>
      <c r="ATE75" s="24"/>
      <c r="ATF75" s="24"/>
      <c r="ATG75" s="24"/>
      <c r="ATH75" s="24"/>
      <c r="ATI75" s="24"/>
      <c r="ATJ75" s="24"/>
      <c r="ATK75" s="24"/>
      <c r="ATL75" s="24"/>
      <c r="ATM75" s="24"/>
      <c r="ATN75" s="24"/>
      <c r="ATO75" s="24"/>
      <c r="ATP75" s="24"/>
      <c r="ATQ75" s="24"/>
      <c r="ATR75" s="24"/>
      <c r="ATS75" s="24"/>
      <c r="ATT75" s="24"/>
      <c r="ATU75" s="24"/>
      <c r="ATV75" s="24"/>
      <c r="ATW75" s="24"/>
      <c r="ATX75" s="24"/>
      <c r="ATY75" s="24"/>
      <c r="ATZ75" s="24"/>
      <c r="AUA75" s="24"/>
      <c r="AUB75" s="24"/>
      <c r="AUC75" s="24"/>
      <c r="AUD75" s="24"/>
      <c r="AUE75" s="24"/>
      <c r="AUF75" s="24"/>
      <c r="AUG75" s="24"/>
      <c r="AUH75" s="24"/>
      <c r="AUI75" s="24"/>
      <c r="AUJ75" s="24"/>
      <c r="AUK75" s="24"/>
      <c r="AUL75" s="24"/>
      <c r="AUM75" s="24"/>
      <c r="AUN75" s="24"/>
      <c r="AUO75" s="24"/>
      <c r="AUP75" s="24"/>
      <c r="AUQ75" s="24"/>
      <c r="AUR75" s="24"/>
      <c r="AUS75" s="24"/>
      <c r="AUT75" s="24"/>
      <c r="AUU75" s="24"/>
      <c r="AUV75" s="24"/>
      <c r="AUW75" s="24"/>
      <c r="AUX75" s="24"/>
      <c r="AUY75" s="24"/>
      <c r="AUZ75" s="24"/>
      <c r="AVA75" s="24"/>
      <c r="AVB75" s="24"/>
      <c r="AVC75" s="24"/>
      <c r="AVD75" s="24"/>
      <c r="AVE75" s="24"/>
      <c r="AVF75" s="24"/>
      <c r="AVG75" s="24"/>
      <c r="AVH75" s="24"/>
      <c r="AVI75" s="24"/>
      <c r="AVJ75" s="24"/>
      <c r="AVK75" s="24"/>
      <c r="AVL75" s="24"/>
      <c r="AVM75" s="24"/>
      <c r="AVN75" s="24"/>
      <c r="AVO75" s="24"/>
      <c r="AVP75" s="24"/>
      <c r="AVQ75" s="24"/>
      <c r="AVR75" s="24"/>
      <c r="AVS75" s="24"/>
      <c r="AVT75" s="24"/>
      <c r="AVU75" s="24"/>
      <c r="AVV75" s="24"/>
      <c r="AVW75" s="24"/>
      <c r="AVX75" s="24"/>
      <c r="AVY75" s="24"/>
      <c r="AVZ75" s="24"/>
      <c r="AWA75" s="24"/>
      <c r="AWB75" s="24"/>
      <c r="AWC75" s="24"/>
      <c r="AWD75" s="24"/>
      <c r="AWE75" s="24"/>
      <c r="AWF75" s="24"/>
      <c r="AWG75" s="24"/>
      <c r="AWH75" s="24"/>
      <c r="AWI75" s="24"/>
      <c r="AWJ75" s="24"/>
      <c r="AWK75" s="24"/>
      <c r="AWL75" s="24"/>
      <c r="AWM75" s="24"/>
      <c r="AWN75" s="24"/>
      <c r="AWO75" s="24"/>
      <c r="AWP75" s="24"/>
      <c r="AWQ75" s="24"/>
      <c r="AWR75" s="24"/>
      <c r="AWS75" s="24"/>
      <c r="AWT75" s="24"/>
      <c r="AWU75" s="24"/>
      <c r="AWV75" s="24"/>
      <c r="AWW75" s="24"/>
      <c r="AWX75" s="24"/>
      <c r="AWY75" s="24"/>
      <c r="AWZ75" s="24"/>
      <c r="AXA75" s="24"/>
      <c r="AXB75" s="24"/>
      <c r="AXC75" s="24"/>
      <c r="AXD75" s="24"/>
      <c r="AXE75" s="24"/>
      <c r="AXF75" s="24"/>
      <c r="AXG75" s="24"/>
      <c r="AXH75" s="24"/>
      <c r="AXI75" s="24"/>
      <c r="AXJ75" s="24"/>
      <c r="AXK75" s="24"/>
      <c r="AXL75" s="24"/>
      <c r="AXM75" s="24"/>
      <c r="AXN75" s="24"/>
      <c r="AXO75" s="24"/>
      <c r="AXP75" s="24"/>
      <c r="AXQ75" s="24"/>
      <c r="AXR75" s="24"/>
      <c r="AXS75" s="24"/>
      <c r="AXT75" s="24"/>
      <c r="AXU75" s="24"/>
      <c r="AXV75" s="24"/>
      <c r="AXW75" s="24"/>
      <c r="AXX75" s="24"/>
      <c r="AXY75" s="24"/>
      <c r="AXZ75" s="24"/>
      <c r="AYA75" s="24"/>
      <c r="AYB75" s="24"/>
      <c r="AYC75" s="24"/>
      <c r="AYD75" s="24"/>
      <c r="AYE75" s="24"/>
      <c r="AYF75" s="24"/>
      <c r="AYG75" s="24"/>
      <c r="AYH75" s="24"/>
      <c r="AYI75" s="24"/>
      <c r="AYJ75" s="24"/>
      <c r="AYK75" s="24"/>
      <c r="AYL75" s="24"/>
      <c r="AYM75" s="24"/>
      <c r="AYN75" s="24"/>
      <c r="AYO75" s="24"/>
      <c r="AYP75" s="24"/>
      <c r="AYQ75" s="24"/>
      <c r="AYR75" s="24"/>
      <c r="AYS75" s="24"/>
      <c r="AYT75" s="24"/>
      <c r="AYU75" s="24"/>
      <c r="AYV75" s="24"/>
      <c r="AYW75" s="24"/>
      <c r="AYX75" s="24"/>
      <c r="AYY75" s="24"/>
      <c r="AYZ75" s="24"/>
      <c r="AZA75" s="24"/>
      <c r="AZB75" s="24"/>
      <c r="AZC75" s="24"/>
      <c r="AZD75" s="24"/>
      <c r="AZE75" s="24"/>
      <c r="AZF75" s="24"/>
      <c r="AZG75" s="24"/>
      <c r="AZH75" s="24"/>
      <c r="AZI75" s="24"/>
      <c r="AZJ75" s="24"/>
      <c r="AZK75" s="24"/>
      <c r="AZL75" s="24"/>
      <c r="AZM75" s="24"/>
      <c r="AZN75" s="24"/>
      <c r="AZO75" s="24"/>
      <c r="AZP75" s="24"/>
      <c r="AZQ75" s="24"/>
      <c r="AZR75" s="24"/>
      <c r="AZS75" s="24"/>
      <c r="AZT75" s="24"/>
      <c r="AZU75" s="24"/>
      <c r="AZV75" s="24"/>
      <c r="AZW75" s="24"/>
      <c r="AZX75" s="24"/>
      <c r="AZY75" s="24"/>
      <c r="AZZ75" s="24"/>
      <c r="BAA75" s="24"/>
      <c r="BAB75" s="24"/>
      <c r="BAC75" s="24"/>
      <c r="BAD75" s="24"/>
      <c r="BAE75" s="24"/>
      <c r="BAF75" s="24"/>
      <c r="BAG75" s="24"/>
      <c r="BAH75" s="24"/>
      <c r="BAI75" s="24"/>
      <c r="BAJ75" s="24"/>
      <c r="BAK75" s="24"/>
      <c r="BAL75" s="24"/>
      <c r="BAM75" s="24"/>
      <c r="BAN75" s="24"/>
      <c r="BAO75" s="24"/>
      <c r="BAP75" s="24"/>
      <c r="BAQ75" s="24"/>
      <c r="BAR75" s="24"/>
      <c r="BAS75" s="24"/>
      <c r="BAT75" s="24"/>
      <c r="BAU75" s="24"/>
      <c r="BAV75" s="24"/>
      <c r="BAW75" s="24"/>
      <c r="BAX75" s="24"/>
      <c r="BAY75" s="24"/>
      <c r="BAZ75" s="24"/>
      <c r="BBA75" s="24"/>
      <c r="BBB75" s="24"/>
      <c r="BBC75" s="24"/>
      <c r="BBD75" s="24"/>
      <c r="BBE75" s="24"/>
      <c r="BBF75" s="24"/>
      <c r="BBG75" s="24"/>
      <c r="BBH75" s="24"/>
      <c r="BBI75" s="24"/>
      <c r="BBJ75" s="24"/>
      <c r="BBK75" s="24"/>
      <c r="BBL75" s="24"/>
      <c r="BBM75" s="24"/>
      <c r="BBN75" s="24"/>
      <c r="BBO75" s="24"/>
      <c r="BBP75" s="24"/>
      <c r="BBQ75" s="24"/>
      <c r="BBR75" s="24"/>
      <c r="BBS75" s="24"/>
      <c r="BBT75" s="24"/>
      <c r="BBU75" s="24"/>
      <c r="BBV75" s="24"/>
      <c r="BBW75" s="24"/>
      <c r="BBX75" s="24"/>
      <c r="BBY75" s="24"/>
      <c r="BBZ75" s="24"/>
      <c r="BCA75" s="24"/>
      <c r="BCB75" s="24"/>
      <c r="BCC75" s="24"/>
      <c r="BCD75" s="24"/>
      <c r="BCE75" s="24"/>
      <c r="BCF75" s="24"/>
      <c r="BCG75" s="24"/>
      <c r="BCH75" s="24"/>
      <c r="BCI75" s="24"/>
      <c r="BCJ75" s="24"/>
      <c r="BCK75" s="24"/>
      <c r="BCL75" s="24"/>
      <c r="BCM75" s="24"/>
      <c r="BCN75" s="24"/>
      <c r="BCO75" s="24"/>
      <c r="BCP75" s="24"/>
      <c r="BCQ75" s="24"/>
      <c r="BCR75" s="24"/>
      <c r="BCS75" s="24"/>
      <c r="BCT75" s="24"/>
      <c r="BCU75" s="24"/>
      <c r="BCV75" s="24"/>
      <c r="BCW75" s="24"/>
      <c r="BCX75" s="24"/>
      <c r="BCY75" s="24"/>
      <c r="BCZ75" s="24"/>
      <c r="BDA75" s="24"/>
      <c r="BDB75" s="24"/>
      <c r="BDC75" s="24"/>
      <c r="BDD75" s="24"/>
      <c r="BDE75" s="24"/>
      <c r="BDF75" s="24"/>
      <c r="BDG75" s="24"/>
      <c r="BDH75" s="24"/>
      <c r="BDI75" s="24"/>
      <c r="BDJ75" s="24"/>
      <c r="BDK75" s="24"/>
      <c r="BDL75" s="24"/>
      <c r="BDM75" s="24"/>
      <c r="BDN75" s="24"/>
      <c r="BDO75" s="24"/>
      <c r="BDP75" s="24"/>
      <c r="BDQ75" s="24"/>
      <c r="BDR75" s="24"/>
      <c r="BDS75" s="24"/>
      <c r="BDT75" s="24"/>
      <c r="BDU75" s="24"/>
      <c r="BDV75" s="24"/>
      <c r="BDW75" s="24"/>
      <c r="BDX75" s="24"/>
      <c r="BDY75" s="24"/>
      <c r="BDZ75" s="24"/>
      <c r="BEA75" s="24"/>
      <c r="BEB75" s="24"/>
      <c r="BEC75" s="24"/>
      <c r="BED75" s="24"/>
      <c r="BEE75" s="24"/>
      <c r="BEF75" s="24"/>
      <c r="BEG75" s="24"/>
      <c r="BEH75" s="24"/>
      <c r="BEI75" s="24"/>
      <c r="BEJ75" s="24"/>
      <c r="BEK75" s="24"/>
      <c r="BEL75" s="24"/>
      <c r="BEM75" s="24"/>
      <c r="BEN75" s="24"/>
      <c r="BEO75" s="24"/>
      <c r="BEP75" s="24"/>
      <c r="BEQ75" s="24"/>
      <c r="BER75" s="24"/>
      <c r="BES75" s="24"/>
      <c r="BET75" s="24"/>
      <c r="BEU75" s="24"/>
      <c r="BEV75" s="24"/>
      <c r="BEW75" s="24"/>
      <c r="BEX75" s="24"/>
      <c r="BEY75" s="24"/>
      <c r="BEZ75" s="24"/>
      <c r="BFA75" s="24"/>
      <c r="BFB75" s="24"/>
      <c r="BFC75" s="24"/>
      <c r="BFD75" s="24"/>
      <c r="BFE75" s="24"/>
      <c r="BFF75" s="24"/>
      <c r="BFG75" s="24"/>
      <c r="BFH75" s="24"/>
      <c r="BFI75" s="24"/>
      <c r="BFJ75" s="24"/>
      <c r="BFK75" s="24"/>
      <c r="BFL75" s="24"/>
      <c r="BFM75" s="24"/>
      <c r="BFN75" s="24"/>
      <c r="BFO75" s="24"/>
      <c r="BFP75" s="24"/>
      <c r="BFQ75" s="24"/>
      <c r="BFR75" s="24"/>
      <c r="BFS75" s="24"/>
      <c r="BFT75" s="24"/>
      <c r="BFU75" s="24"/>
      <c r="BFV75" s="24"/>
      <c r="BFW75" s="24"/>
      <c r="BFX75" s="24"/>
      <c r="BFY75" s="24"/>
      <c r="BFZ75" s="24"/>
      <c r="BGA75" s="24"/>
      <c r="BGB75" s="24"/>
      <c r="BGC75" s="24"/>
      <c r="BGD75" s="24"/>
      <c r="BGE75" s="24"/>
      <c r="BGF75" s="24"/>
      <c r="BGG75" s="24"/>
      <c r="BGH75" s="24"/>
      <c r="BGI75" s="24"/>
      <c r="BGJ75" s="24"/>
      <c r="BGK75" s="24"/>
      <c r="BGL75" s="24"/>
      <c r="BGM75" s="24"/>
      <c r="BGN75" s="24"/>
      <c r="BGO75" s="24"/>
      <c r="BGP75" s="24"/>
      <c r="BGQ75" s="24"/>
      <c r="BGR75" s="24"/>
      <c r="BGS75" s="24"/>
      <c r="BGT75" s="24"/>
      <c r="BGU75" s="24"/>
      <c r="BGV75" s="24"/>
      <c r="BGW75" s="24"/>
      <c r="BGX75" s="24"/>
      <c r="BGY75" s="24"/>
      <c r="BGZ75" s="24"/>
      <c r="BHA75" s="24"/>
      <c r="BHB75" s="24"/>
      <c r="BHC75" s="24"/>
      <c r="BHD75" s="24"/>
      <c r="BHE75" s="24"/>
      <c r="BHF75" s="24"/>
      <c r="BHG75" s="24"/>
      <c r="BHH75" s="24"/>
      <c r="BHI75" s="24"/>
      <c r="BHJ75" s="24"/>
      <c r="BHK75" s="24"/>
      <c r="BHL75" s="24"/>
      <c r="BHM75" s="24"/>
      <c r="BHN75" s="24"/>
      <c r="BHO75" s="24"/>
      <c r="BHP75" s="24"/>
      <c r="BHQ75" s="24"/>
      <c r="BHR75" s="24"/>
      <c r="BHS75" s="24"/>
      <c r="BHT75" s="24"/>
      <c r="BHU75" s="24"/>
      <c r="BHV75" s="24"/>
      <c r="BHW75" s="24"/>
      <c r="BHX75" s="24"/>
      <c r="BHY75" s="24"/>
      <c r="BHZ75" s="24"/>
      <c r="BIA75" s="24"/>
      <c r="BIB75" s="24"/>
      <c r="BIC75" s="24"/>
      <c r="BID75" s="24"/>
      <c r="BIE75" s="24"/>
      <c r="BIF75" s="24"/>
      <c r="BIG75" s="24"/>
      <c r="BIH75" s="24"/>
      <c r="BII75" s="24"/>
      <c r="BIJ75" s="24"/>
      <c r="BIK75" s="24"/>
      <c r="BIL75" s="24"/>
      <c r="BIM75" s="24"/>
      <c r="BIN75" s="24"/>
      <c r="BIO75" s="24"/>
      <c r="BIP75" s="24"/>
      <c r="BIQ75" s="24"/>
      <c r="BIR75" s="24"/>
      <c r="BIS75" s="24"/>
      <c r="BIT75" s="24"/>
      <c r="BIU75" s="24"/>
      <c r="BIV75" s="24"/>
      <c r="BIW75" s="24"/>
      <c r="BIX75" s="24"/>
      <c r="BIY75" s="24"/>
      <c r="BIZ75" s="24"/>
      <c r="BJA75" s="24"/>
      <c r="BJB75" s="24"/>
      <c r="BJC75" s="24"/>
      <c r="BJD75" s="24"/>
      <c r="BJE75" s="24"/>
      <c r="BJF75" s="24"/>
      <c r="BJG75" s="24"/>
      <c r="BJH75" s="24"/>
      <c r="BJI75" s="24"/>
      <c r="BJJ75" s="24"/>
      <c r="BJK75" s="24"/>
      <c r="BJL75" s="24"/>
      <c r="BJM75" s="24"/>
      <c r="BJN75" s="24"/>
      <c r="BJO75" s="24"/>
      <c r="BJP75" s="24"/>
      <c r="BJQ75" s="24"/>
      <c r="BJR75" s="24"/>
      <c r="BJS75" s="24"/>
      <c r="BJT75" s="24"/>
      <c r="BJU75" s="24"/>
      <c r="BJV75" s="24"/>
      <c r="BJW75" s="24"/>
      <c r="BJX75" s="24"/>
      <c r="BJY75" s="24"/>
      <c r="BJZ75" s="24"/>
      <c r="BKA75" s="24"/>
      <c r="BKB75" s="24"/>
      <c r="BKC75" s="24"/>
      <c r="BKD75" s="24"/>
      <c r="BKE75" s="24"/>
      <c r="BKF75" s="24"/>
      <c r="BKG75" s="24"/>
      <c r="BKH75" s="24"/>
      <c r="BKI75" s="24"/>
      <c r="BKJ75" s="24"/>
      <c r="BKK75" s="24"/>
      <c r="BKL75" s="24"/>
      <c r="BKM75" s="24"/>
      <c r="BKN75" s="24"/>
      <c r="BKO75" s="24"/>
      <c r="BKP75" s="24"/>
      <c r="BKQ75" s="24"/>
      <c r="BKR75" s="24"/>
      <c r="BKS75" s="24"/>
      <c r="BKT75" s="24"/>
      <c r="BKU75" s="24"/>
      <c r="BKV75" s="24"/>
      <c r="BKW75" s="24"/>
      <c r="BKX75" s="24"/>
      <c r="BKY75" s="24"/>
      <c r="BKZ75" s="24"/>
      <c r="BLA75" s="24"/>
      <c r="BLB75" s="24"/>
      <c r="BLC75" s="24"/>
      <c r="BLD75" s="24"/>
      <c r="BLE75" s="24"/>
      <c r="BLF75" s="24"/>
      <c r="BLG75" s="24"/>
      <c r="BLH75" s="24"/>
      <c r="BLI75" s="24"/>
      <c r="BLJ75" s="24"/>
      <c r="BLK75" s="24"/>
      <c r="BLL75" s="24"/>
      <c r="BLM75" s="24"/>
      <c r="BLN75" s="24"/>
      <c r="BLO75" s="24"/>
      <c r="BLP75" s="24"/>
      <c r="BLQ75" s="24"/>
      <c r="BLR75" s="24"/>
      <c r="BLS75" s="24"/>
      <c r="BLT75" s="24"/>
      <c r="BLU75" s="24"/>
      <c r="BLV75" s="24"/>
      <c r="BLW75" s="24"/>
      <c r="BLX75" s="24"/>
      <c r="BLY75" s="24"/>
      <c r="BLZ75" s="24"/>
      <c r="BMA75" s="24"/>
      <c r="BMB75" s="24"/>
      <c r="BMC75" s="24"/>
      <c r="BMD75" s="24"/>
      <c r="BME75" s="24"/>
      <c r="BMF75" s="24"/>
      <c r="BMG75" s="24"/>
      <c r="BMH75" s="24"/>
      <c r="BMI75" s="24"/>
      <c r="BMJ75" s="24"/>
      <c r="BMK75" s="24"/>
      <c r="BML75" s="24"/>
      <c r="BMM75" s="24"/>
      <c r="BMN75" s="24"/>
      <c r="BMO75" s="24"/>
      <c r="BMP75" s="24"/>
      <c r="BMQ75" s="24"/>
      <c r="BMR75" s="24"/>
      <c r="BMS75" s="24"/>
      <c r="BMT75" s="24"/>
      <c r="BMU75" s="24"/>
      <c r="BMV75" s="24"/>
      <c r="BMW75" s="24"/>
      <c r="BMX75" s="24"/>
      <c r="BMY75" s="24"/>
      <c r="BMZ75" s="24"/>
      <c r="BNA75" s="24"/>
      <c r="BNB75" s="24"/>
      <c r="BNC75" s="24"/>
      <c r="BND75" s="24"/>
      <c r="BNE75" s="24"/>
      <c r="BNF75" s="24"/>
      <c r="BNG75" s="24"/>
      <c r="BNH75" s="24"/>
      <c r="BNI75" s="24"/>
      <c r="BNJ75" s="24"/>
      <c r="BNK75" s="24"/>
      <c r="BNL75" s="24"/>
      <c r="BNM75" s="24"/>
      <c r="BNN75" s="24"/>
      <c r="BNO75" s="24"/>
      <c r="BNP75" s="24"/>
      <c r="BNQ75" s="24"/>
      <c r="BNR75" s="24"/>
      <c r="BNS75" s="24"/>
      <c r="BNT75" s="24"/>
      <c r="BNU75" s="24"/>
      <c r="BNV75" s="24"/>
      <c r="BNW75" s="24"/>
      <c r="BNX75" s="24"/>
      <c r="BNY75" s="24"/>
      <c r="BNZ75" s="24"/>
      <c r="BOA75" s="24"/>
      <c r="BOB75" s="24"/>
      <c r="BOC75" s="24"/>
      <c r="BOD75" s="24"/>
      <c r="BOE75" s="24"/>
      <c r="BOF75" s="24"/>
      <c r="BOG75" s="24"/>
      <c r="BOH75" s="24"/>
      <c r="BOI75" s="24"/>
      <c r="BOJ75" s="24"/>
      <c r="BOK75" s="24"/>
      <c r="BOL75" s="24"/>
      <c r="BOM75" s="24"/>
      <c r="BON75" s="24"/>
      <c r="BOO75" s="24"/>
      <c r="BOP75" s="24"/>
      <c r="BOQ75" s="24"/>
      <c r="BOR75" s="24"/>
      <c r="BOS75" s="24"/>
      <c r="BOT75" s="24"/>
      <c r="BOU75" s="24"/>
      <c r="BOV75" s="24"/>
      <c r="BOW75" s="24"/>
      <c r="BOX75" s="24"/>
      <c r="BOY75" s="24"/>
      <c r="BOZ75" s="24"/>
      <c r="BPA75" s="24"/>
      <c r="BPB75" s="24"/>
      <c r="BPC75" s="24"/>
      <c r="BPD75" s="24"/>
      <c r="BPE75" s="24"/>
      <c r="BPF75" s="24"/>
      <c r="BPG75" s="24"/>
      <c r="BPH75" s="24"/>
      <c r="BPI75" s="24"/>
      <c r="BPJ75" s="24"/>
      <c r="BPK75" s="24"/>
      <c r="BPL75" s="24"/>
      <c r="BPM75" s="24"/>
      <c r="BPN75" s="24"/>
      <c r="BPO75" s="24"/>
      <c r="BPP75" s="24"/>
      <c r="BPQ75" s="24"/>
      <c r="BPR75" s="24"/>
      <c r="BPS75" s="24"/>
      <c r="BPT75" s="24"/>
      <c r="BPU75" s="24"/>
      <c r="BPV75" s="24"/>
      <c r="BPW75" s="24"/>
      <c r="BPX75" s="24"/>
      <c r="BPY75" s="24"/>
      <c r="BPZ75" s="24"/>
      <c r="BQA75" s="24"/>
      <c r="BQB75" s="24"/>
      <c r="BQC75" s="24"/>
      <c r="BQD75" s="24"/>
      <c r="BQE75" s="24"/>
      <c r="BQF75" s="24"/>
      <c r="BQG75" s="24"/>
      <c r="BQH75" s="24"/>
      <c r="BQI75" s="24"/>
      <c r="BQJ75" s="24"/>
      <c r="BQK75" s="24"/>
      <c r="BQL75" s="24"/>
      <c r="BQM75" s="24"/>
      <c r="BQN75" s="24"/>
      <c r="BQO75" s="24"/>
      <c r="BQP75" s="24"/>
      <c r="BQQ75" s="24"/>
      <c r="BQR75" s="24"/>
      <c r="BQS75" s="24"/>
      <c r="BQT75" s="24"/>
      <c r="BQU75" s="24"/>
      <c r="BQV75" s="24"/>
      <c r="BQW75" s="24"/>
      <c r="BQX75" s="24"/>
      <c r="BQY75" s="24"/>
      <c r="BQZ75" s="24"/>
      <c r="BRA75" s="24"/>
      <c r="BRB75" s="24"/>
      <c r="BRC75" s="24"/>
      <c r="BRD75" s="24"/>
      <c r="BRE75" s="24"/>
      <c r="BRF75" s="24"/>
      <c r="BRG75" s="24"/>
      <c r="BRH75" s="24"/>
      <c r="BRI75" s="24"/>
      <c r="BRJ75" s="24"/>
      <c r="BRK75" s="24"/>
      <c r="BRL75" s="24"/>
      <c r="BRM75" s="24"/>
      <c r="BRN75" s="24"/>
      <c r="BRO75" s="24"/>
      <c r="BRP75" s="24"/>
      <c r="BRQ75" s="24"/>
      <c r="BRR75" s="24"/>
      <c r="BRS75" s="24"/>
      <c r="BRT75" s="24"/>
      <c r="BRU75" s="24"/>
      <c r="BRV75" s="24"/>
      <c r="BRW75" s="24"/>
      <c r="BRX75" s="24"/>
      <c r="BRY75" s="24"/>
      <c r="BRZ75" s="24"/>
      <c r="BSA75" s="24"/>
      <c r="BSB75" s="24"/>
      <c r="BSC75" s="24"/>
      <c r="BSD75" s="24"/>
      <c r="BSE75" s="24"/>
      <c r="BSF75" s="24"/>
      <c r="BSG75" s="24"/>
      <c r="BSH75" s="24"/>
      <c r="BSI75" s="24"/>
      <c r="BSJ75" s="24"/>
      <c r="BSK75" s="24"/>
      <c r="BSL75" s="24"/>
      <c r="BSM75" s="24"/>
      <c r="BSN75" s="24"/>
      <c r="BSO75" s="24"/>
      <c r="BSP75" s="24"/>
      <c r="BSQ75" s="24"/>
      <c r="BSR75" s="24"/>
      <c r="BSS75" s="24"/>
      <c r="BST75" s="24"/>
      <c r="BSU75" s="24"/>
      <c r="BSV75" s="24"/>
      <c r="BSW75" s="24"/>
      <c r="BSX75" s="24"/>
      <c r="BSY75" s="24"/>
      <c r="BSZ75" s="24"/>
      <c r="BTA75" s="24"/>
      <c r="BTB75" s="24"/>
      <c r="BTC75" s="24"/>
      <c r="BTD75" s="24"/>
      <c r="BTE75" s="24"/>
      <c r="BTF75" s="24"/>
      <c r="BTG75" s="24"/>
      <c r="BTH75" s="24"/>
      <c r="BTI75" s="24"/>
      <c r="BTJ75" s="24"/>
      <c r="BTK75" s="24"/>
      <c r="BTL75" s="24"/>
      <c r="BTM75" s="24"/>
      <c r="BTN75" s="24"/>
      <c r="BTO75" s="24"/>
      <c r="BTP75" s="24"/>
      <c r="BTQ75" s="24"/>
      <c r="BTR75" s="24"/>
      <c r="BTS75" s="24"/>
      <c r="BTT75" s="24"/>
      <c r="BTU75" s="24"/>
      <c r="BTV75" s="24"/>
      <c r="BTW75" s="24"/>
      <c r="BTX75" s="24"/>
      <c r="BTY75" s="24"/>
      <c r="BTZ75" s="24"/>
      <c r="BUA75" s="24"/>
      <c r="BUB75" s="24"/>
      <c r="BUC75" s="24"/>
      <c r="BUD75" s="24"/>
      <c r="BUE75" s="24"/>
      <c r="BUF75" s="24"/>
      <c r="BUG75" s="24"/>
      <c r="BUH75" s="24"/>
      <c r="BUI75" s="24"/>
      <c r="BUJ75" s="24"/>
      <c r="BUK75" s="24"/>
      <c r="BUL75" s="24"/>
      <c r="BUM75" s="24"/>
      <c r="BUN75" s="24"/>
      <c r="BUO75" s="24"/>
      <c r="BUP75" s="24"/>
      <c r="BUQ75" s="24"/>
      <c r="BUR75" s="24"/>
      <c r="BUS75" s="24"/>
      <c r="BUT75" s="24"/>
      <c r="BUU75" s="24"/>
      <c r="BUV75" s="24"/>
      <c r="BUW75" s="24"/>
      <c r="BUX75" s="24"/>
      <c r="BUY75" s="24"/>
      <c r="BUZ75" s="24"/>
      <c r="BVA75" s="24"/>
      <c r="BVB75" s="24"/>
      <c r="BVC75" s="24"/>
      <c r="BVD75" s="24"/>
      <c r="BVE75" s="24"/>
      <c r="BVF75" s="24"/>
      <c r="BVG75" s="24"/>
      <c r="BVH75" s="24"/>
      <c r="BVI75" s="24"/>
      <c r="BVJ75" s="24"/>
      <c r="BVK75" s="24"/>
      <c r="BVL75" s="24"/>
      <c r="BVM75" s="24"/>
      <c r="BVN75" s="24"/>
      <c r="BVO75" s="24"/>
      <c r="BVP75" s="24"/>
      <c r="BVQ75" s="24"/>
      <c r="BVR75" s="24"/>
      <c r="BVS75" s="24"/>
      <c r="BVT75" s="24"/>
      <c r="BVU75" s="24"/>
      <c r="BVV75" s="24"/>
      <c r="BVW75" s="24"/>
      <c r="BVX75" s="24"/>
      <c r="BVY75" s="24"/>
      <c r="BVZ75" s="24"/>
      <c r="BWA75" s="24"/>
      <c r="BWB75" s="24"/>
      <c r="BWC75" s="24"/>
      <c r="BWD75" s="24"/>
      <c r="BWE75" s="24"/>
      <c r="BWF75" s="24"/>
      <c r="BWG75" s="24"/>
      <c r="BWH75" s="24"/>
      <c r="BWI75" s="24"/>
      <c r="BWJ75" s="24"/>
      <c r="BWK75" s="24"/>
      <c r="BWL75" s="24"/>
      <c r="BWM75" s="24"/>
      <c r="BWN75" s="24"/>
      <c r="BWO75" s="24"/>
      <c r="BWP75" s="24"/>
      <c r="BWQ75" s="24"/>
      <c r="BWR75" s="24"/>
      <c r="BWS75" s="24"/>
      <c r="BWT75" s="24"/>
      <c r="BWU75" s="24"/>
      <c r="BWV75" s="24"/>
      <c r="BWW75" s="24"/>
      <c r="BWX75" s="24"/>
      <c r="BWY75" s="24"/>
      <c r="BWZ75" s="24"/>
      <c r="BXA75" s="24"/>
      <c r="BXB75" s="24"/>
      <c r="BXC75" s="24"/>
      <c r="BXD75" s="24"/>
      <c r="BXE75" s="24"/>
      <c r="BXF75" s="24"/>
      <c r="BXG75" s="24"/>
      <c r="BXH75" s="24"/>
      <c r="BXI75" s="24"/>
      <c r="BXJ75" s="24"/>
      <c r="BXK75" s="24"/>
      <c r="BXL75" s="24"/>
      <c r="BXM75" s="24"/>
      <c r="BXN75" s="24"/>
      <c r="BXO75" s="24"/>
      <c r="BXP75" s="24"/>
      <c r="BXQ75" s="24"/>
      <c r="BXR75" s="24"/>
      <c r="BXS75" s="24"/>
      <c r="BXT75" s="24"/>
      <c r="BXU75" s="24"/>
      <c r="BXV75" s="24"/>
      <c r="BXW75" s="24"/>
      <c r="BXX75" s="24"/>
      <c r="BXY75" s="24"/>
      <c r="BXZ75" s="24"/>
      <c r="BYA75" s="24"/>
      <c r="BYB75" s="24"/>
      <c r="BYC75" s="24"/>
      <c r="BYD75" s="24"/>
      <c r="BYE75" s="24"/>
      <c r="BYF75" s="24"/>
      <c r="BYG75" s="24"/>
      <c r="BYH75" s="24"/>
      <c r="BYI75" s="24"/>
      <c r="BYJ75" s="24"/>
      <c r="BYK75" s="24"/>
      <c r="BYL75" s="24"/>
      <c r="BYM75" s="24"/>
      <c r="BYN75" s="24"/>
      <c r="BYO75" s="24"/>
      <c r="BYP75" s="24"/>
      <c r="BYQ75" s="24"/>
      <c r="BYR75" s="24"/>
      <c r="BYS75" s="24"/>
      <c r="BYT75" s="24"/>
      <c r="BYU75" s="24"/>
      <c r="BYV75" s="24"/>
      <c r="BYW75" s="24"/>
      <c r="BYX75" s="24"/>
      <c r="BYY75" s="24"/>
      <c r="BYZ75" s="24"/>
      <c r="BZA75" s="24"/>
      <c r="BZB75" s="24"/>
      <c r="BZC75" s="24"/>
      <c r="BZD75" s="24"/>
      <c r="BZE75" s="24"/>
      <c r="BZF75" s="24"/>
      <c r="BZG75" s="24"/>
      <c r="BZH75" s="24"/>
      <c r="BZI75" s="24"/>
      <c r="BZJ75" s="24"/>
      <c r="BZK75" s="24"/>
      <c r="BZL75" s="24"/>
      <c r="BZM75" s="24"/>
      <c r="BZN75" s="24"/>
      <c r="BZO75" s="24"/>
      <c r="BZP75" s="24"/>
      <c r="BZQ75" s="24"/>
      <c r="BZR75" s="24"/>
      <c r="BZS75" s="24"/>
      <c r="BZT75" s="24"/>
      <c r="BZU75" s="24"/>
      <c r="BZV75" s="24"/>
      <c r="BZW75" s="24"/>
      <c r="BZX75" s="24"/>
      <c r="BZY75" s="24"/>
      <c r="BZZ75" s="24"/>
      <c r="CAA75" s="24"/>
      <c r="CAB75" s="24"/>
      <c r="CAC75" s="24"/>
      <c r="CAD75" s="24"/>
      <c r="CAE75" s="24"/>
      <c r="CAF75" s="24"/>
      <c r="CAG75" s="24"/>
      <c r="CAH75" s="24"/>
      <c r="CAI75" s="24"/>
      <c r="CAJ75" s="24"/>
      <c r="CAK75" s="24"/>
      <c r="CAL75" s="24"/>
      <c r="CAM75" s="24"/>
      <c r="CAN75" s="24"/>
      <c r="CAO75" s="24"/>
      <c r="CAP75" s="24"/>
      <c r="CAQ75" s="24"/>
      <c r="CAR75" s="24"/>
      <c r="CAS75" s="24"/>
      <c r="CAT75" s="24"/>
      <c r="CAU75" s="24"/>
      <c r="CAV75" s="24"/>
      <c r="CAW75" s="24"/>
      <c r="CAX75" s="24"/>
      <c r="CAY75" s="24"/>
      <c r="CAZ75" s="24"/>
      <c r="CBA75" s="24"/>
      <c r="CBB75" s="24"/>
      <c r="CBC75" s="24"/>
      <c r="CBD75" s="24"/>
      <c r="CBE75" s="24"/>
      <c r="CBF75" s="24"/>
      <c r="CBG75" s="24"/>
      <c r="CBH75" s="24"/>
      <c r="CBI75" s="24"/>
      <c r="CBJ75" s="24"/>
      <c r="CBK75" s="24"/>
      <c r="CBL75" s="24"/>
      <c r="CBM75" s="24"/>
      <c r="CBN75" s="24"/>
      <c r="CBO75" s="24"/>
      <c r="CBP75" s="24"/>
      <c r="CBQ75" s="24"/>
      <c r="CBR75" s="24"/>
      <c r="CBS75" s="24"/>
      <c r="CBT75" s="24"/>
      <c r="CBU75" s="24"/>
      <c r="CBV75" s="24"/>
      <c r="CBW75" s="24"/>
      <c r="CBX75" s="24"/>
      <c r="CBY75" s="24"/>
      <c r="CBZ75" s="24"/>
      <c r="CCA75" s="24"/>
      <c r="CCB75" s="24"/>
      <c r="CCC75" s="24"/>
      <c r="CCD75" s="24"/>
      <c r="CCE75" s="24"/>
      <c r="CCF75" s="24"/>
      <c r="CCG75" s="24"/>
      <c r="CCH75" s="24"/>
      <c r="CCI75" s="24"/>
      <c r="CCJ75" s="24"/>
      <c r="CCK75" s="24"/>
      <c r="CCL75" s="24"/>
      <c r="CCM75" s="24"/>
      <c r="CCN75" s="24"/>
      <c r="CCO75" s="24"/>
      <c r="CCP75" s="24"/>
      <c r="CCQ75" s="24"/>
      <c r="CCR75" s="24"/>
      <c r="CCS75" s="24"/>
      <c r="CCT75" s="24"/>
      <c r="CCU75" s="24"/>
      <c r="CCV75" s="24"/>
      <c r="CCW75" s="24"/>
      <c r="CCX75" s="24"/>
      <c r="CCY75" s="24"/>
      <c r="CCZ75" s="24"/>
      <c r="CDA75" s="24"/>
      <c r="CDB75" s="24"/>
      <c r="CDC75" s="24"/>
      <c r="CDD75" s="24"/>
      <c r="CDE75" s="24"/>
      <c r="CDF75" s="24"/>
      <c r="CDG75" s="24"/>
      <c r="CDH75" s="24"/>
      <c r="CDI75" s="24"/>
      <c r="CDJ75" s="24"/>
      <c r="CDK75" s="24"/>
      <c r="CDL75" s="24"/>
      <c r="CDM75" s="24"/>
      <c r="CDN75" s="24"/>
      <c r="CDO75" s="24"/>
      <c r="CDP75" s="24"/>
      <c r="CDQ75" s="24"/>
      <c r="CDR75" s="24"/>
      <c r="CDS75" s="24"/>
      <c r="CDT75" s="24"/>
      <c r="CDU75" s="24"/>
      <c r="CDV75" s="24"/>
      <c r="CDW75" s="24"/>
      <c r="CDX75" s="24"/>
      <c r="CDY75" s="24"/>
      <c r="CDZ75" s="24"/>
      <c r="CEA75" s="24"/>
      <c r="CEB75" s="24"/>
      <c r="CEC75" s="24"/>
      <c r="CED75" s="24"/>
      <c r="CEE75" s="24"/>
      <c r="CEF75" s="24"/>
      <c r="CEG75" s="24"/>
      <c r="CEH75" s="24"/>
      <c r="CEI75" s="24"/>
      <c r="CEJ75" s="24"/>
      <c r="CEK75" s="24"/>
      <c r="CEL75" s="24"/>
      <c r="CEM75" s="24"/>
      <c r="CEN75" s="24"/>
      <c r="CEO75" s="24"/>
      <c r="CEP75" s="24"/>
      <c r="CEQ75" s="24"/>
      <c r="CER75" s="24"/>
      <c r="CES75" s="24"/>
      <c r="CET75" s="24"/>
      <c r="CEU75" s="24"/>
      <c r="CEV75" s="24"/>
      <c r="CEW75" s="24"/>
      <c r="CEX75" s="24"/>
      <c r="CEY75" s="24"/>
      <c r="CEZ75" s="24"/>
      <c r="CFA75" s="24"/>
      <c r="CFB75" s="24"/>
      <c r="CFC75" s="24"/>
      <c r="CFD75" s="24"/>
      <c r="CFE75" s="24"/>
      <c r="CFF75" s="24"/>
      <c r="CFG75" s="24"/>
      <c r="CFH75" s="24"/>
      <c r="CFI75" s="24"/>
      <c r="CFJ75" s="24"/>
      <c r="CFK75" s="24"/>
      <c r="CFL75" s="24"/>
      <c r="CFM75" s="24"/>
      <c r="CFN75" s="24"/>
      <c r="CFO75" s="24"/>
      <c r="CFP75" s="24"/>
      <c r="CFQ75" s="24"/>
      <c r="CFR75" s="24"/>
      <c r="CFS75" s="24"/>
      <c r="CFT75" s="24"/>
      <c r="CFU75" s="24"/>
      <c r="CFV75" s="24"/>
      <c r="CFW75" s="24"/>
      <c r="CFX75" s="24"/>
      <c r="CFY75" s="24"/>
      <c r="CFZ75" s="24"/>
      <c r="CGA75" s="24"/>
      <c r="CGB75" s="24"/>
      <c r="CGC75" s="24"/>
      <c r="CGD75" s="24"/>
      <c r="CGE75" s="24"/>
      <c r="CGF75" s="24"/>
      <c r="CGG75" s="24"/>
      <c r="CGH75" s="24"/>
      <c r="CGI75" s="24"/>
      <c r="CGJ75" s="24"/>
      <c r="CGK75" s="24"/>
      <c r="CGL75" s="24"/>
      <c r="CGM75" s="24"/>
      <c r="CGN75" s="24"/>
      <c r="CGO75" s="24"/>
      <c r="CGP75" s="24"/>
      <c r="CGQ75" s="24"/>
      <c r="CGR75" s="24"/>
      <c r="CGS75" s="24"/>
      <c r="CGT75" s="24"/>
      <c r="CGU75" s="24"/>
      <c r="CGV75" s="24"/>
      <c r="CGW75" s="24"/>
      <c r="CGX75" s="24"/>
      <c r="CGY75" s="24"/>
      <c r="CGZ75" s="24"/>
      <c r="CHA75" s="24"/>
      <c r="CHB75" s="24"/>
      <c r="CHC75" s="24"/>
      <c r="CHD75" s="24"/>
      <c r="CHE75" s="24"/>
      <c r="CHF75" s="24"/>
      <c r="CHG75" s="24"/>
      <c r="CHH75" s="24"/>
      <c r="CHI75" s="24"/>
      <c r="CHJ75" s="24"/>
      <c r="CHK75" s="24"/>
      <c r="CHL75" s="24"/>
      <c r="CHM75" s="24"/>
      <c r="CHN75" s="24"/>
      <c r="CHO75" s="24"/>
      <c r="CHP75" s="24"/>
      <c r="CHQ75" s="24"/>
      <c r="CHR75" s="24"/>
      <c r="CHS75" s="24"/>
      <c r="CHT75" s="24"/>
      <c r="CHU75" s="24"/>
      <c r="CHV75" s="24"/>
      <c r="CHW75" s="24"/>
      <c r="CHX75" s="24"/>
      <c r="CHY75" s="24"/>
      <c r="CHZ75" s="24"/>
      <c r="CIA75" s="24"/>
      <c r="CIB75" s="24"/>
      <c r="CIC75" s="24"/>
      <c r="CID75" s="24"/>
      <c r="CIE75" s="24"/>
      <c r="CIF75" s="24"/>
      <c r="CIG75" s="24"/>
      <c r="CIH75" s="24"/>
      <c r="CII75" s="24"/>
      <c r="CIJ75" s="24"/>
      <c r="CIK75" s="24"/>
      <c r="CIL75" s="24"/>
      <c r="CIM75" s="24"/>
      <c r="CIN75" s="24"/>
      <c r="CIO75" s="24"/>
      <c r="CIP75" s="24"/>
      <c r="CIQ75" s="24"/>
      <c r="CIR75" s="24"/>
      <c r="CIS75" s="24"/>
      <c r="CIT75" s="24"/>
      <c r="CIU75" s="24"/>
      <c r="CIV75" s="24"/>
      <c r="CIW75" s="24"/>
      <c r="CIX75" s="24"/>
      <c r="CIY75" s="24"/>
      <c r="CIZ75" s="24"/>
      <c r="CJA75" s="24"/>
      <c r="CJB75" s="24"/>
      <c r="CJC75" s="24"/>
      <c r="CJD75" s="24"/>
      <c r="CJE75" s="24"/>
      <c r="CJF75" s="24"/>
      <c r="CJG75" s="24"/>
      <c r="CJH75" s="24"/>
      <c r="CJI75" s="24"/>
      <c r="CJJ75" s="24"/>
      <c r="CJK75" s="24"/>
      <c r="CJL75" s="24"/>
      <c r="CJM75" s="24"/>
      <c r="CJN75" s="24"/>
      <c r="CJO75" s="24"/>
      <c r="CJP75" s="24"/>
      <c r="CJQ75" s="24"/>
      <c r="CJR75" s="24"/>
      <c r="CJS75" s="24"/>
      <c r="CJT75" s="24"/>
      <c r="CJU75" s="24"/>
      <c r="CJV75" s="24"/>
      <c r="CJW75" s="24"/>
      <c r="CJX75" s="24"/>
      <c r="CJY75" s="24"/>
      <c r="CJZ75" s="24"/>
      <c r="CKA75" s="24"/>
      <c r="CKB75" s="24"/>
      <c r="CKC75" s="24"/>
      <c r="CKD75" s="24"/>
      <c r="CKE75" s="24"/>
      <c r="CKF75" s="24"/>
      <c r="CKG75" s="24"/>
      <c r="CKH75" s="24"/>
      <c r="CKI75" s="24"/>
      <c r="CKJ75" s="24"/>
      <c r="CKK75" s="24"/>
      <c r="CKL75" s="24"/>
      <c r="CKM75" s="24"/>
      <c r="CKN75" s="24"/>
      <c r="CKO75" s="24"/>
      <c r="CKP75" s="24"/>
      <c r="CKQ75" s="24"/>
      <c r="CKR75" s="24"/>
      <c r="CKS75" s="24"/>
      <c r="CKT75" s="24"/>
      <c r="CKU75" s="24"/>
      <c r="CKV75" s="24"/>
      <c r="CKW75" s="24"/>
      <c r="CKX75" s="24"/>
      <c r="CKY75" s="24"/>
      <c r="CKZ75" s="24"/>
      <c r="CLA75" s="24"/>
      <c r="CLB75" s="24"/>
      <c r="CLC75" s="24"/>
      <c r="CLD75" s="24"/>
      <c r="CLE75" s="24"/>
      <c r="CLF75" s="24"/>
      <c r="CLG75" s="24"/>
      <c r="CLH75" s="24"/>
      <c r="CLI75" s="24"/>
      <c r="CLJ75" s="24"/>
      <c r="CLK75" s="24"/>
      <c r="CLL75" s="24"/>
      <c r="CLM75" s="24"/>
      <c r="CLN75" s="24"/>
      <c r="CLO75" s="24"/>
      <c r="CLP75" s="24"/>
      <c r="CLQ75" s="24"/>
      <c r="CLR75" s="24"/>
      <c r="CLS75" s="24"/>
      <c r="CLT75" s="24"/>
      <c r="CLU75" s="24"/>
      <c r="CLV75" s="24"/>
      <c r="CLW75" s="24"/>
      <c r="CLX75" s="24"/>
      <c r="CLY75" s="24"/>
      <c r="CLZ75" s="24"/>
      <c r="CMA75" s="24"/>
      <c r="CMB75" s="24"/>
      <c r="CMC75" s="24"/>
      <c r="CMD75" s="24"/>
      <c r="CME75" s="24"/>
      <c r="CMF75" s="24"/>
      <c r="CMG75" s="24"/>
      <c r="CMH75" s="24"/>
      <c r="CMI75" s="24"/>
      <c r="CMJ75" s="24"/>
      <c r="CMK75" s="24"/>
      <c r="CML75" s="24"/>
      <c r="CMM75" s="24"/>
      <c r="CMN75" s="24"/>
      <c r="CMO75" s="24"/>
      <c r="CMP75" s="24"/>
      <c r="CMQ75" s="24"/>
      <c r="CMR75" s="24"/>
      <c r="CMS75" s="24"/>
      <c r="CMT75" s="24"/>
      <c r="CMU75" s="24"/>
      <c r="CMV75" s="24"/>
      <c r="CMW75" s="24"/>
      <c r="CMX75" s="24"/>
      <c r="CMY75" s="24"/>
      <c r="CMZ75" s="24"/>
      <c r="CNA75" s="24"/>
      <c r="CNB75" s="24"/>
      <c r="CNC75" s="24"/>
      <c r="CND75" s="24"/>
      <c r="CNE75" s="24"/>
      <c r="CNF75" s="24"/>
      <c r="CNG75" s="24"/>
      <c r="CNH75" s="24"/>
      <c r="CNI75" s="24"/>
      <c r="CNJ75" s="24"/>
      <c r="CNK75" s="24"/>
      <c r="CNL75" s="24"/>
      <c r="CNM75" s="24"/>
      <c r="CNN75" s="24"/>
      <c r="CNO75" s="24"/>
      <c r="CNP75" s="24"/>
      <c r="CNQ75" s="24"/>
      <c r="CNR75" s="24"/>
      <c r="CNS75" s="24"/>
      <c r="CNT75" s="24"/>
      <c r="CNU75" s="24"/>
      <c r="CNV75" s="24"/>
      <c r="CNW75" s="24"/>
      <c r="CNX75" s="24"/>
      <c r="CNY75" s="24"/>
      <c r="CNZ75" s="24"/>
      <c r="COA75" s="24"/>
      <c r="COB75" s="24"/>
      <c r="COC75" s="24"/>
      <c r="COD75" s="24"/>
      <c r="COE75" s="24"/>
      <c r="COF75" s="24"/>
      <c r="COG75" s="24"/>
      <c r="COH75" s="24"/>
      <c r="COI75" s="24"/>
      <c r="COJ75" s="24"/>
      <c r="COK75" s="24"/>
      <c r="COL75" s="24"/>
      <c r="COM75" s="24"/>
      <c r="CON75" s="24"/>
      <c r="COO75" s="24"/>
      <c r="COP75" s="24"/>
      <c r="COQ75" s="24"/>
      <c r="COR75" s="24"/>
      <c r="COS75" s="24"/>
      <c r="COT75" s="24"/>
      <c r="COU75" s="24"/>
      <c r="COV75" s="24"/>
      <c r="COW75" s="24"/>
      <c r="COX75" s="24"/>
      <c r="COY75" s="24"/>
      <c r="COZ75" s="24"/>
      <c r="CPA75" s="24"/>
      <c r="CPB75" s="24"/>
      <c r="CPC75" s="24"/>
      <c r="CPD75" s="24"/>
      <c r="CPE75" s="24"/>
      <c r="CPF75" s="24"/>
      <c r="CPG75" s="24"/>
      <c r="CPH75" s="24"/>
      <c r="CPI75" s="24"/>
      <c r="CPJ75" s="24"/>
      <c r="CPK75" s="24"/>
      <c r="CPL75" s="24"/>
      <c r="CPM75" s="24"/>
      <c r="CPN75" s="24"/>
      <c r="CPO75" s="24"/>
      <c r="CPP75" s="24"/>
      <c r="CPQ75" s="24"/>
      <c r="CPR75" s="24"/>
      <c r="CPS75" s="24"/>
      <c r="CPT75" s="24"/>
      <c r="CPU75" s="24"/>
      <c r="CPV75" s="24"/>
      <c r="CPW75" s="24"/>
      <c r="CPX75" s="24"/>
      <c r="CPY75" s="24"/>
      <c r="CPZ75" s="24"/>
      <c r="CQA75" s="24"/>
      <c r="CQB75" s="24"/>
      <c r="CQC75" s="24"/>
      <c r="CQD75" s="24"/>
      <c r="CQE75" s="24"/>
      <c r="CQF75" s="24"/>
      <c r="CQG75" s="24"/>
      <c r="CQH75" s="24"/>
      <c r="CQI75" s="24"/>
      <c r="CQJ75" s="24"/>
      <c r="CQK75" s="24"/>
      <c r="CQL75" s="24"/>
      <c r="CQM75" s="24"/>
      <c r="CQN75" s="24"/>
      <c r="CQO75" s="24"/>
      <c r="CQP75" s="24"/>
      <c r="CQQ75" s="24"/>
      <c r="CQR75" s="24"/>
      <c r="CQS75" s="24"/>
      <c r="CQT75" s="24"/>
      <c r="CQU75" s="24"/>
      <c r="CQV75" s="24"/>
      <c r="CQW75" s="24"/>
      <c r="CQX75" s="24"/>
      <c r="CQY75" s="24"/>
      <c r="CQZ75" s="24"/>
      <c r="CRA75" s="24"/>
      <c r="CRB75" s="24"/>
      <c r="CRC75" s="24"/>
      <c r="CRD75" s="24"/>
      <c r="CRE75" s="24"/>
      <c r="CRF75" s="24"/>
      <c r="CRG75" s="24"/>
      <c r="CRH75" s="24"/>
      <c r="CRI75" s="24"/>
      <c r="CRJ75" s="24"/>
      <c r="CRK75" s="24"/>
      <c r="CRL75" s="24"/>
      <c r="CRM75" s="24"/>
      <c r="CRN75" s="24"/>
      <c r="CRO75" s="24"/>
      <c r="CRP75" s="24"/>
      <c r="CRQ75" s="24"/>
      <c r="CRR75" s="24"/>
      <c r="CRS75" s="24"/>
      <c r="CRT75" s="24"/>
      <c r="CRU75" s="24"/>
      <c r="CRV75" s="24"/>
      <c r="CRW75" s="24"/>
      <c r="CRX75" s="24"/>
      <c r="CRY75" s="24"/>
      <c r="CRZ75" s="24"/>
      <c r="CSA75" s="24"/>
      <c r="CSB75" s="24"/>
      <c r="CSC75" s="24"/>
      <c r="CSD75" s="24"/>
      <c r="CSE75" s="24"/>
      <c r="CSF75" s="24"/>
      <c r="CSG75" s="24"/>
      <c r="CSH75" s="24"/>
      <c r="CSI75" s="24"/>
      <c r="CSJ75" s="24"/>
      <c r="CSK75" s="24"/>
      <c r="CSL75" s="24"/>
      <c r="CSM75" s="24"/>
      <c r="CSN75" s="24"/>
      <c r="CSO75" s="24"/>
      <c r="CSP75" s="24"/>
      <c r="CSQ75" s="24"/>
      <c r="CSR75" s="24"/>
      <c r="CSS75" s="24"/>
      <c r="CST75" s="24"/>
      <c r="CSU75" s="24"/>
      <c r="CSV75" s="24"/>
      <c r="CSW75" s="24"/>
      <c r="CSX75" s="24"/>
      <c r="CSY75" s="24"/>
      <c r="CSZ75" s="24"/>
      <c r="CTA75" s="24"/>
      <c r="CTB75" s="24"/>
      <c r="CTC75" s="24"/>
      <c r="CTD75" s="24"/>
      <c r="CTE75" s="24"/>
      <c r="CTF75" s="24"/>
      <c r="CTG75" s="24"/>
      <c r="CTH75" s="24"/>
      <c r="CTI75" s="24"/>
      <c r="CTJ75" s="24"/>
      <c r="CTK75" s="24"/>
      <c r="CTL75" s="24"/>
      <c r="CTM75" s="24"/>
      <c r="CTN75" s="24"/>
      <c r="CTO75" s="24"/>
      <c r="CTP75" s="24"/>
      <c r="CTQ75" s="24"/>
      <c r="CTR75" s="24"/>
      <c r="CTS75" s="24"/>
      <c r="CTT75" s="24"/>
      <c r="CTU75" s="24"/>
      <c r="CTV75" s="24"/>
      <c r="CTW75" s="24"/>
      <c r="CTX75" s="24"/>
      <c r="CTY75" s="24"/>
      <c r="CTZ75" s="24"/>
      <c r="CUA75" s="24"/>
      <c r="CUB75" s="24"/>
      <c r="CUC75" s="24"/>
      <c r="CUD75" s="24"/>
      <c r="CUE75" s="24"/>
      <c r="CUF75" s="24"/>
      <c r="CUG75" s="24"/>
      <c r="CUH75" s="24"/>
      <c r="CUI75" s="24"/>
      <c r="CUJ75" s="24"/>
      <c r="CUK75" s="24"/>
      <c r="CUL75" s="24"/>
      <c r="CUM75" s="24"/>
      <c r="CUN75" s="24"/>
      <c r="CUO75" s="24"/>
      <c r="CUP75" s="24"/>
      <c r="CUQ75" s="24"/>
      <c r="CUR75" s="24"/>
      <c r="CUS75" s="24"/>
      <c r="CUT75" s="24"/>
      <c r="CUU75" s="24"/>
      <c r="CUV75" s="24"/>
      <c r="CUW75" s="24"/>
      <c r="CUX75" s="24"/>
      <c r="CUY75" s="24"/>
      <c r="CUZ75" s="24"/>
      <c r="CVA75" s="24"/>
      <c r="CVB75" s="24"/>
      <c r="CVC75" s="24"/>
      <c r="CVD75" s="24"/>
      <c r="CVE75" s="24"/>
      <c r="CVF75" s="24"/>
      <c r="CVG75" s="24"/>
      <c r="CVH75" s="24"/>
      <c r="CVI75" s="24"/>
      <c r="CVJ75" s="24"/>
      <c r="CVK75" s="24"/>
      <c r="CVL75" s="24"/>
      <c r="CVM75" s="24"/>
      <c r="CVN75" s="24"/>
      <c r="CVO75" s="24"/>
      <c r="CVP75" s="24"/>
      <c r="CVQ75" s="24"/>
      <c r="CVR75" s="24"/>
      <c r="CVS75" s="24"/>
      <c r="CVT75" s="24"/>
      <c r="CVU75" s="24"/>
      <c r="CVV75" s="24"/>
      <c r="CVW75" s="24"/>
      <c r="CVX75" s="24"/>
      <c r="CVY75" s="24"/>
      <c r="CVZ75" s="24"/>
      <c r="CWA75" s="24"/>
      <c r="CWB75" s="24"/>
      <c r="CWC75" s="24"/>
      <c r="CWD75" s="24"/>
      <c r="CWE75" s="24"/>
      <c r="CWF75" s="24"/>
      <c r="CWG75" s="24"/>
      <c r="CWH75" s="24"/>
      <c r="CWI75" s="24"/>
      <c r="CWJ75" s="24"/>
      <c r="CWK75" s="24"/>
      <c r="CWL75" s="24"/>
      <c r="CWM75" s="24"/>
      <c r="CWN75" s="24"/>
      <c r="CWO75" s="24"/>
      <c r="CWP75" s="24"/>
      <c r="CWQ75" s="24"/>
      <c r="CWR75" s="24"/>
      <c r="CWS75" s="24"/>
      <c r="CWT75" s="24"/>
      <c r="CWU75" s="24"/>
      <c r="CWV75" s="24"/>
      <c r="CWW75" s="24"/>
      <c r="CWX75" s="24"/>
      <c r="CWY75" s="24"/>
      <c r="CWZ75" s="24"/>
      <c r="CXA75" s="24"/>
      <c r="CXB75" s="24"/>
      <c r="CXC75" s="24"/>
      <c r="CXD75" s="24"/>
      <c r="CXE75" s="24"/>
      <c r="CXF75" s="24"/>
      <c r="CXG75" s="24"/>
      <c r="CXH75" s="24"/>
      <c r="CXI75" s="24"/>
      <c r="CXJ75" s="24"/>
      <c r="CXK75" s="24"/>
      <c r="CXL75" s="24"/>
      <c r="CXM75" s="24"/>
      <c r="CXN75" s="24"/>
      <c r="CXO75" s="24"/>
      <c r="CXP75" s="24"/>
      <c r="CXQ75" s="24"/>
      <c r="CXR75" s="24"/>
      <c r="CXS75" s="24"/>
      <c r="CXT75" s="24"/>
      <c r="CXU75" s="24"/>
      <c r="CXV75" s="24"/>
      <c r="CXW75" s="24"/>
      <c r="CXX75" s="24"/>
      <c r="CXY75" s="24"/>
      <c r="CXZ75" s="24"/>
      <c r="CYA75" s="24"/>
      <c r="CYB75" s="24"/>
      <c r="CYC75" s="24"/>
      <c r="CYD75" s="24"/>
      <c r="CYE75" s="24"/>
      <c r="CYF75" s="24"/>
      <c r="CYG75" s="24"/>
      <c r="CYH75" s="24"/>
      <c r="CYI75" s="24"/>
      <c r="CYJ75" s="24"/>
      <c r="CYK75" s="24"/>
      <c r="CYL75" s="24"/>
      <c r="CYM75" s="24"/>
      <c r="CYN75" s="24"/>
      <c r="CYO75" s="24"/>
      <c r="CYP75" s="24"/>
      <c r="CYQ75" s="24"/>
      <c r="CYR75" s="24"/>
      <c r="CYS75" s="24"/>
      <c r="CYT75" s="24"/>
      <c r="CYU75" s="24"/>
      <c r="CYV75" s="24"/>
      <c r="CYW75" s="24"/>
      <c r="CYX75" s="24"/>
      <c r="CYY75" s="24"/>
      <c r="CYZ75" s="24"/>
      <c r="CZA75" s="24"/>
      <c r="CZB75" s="24"/>
      <c r="CZC75" s="24"/>
      <c r="CZD75" s="24"/>
      <c r="CZE75" s="24"/>
      <c r="CZF75" s="24"/>
      <c r="CZG75" s="24"/>
      <c r="CZH75" s="24"/>
      <c r="CZI75" s="24"/>
      <c r="CZJ75" s="24"/>
      <c r="CZK75" s="24"/>
      <c r="CZL75" s="24"/>
      <c r="CZM75" s="24"/>
      <c r="CZN75" s="24"/>
      <c r="CZO75" s="24"/>
      <c r="CZP75" s="24"/>
      <c r="CZQ75" s="24"/>
      <c r="CZR75" s="24"/>
      <c r="CZS75" s="24"/>
      <c r="CZT75" s="24"/>
      <c r="CZU75" s="24"/>
      <c r="CZV75" s="24"/>
      <c r="CZW75" s="24"/>
      <c r="CZX75" s="24"/>
      <c r="CZY75" s="24"/>
      <c r="CZZ75" s="24"/>
      <c r="DAA75" s="24"/>
      <c r="DAB75" s="24"/>
      <c r="DAC75" s="24"/>
      <c r="DAD75" s="24"/>
      <c r="DAE75" s="24"/>
      <c r="DAF75" s="24"/>
      <c r="DAG75" s="24"/>
      <c r="DAH75" s="24"/>
      <c r="DAI75" s="24"/>
      <c r="DAJ75" s="24"/>
      <c r="DAK75" s="24"/>
      <c r="DAL75" s="24"/>
      <c r="DAM75" s="24"/>
      <c r="DAN75" s="24"/>
      <c r="DAO75" s="24"/>
      <c r="DAP75" s="24"/>
      <c r="DAQ75" s="24"/>
      <c r="DAR75" s="24"/>
      <c r="DAS75" s="24"/>
      <c r="DAT75" s="24"/>
      <c r="DAU75" s="24"/>
      <c r="DAV75" s="24"/>
      <c r="DAW75" s="24"/>
      <c r="DAX75" s="24"/>
      <c r="DAY75" s="24"/>
      <c r="DAZ75" s="24"/>
      <c r="DBA75" s="24"/>
      <c r="DBB75" s="24"/>
      <c r="DBC75" s="24"/>
      <c r="DBD75" s="24"/>
      <c r="DBE75" s="24"/>
      <c r="DBF75" s="24"/>
      <c r="DBG75" s="24"/>
      <c r="DBH75" s="24"/>
      <c r="DBI75" s="24"/>
      <c r="DBJ75" s="24"/>
      <c r="DBK75" s="24"/>
      <c r="DBL75" s="24"/>
      <c r="DBM75" s="24"/>
      <c r="DBN75" s="24"/>
      <c r="DBO75" s="24"/>
      <c r="DBP75" s="24"/>
      <c r="DBQ75" s="24"/>
      <c r="DBR75" s="24"/>
      <c r="DBS75" s="24"/>
      <c r="DBT75" s="24"/>
      <c r="DBU75" s="24"/>
      <c r="DBV75" s="24"/>
      <c r="DBW75" s="24"/>
      <c r="DBX75" s="24"/>
      <c r="DBY75" s="24"/>
      <c r="DBZ75" s="24"/>
      <c r="DCA75" s="24"/>
      <c r="DCB75" s="24"/>
      <c r="DCC75" s="24"/>
      <c r="DCD75" s="24"/>
      <c r="DCE75" s="24"/>
      <c r="DCF75" s="24"/>
      <c r="DCG75" s="24"/>
      <c r="DCH75" s="24"/>
      <c r="DCI75" s="24"/>
      <c r="DCJ75" s="24"/>
      <c r="DCK75" s="24"/>
      <c r="DCL75" s="24"/>
      <c r="DCM75" s="24"/>
      <c r="DCN75" s="24"/>
      <c r="DCO75" s="24"/>
      <c r="DCP75" s="24"/>
      <c r="DCQ75" s="24"/>
      <c r="DCR75" s="24"/>
      <c r="DCS75" s="24"/>
      <c r="DCT75" s="24"/>
      <c r="DCU75" s="24"/>
      <c r="DCV75" s="24"/>
      <c r="DCW75" s="24"/>
      <c r="DCX75" s="24"/>
      <c r="DCY75" s="24"/>
      <c r="DCZ75" s="24"/>
      <c r="DDA75" s="24"/>
      <c r="DDB75" s="24"/>
      <c r="DDC75" s="24"/>
      <c r="DDD75" s="24"/>
      <c r="DDE75" s="24"/>
      <c r="DDF75" s="24"/>
      <c r="DDG75" s="24"/>
      <c r="DDH75" s="24"/>
      <c r="DDI75" s="24"/>
      <c r="DDJ75" s="24"/>
      <c r="DDK75" s="24"/>
      <c r="DDL75" s="24"/>
      <c r="DDM75" s="24"/>
      <c r="DDN75" s="24"/>
      <c r="DDO75" s="24"/>
      <c r="DDP75" s="24"/>
      <c r="DDQ75" s="24"/>
      <c r="DDR75" s="24"/>
      <c r="DDS75" s="24"/>
      <c r="DDT75" s="24"/>
      <c r="DDU75" s="24"/>
      <c r="DDV75" s="24"/>
      <c r="DDW75" s="24"/>
      <c r="DDX75" s="24"/>
      <c r="DDY75" s="24"/>
      <c r="DDZ75" s="24"/>
      <c r="DEA75" s="24"/>
      <c r="DEB75" s="24"/>
      <c r="DEC75" s="24"/>
      <c r="DED75" s="24"/>
      <c r="DEE75" s="24"/>
      <c r="DEF75" s="24"/>
      <c r="DEG75" s="24"/>
      <c r="DEH75" s="24"/>
      <c r="DEI75" s="24"/>
      <c r="DEJ75" s="24"/>
      <c r="DEK75" s="24"/>
      <c r="DEL75" s="24"/>
      <c r="DEM75" s="24"/>
      <c r="DEN75" s="24"/>
      <c r="DEO75" s="24"/>
      <c r="DEP75" s="24"/>
      <c r="DEQ75" s="24"/>
      <c r="DER75" s="24"/>
      <c r="DES75" s="24"/>
      <c r="DET75" s="24"/>
      <c r="DEU75" s="24"/>
      <c r="DEV75" s="24"/>
      <c r="DEW75" s="24"/>
      <c r="DEX75" s="24"/>
      <c r="DEY75" s="24"/>
      <c r="DEZ75" s="24"/>
      <c r="DFA75" s="24"/>
      <c r="DFB75" s="24"/>
      <c r="DFC75" s="24"/>
      <c r="DFD75" s="24"/>
      <c r="DFE75" s="24"/>
      <c r="DFF75" s="24"/>
      <c r="DFG75" s="24"/>
      <c r="DFH75" s="24"/>
      <c r="DFI75" s="24"/>
      <c r="DFJ75" s="24"/>
      <c r="DFK75" s="24"/>
      <c r="DFL75" s="24"/>
      <c r="DFM75" s="24"/>
      <c r="DFN75" s="24"/>
      <c r="DFO75" s="24"/>
      <c r="DFP75" s="24"/>
      <c r="DFQ75" s="24"/>
      <c r="DFR75" s="24"/>
      <c r="DFS75" s="24"/>
      <c r="DFT75" s="24"/>
      <c r="DFU75" s="24"/>
      <c r="DFV75" s="24"/>
      <c r="DFW75" s="24"/>
      <c r="DFX75" s="24"/>
      <c r="DFY75" s="24"/>
      <c r="DFZ75" s="24"/>
      <c r="DGA75" s="24"/>
      <c r="DGB75" s="24"/>
      <c r="DGC75" s="24"/>
      <c r="DGD75" s="24"/>
      <c r="DGE75" s="24"/>
      <c r="DGF75" s="24"/>
      <c r="DGG75" s="24"/>
      <c r="DGH75" s="24"/>
      <c r="DGI75" s="24"/>
      <c r="DGJ75" s="24"/>
      <c r="DGK75" s="24"/>
      <c r="DGL75" s="24"/>
      <c r="DGM75" s="24"/>
      <c r="DGN75" s="24"/>
      <c r="DGO75" s="24"/>
      <c r="DGP75" s="24"/>
      <c r="DGQ75" s="24"/>
      <c r="DGR75" s="24"/>
      <c r="DGS75" s="24"/>
      <c r="DGT75" s="24"/>
      <c r="DGU75" s="24"/>
      <c r="DGV75" s="24"/>
      <c r="DGW75" s="24"/>
      <c r="DGX75" s="24"/>
      <c r="DGY75" s="24"/>
      <c r="DGZ75" s="24"/>
      <c r="DHA75" s="24"/>
      <c r="DHB75" s="24"/>
      <c r="DHC75" s="24"/>
      <c r="DHD75" s="24"/>
      <c r="DHE75" s="24"/>
      <c r="DHF75" s="24"/>
      <c r="DHG75" s="24"/>
      <c r="DHH75" s="24"/>
      <c r="DHI75" s="24"/>
      <c r="DHJ75" s="24"/>
      <c r="DHK75" s="24"/>
      <c r="DHL75" s="24"/>
      <c r="DHM75" s="24"/>
      <c r="DHN75" s="24"/>
      <c r="DHO75" s="24"/>
      <c r="DHP75" s="24"/>
      <c r="DHQ75" s="24"/>
      <c r="DHR75" s="24"/>
      <c r="DHS75" s="24"/>
      <c r="DHT75" s="24"/>
      <c r="DHU75" s="24"/>
      <c r="DHV75" s="24"/>
      <c r="DHW75" s="24"/>
      <c r="DHX75" s="24"/>
      <c r="DHY75" s="24"/>
      <c r="DHZ75" s="24"/>
      <c r="DIA75" s="24"/>
      <c r="DIB75" s="24"/>
      <c r="DIC75" s="24"/>
      <c r="DID75" s="24"/>
      <c r="DIE75" s="24"/>
      <c r="DIF75" s="24"/>
      <c r="DIG75" s="24"/>
      <c r="DIH75" s="24"/>
      <c r="DII75" s="24"/>
      <c r="DIJ75" s="24"/>
      <c r="DIK75" s="24"/>
      <c r="DIL75" s="24"/>
      <c r="DIM75" s="24"/>
      <c r="DIN75" s="24"/>
      <c r="DIO75" s="24"/>
      <c r="DIP75" s="24"/>
      <c r="DIQ75" s="24"/>
      <c r="DIR75" s="24"/>
      <c r="DIS75" s="24"/>
      <c r="DIT75" s="24"/>
      <c r="DIU75" s="24"/>
      <c r="DIV75" s="24"/>
      <c r="DIW75" s="24"/>
      <c r="DIX75" s="24"/>
      <c r="DIY75" s="24"/>
      <c r="DIZ75" s="24"/>
      <c r="DJA75" s="24"/>
      <c r="DJB75" s="24"/>
      <c r="DJC75" s="24"/>
      <c r="DJD75" s="24"/>
      <c r="DJE75" s="24"/>
      <c r="DJF75" s="24"/>
      <c r="DJG75" s="24"/>
      <c r="DJH75" s="24"/>
      <c r="DJI75" s="24"/>
      <c r="DJJ75" s="24"/>
      <c r="DJK75" s="24"/>
      <c r="DJL75" s="24"/>
      <c r="DJM75" s="24"/>
      <c r="DJN75" s="24"/>
      <c r="DJO75" s="24"/>
      <c r="DJP75" s="24"/>
      <c r="DJQ75" s="24"/>
      <c r="DJR75" s="24"/>
      <c r="DJS75" s="24"/>
      <c r="DJT75" s="24"/>
      <c r="DJU75" s="24"/>
      <c r="DJV75" s="24"/>
      <c r="DJW75" s="24"/>
      <c r="DJX75" s="24"/>
      <c r="DJY75" s="24"/>
      <c r="DJZ75" s="24"/>
      <c r="DKA75" s="24"/>
      <c r="DKB75" s="24"/>
      <c r="DKC75" s="24"/>
      <c r="DKD75" s="24"/>
      <c r="DKE75" s="24"/>
      <c r="DKF75" s="24"/>
      <c r="DKG75" s="24"/>
      <c r="DKH75" s="24"/>
      <c r="DKI75" s="24"/>
      <c r="DKJ75" s="24"/>
      <c r="DKK75" s="24"/>
      <c r="DKL75" s="24"/>
      <c r="DKM75" s="24"/>
      <c r="DKN75" s="24"/>
      <c r="DKO75" s="24"/>
      <c r="DKP75" s="24"/>
      <c r="DKQ75" s="24"/>
      <c r="DKR75" s="24"/>
      <c r="DKS75" s="24"/>
      <c r="DKT75" s="24"/>
      <c r="DKU75" s="24"/>
      <c r="DKV75" s="24"/>
      <c r="DKW75" s="24"/>
      <c r="DKX75" s="24"/>
      <c r="DKY75" s="24"/>
      <c r="DKZ75" s="24"/>
      <c r="DLA75" s="24"/>
      <c r="DLB75" s="24"/>
      <c r="DLC75" s="24"/>
      <c r="DLD75" s="24"/>
      <c r="DLE75" s="24"/>
      <c r="DLF75" s="24"/>
      <c r="DLG75" s="24"/>
      <c r="DLH75" s="24"/>
      <c r="DLI75" s="24"/>
      <c r="DLJ75" s="24"/>
      <c r="DLK75" s="24"/>
      <c r="DLL75" s="24"/>
      <c r="DLM75" s="24"/>
      <c r="DLN75" s="24"/>
      <c r="DLO75" s="24"/>
      <c r="DLP75" s="24"/>
      <c r="DLQ75" s="24"/>
      <c r="DLR75" s="24"/>
      <c r="DLS75" s="24"/>
      <c r="DLT75" s="24"/>
      <c r="DLU75" s="24"/>
      <c r="DLV75" s="24"/>
      <c r="DLW75" s="24"/>
      <c r="DLX75" s="24"/>
      <c r="DLY75" s="24"/>
      <c r="DLZ75" s="24"/>
      <c r="DMA75" s="24"/>
      <c r="DMB75" s="24"/>
      <c r="DMC75" s="24"/>
      <c r="DMD75" s="24"/>
      <c r="DME75" s="24"/>
      <c r="DMF75" s="24"/>
      <c r="DMG75" s="24"/>
      <c r="DMH75" s="24"/>
      <c r="DMI75" s="24"/>
      <c r="DMJ75" s="24"/>
      <c r="DMK75" s="24"/>
      <c r="DML75" s="24"/>
      <c r="DMM75" s="24"/>
      <c r="DMN75" s="24"/>
      <c r="DMO75" s="24"/>
      <c r="DMP75" s="24"/>
      <c r="DMQ75" s="24"/>
      <c r="DMR75" s="24"/>
      <c r="DMS75" s="24"/>
      <c r="DMT75" s="24"/>
      <c r="DMU75" s="24"/>
      <c r="DMV75" s="24"/>
      <c r="DMW75" s="24"/>
      <c r="DMX75" s="24"/>
      <c r="DMY75" s="24"/>
      <c r="DMZ75" s="24"/>
      <c r="DNA75" s="24"/>
      <c r="DNB75" s="24"/>
      <c r="DNC75" s="24"/>
      <c r="DND75" s="24"/>
      <c r="DNE75" s="24"/>
      <c r="DNF75" s="24"/>
      <c r="DNG75" s="24"/>
      <c r="DNH75" s="24"/>
      <c r="DNI75" s="24"/>
      <c r="DNJ75" s="24"/>
      <c r="DNK75" s="24"/>
      <c r="DNL75" s="24"/>
      <c r="DNM75" s="24"/>
      <c r="DNN75" s="24"/>
      <c r="DNO75" s="24"/>
      <c r="DNP75" s="24"/>
      <c r="DNQ75" s="24"/>
      <c r="DNR75" s="24"/>
      <c r="DNS75" s="24"/>
      <c r="DNT75" s="24"/>
      <c r="DNU75" s="24"/>
      <c r="DNV75" s="24"/>
      <c r="DNW75" s="24"/>
      <c r="DNX75" s="24"/>
      <c r="DNY75" s="24"/>
      <c r="DNZ75" s="24"/>
      <c r="DOA75" s="24"/>
      <c r="DOB75" s="24"/>
      <c r="DOC75" s="24"/>
      <c r="DOD75" s="24"/>
      <c r="DOE75" s="24"/>
      <c r="DOF75" s="24"/>
      <c r="DOG75" s="24"/>
      <c r="DOH75" s="24"/>
      <c r="DOI75" s="24"/>
      <c r="DOJ75" s="24"/>
      <c r="DOK75" s="24"/>
      <c r="DOL75" s="24"/>
      <c r="DOM75" s="24"/>
      <c r="DON75" s="24"/>
      <c r="DOO75" s="24"/>
      <c r="DOP75" s="24"/>
      <c r="DOQ75" s="24"/>
      <c r="DOR75" s="24"/>
      <c r="DOS75" s="24"/>
      <c r="DOT75" s="24"/>
      <c r="DOU75" s="24"/>
      <c r="DOV75" s="24"/>
      <c r="DOW75" s="24"/>
      <c r="DOX75" s="24"/>
      <c r="DOY75" s="24"/>
      <c r="DOZ75" s="24"/>
      <c r="DPA75" s="24"/>
      <c r="DPB75" s="24"/>
      <c r="DPC75" s="24"/>
      <c r="DPD75" s="24"/>
      <c r="DPE75" s="24"/>
      <c r="DPF75" s="24"/>
      <c r="DPG75" s="24"/>
      <c r="DPH75" s="24"/>
      <c r="DPI75" s="24"/>
      <c r="DPJ75" s="24"/>
      <c r="DPK75" s="24"/>
      <c r="DPL75" s="24"/>
      <c r="DPM75" s="24"/>
      <c r="DPN75" s="24"/>
      <c r="DPO75" s="24"/>
      <c r="DPP75" s="24"/>
      <c r="DPQ75" s="24"/>
      <c r="DPR75" s="24"/>
      <c r="DPS75" s="24"/>
      <c r="DPT75" s="24"/>
      <c r="DPU75" s="24"/>
      <c r="DPV75" s="24"/>
      <c r="DPW75" s="24"/>
      <c r="DPX75" s="24"/>
      <c r="DPY75" s="24"/>
      <c r="DPZ75" s="24"/>
      <c r="DQA75" s="24"/>
      <c r="DQB75" s="24"/>
      <c r="DQC75" s="24"/>
      <c r="DQD75" s="24"/>
      <c r="DQE75" s="24"/>
      <c r="DQF75" s="24"/>
      <c r="DQG75" s="24"/>
      <c r="DQH75" s="24"/>
      <c r="DQI75" s="24"/>
      <c r="DQJ75" s="24"/>
      <c r="DQK75" s="24"/>
      <c r="DQL75" s="24"/>
      <c r="DQM75" s="24"/>
      <c r="DQN75" s="24"/>
      <c r="DQO75" s="24"/>
      <c r="DQP75" s="24"/>
      <c r="DQQ75" s="24"/>
      <c r="DQR75" s="24"/>
      <c r="DQS75" s="24"/>
      <c r="DQT75" s="24"/>
      <c r="DQU75" s="24"/>
      <c r="DQV75" s="24"/>
      <c r="DQW75" s="24"/>
      <c r="DQX75" s="24"/>
      <c r="DQY75" s="24"/>
      <c r="DQZ75" s="24"/>
      <c r="DRA75" s="24"/>
      <c r="DRB75" s="24"/>
      <c r="DRC75" s="24"/>
      <c r="DRD75" s="24"/>
      <c r="DRE75" s="24"/>
      <c r="DRF75" s="24"/>
      <c r="DRG75" s="24"/>
      <c r="DRH75" s="24"/>
      <c r="DRI75" s="24"/>
      <c r="DRJ75" s="24"/>
      <c r="DRK75" s="24"/>
      <c r="DRL75" s="24"/>
      <c r="DRM75" s="24"/>
      <c r="DRN75" s="24"/>
      <c r="DRO75" s="24"/>
      <c r="DRP75" s="24"/>
      <c r="DRQ75" s="24"/>
      <c r="DRR75" s="24"/>
      <c r="DRS75" s="24"/>
      <c r="DRT75" s="24"/>
      <c r="DRU75" s="24"/>
      <c r="DRV75" s="24"/>
      <c r="DRW75" s="24"/>
      <c r="DRX75" s="24"/>
      <c r="DRY75" s="24"/>
      <c r="DRZ75" s="24"/>
      <c r="DSA75" s="24"/>
      <c r="DSB75" s="24"/>
      <c r="DSC75" s="24"/>
      <c r="DSD75" s="24"/>
      <c r="DSE75" s="24"/>
      <c r="DSF75" s="24"/>
      <c r="DSG75" s="24"/>
      <c r="DSH75" s="24"/>
      <c r="DSI75" s="24"/>
      <c r="DSJ75" s="24"/>
      <c r="DSK75" s="24"/>
      <c r="DSL75" s="24"/>
      <c r="DSM75" s="24"/>
      <c r="DSN75" s="24"/>
      <c r="DSO75" s="24"/>
      <c r="DSP75" s="24"/>
      <c r="DSQ75" s="24"/>
      <c r="DSR75" s="24"/>
      <c r="DSS75" s="24"/>
      <c r="DST75" s="24"/>
      <c r="DSU75" s="24"/>
      <c r="DSV75" s="24"/>
      <c r="DSW75" s="24"/>
      <c r="DSX75" s="24"/>
      <c r="DSY75" s="24"/>
      <c r="DSZ75" s="24"/>
      <c r="DTA75" s="24"/>
      <c r="DTB75" s="24"/>
      <c r="DTC75" s="24"/>
      <c r="DTD75" s="24"/>
      <c r="DTE75" s="24"/>
      <c r="DTF75" s="24"/>
      <c r="DTG75" s="24"/>
      <c r="DTH75" s="24"/>
      <c r="DTI75" s="24"/>
      <c r="DTJ75" s="24"/>
      <c r="DTK75" s="24"/>
      <c r="DTL75" s="24"/>
      <c r="DTM75" s="24"/>
      <c r="DTN75" s="24"/>
      <c r="DTO75" s="24"/>
      <c r="DTP75" s="24"/>
      <c r="DTQ75" s="24"/>
      <c r="DTR75" s="24"/>
      <c r="DTS75" s="24"/>
      <c r="DTT75" s="24"/>
      <c r="DTU75" s="24"/>
      <c r="DTV75" s="24"/>
      <c r="DTW75" s="24"/>
      <c r="DTX75" s="24"/>
      <c r="DTY75" s="24"/>
      <c r="DTZ75" s="24"/>
      <c r="DUA75" s="24"/>
      <c r="DUB75" s="24"/>
      <c r="DUC75" s="24"/>
      <c r="DUD75" s="24"/>
      <c r="DUE75" s="24"/>
      <c r="DUF75" s="24"/>
      <c r="DUG75" s="24"/>
      <c r="DUH75" s="24"/>
      <c r="DUI75" s="24"/>
      <c r="DUJ75" s="24"/>
      <c r="DUK75" s="24"/>
      <c r="DUL75" s="24"/>
      <c r="DUM75" s="24"/>
      <c r="DUN75" s="24"/>
      <c r="DUO75" s="24"/>
      <c r="DUP75" s="24"/>
      <c r="DUQ75" s="24"/>
      <c r="DUR75" s="24"/>
      <c r="DUS75" s="24"/>
      <c r="DUT75" s="24"/>
      <c r="DUU75" s="24"/>
      <c r="DUV75" s="24"/>
      <c r="DUW75" s="24"/>
      <c r="DUX75" s="24"/>
      <c r="DUY75" s="24"/>
      <c r="DUZ75" s="24"/>
      <c r="DVA75" s="24"/>
      <c r="DVB75" s="24"/>
      <c r="DVC75" s="24"/>
      <c r="DVD75" s="24"/>
      <c r="DVE75" s="24"/>
      <c r="DVF75" s="24"/>
      <c r="DVG75" s="24"/>
      <c r="DVH75" s="24"/>
      <c r="DVI75" s="24"/>
      <c r="DVJ75" s="24"/>
      <c r="DVK75" s="24"/>
      <c r="DVL75" s="24"/>
      <c r="DVM75" s="24"/>
      <c r="DVN75" s="24"/>
      <c r="DVO75" s="24"/>
      <c r="DVP75" s="24"/>
      <c r="DVQ75" s="24"/>
      <c r="DVR75" s="24"/>
      <c r="DVS75" s="24"/>
      <c r="DVT75" s="24"/>
      <c r="DVU75" s="24"/>
      <c r="DVV75" s="24"/>
      <c r="DVW75" s="24"/>
      <c r="DVX75" s="24"/>
      <c r="DVY75" s="24"/>
      <c r="DVZ75" s="24"/>
      <c r="DWA75" s="24"/>
      <c r="DWB75" s="24"/>
      <c r="DWC75" s="24"/>
      <c r="DWD75" s="24"/>
      <c r="DWE75" s="24"/>
      <c r="DWF75" s="24"/>
      <c r="DWG75" s="24"/>
      <c r="DWH75" s="24"/>
      <c r="DWI75" s="24"/>
      <c r="DWJ75" s="24"/>
      <c r="DWK75" s="24"/>
      <c r="DWL75" s="24"/>
      <c r="DWM75" s="24"/>
      <c r="DWN75" s="24"/>
      <c r="DWO75" s="24"/>
      <c r="DWP75" s="24"/>
      <c r="DWQ75" s="24"/>
      <c r="DWR75" s="24"/>
      <c r="DWS75" s="24"/>
      <c r="DWT75" s="24"/>
      <c r="DWU75" s="24"/>
      <c r="DWV75" s="24"/>
      <c r="DWW75" s="24"/>
      <c r="DWX75" s="24"/>
      <c r="DWY75" s="24"/>
      <c r="DWZ75" s="24"/>
      <c r="DXA75" s="24"/>
      <c r="DXB75" s="24"/>
      <c r="DXC75" s="24"/>
      <c r="DXD75" s="24"/>
      <c r="DXE75" s="24"/>
      <c r="DXF75" s="24"/>
      <c r="DXG75" s="24"/>
      <c r="DXH75" s="24"/>
      <c r="DXI75" s="24"/>
      <c r="DXJ75" s="24"/>
      <c r="DXK75" s="24"/>
      <c r="DXL75" s="24"/>
      <c r="DXM75" s="24"/>
      <c r="DXN75" s="24"/>
      <c r="DXO75" s="24"/>
      <c r="DXP75" s="24"/>
      <c r="DXQ75" s="24"/>
      <c r="DXR75" s="24"/>
      <c r="DXS75" s="24"/>
      <c r="DXT75" s="24"/>
      <c r="DXU75" s="24"/>
      <c r="DXV75" s="24"/>
      <c r="DXW75" s="24"/>
      <c r="DXX75" s="24"/>
      <c r="DXY75" s="24"/>
      <c r="DXZ75" s="24"/>
      <c r="DYA75" s="24"/>
      <c r="DYB75" s="24"/>
      <c r="DYC75" s="24"/>
      <c r="DYD75" s="24"/>
      <c r="DYE75" s="24"/>
      <c r="DYF75" s="24"/>
      <c r="DYG75" s="24"/>
      <c r="DYH75" s="24"/>
      <c r="DYI75" s="24"/>
      <c r="DYJ75" s="24"/>
      <c r="DYK75" s="24"/>
      <c r="DYL75" s="24"/>
      <c r="DYM75" s="24"/>
      <c r="DYN75" s="24"/>
      <c r="DYO75" s="24"/>
      <c r="DYP75" s="24"/>
      <c r="DYQ75" s="24"/>
      <c r="DYR75" s="24"/>
      <c r="DYS75" s="24"/>
      <c r="DYT75" s="24"/>
      <c r="DYU75" s="24"/>
      <c r="DYV75" s="24"/>
      <c r="DYW75" s="24"/>
      <c r="DYX75" s="24"/>
      <c r="DYY75" s="24"/>
      <c r="DYZ75" s="24"/>
      <c r="DZA75" s="24"/>
      <c r="DZB75" s="24"/>
      <c r="DZC75" s="24"/>
      <c r="DZD75" s="24"/>
      <c r="DZE75" s="24"/>
      <c r="DZF75" s="24"/>
      <c r="DZG75" s="24"/>
      <c r="DZH75" s="24"/>
      <c r="DZI75" s="24"/>
      <c r="DZJ75" s="24"/>
      <c r="DZK75" s="24"/>
      <c r="DZL75" s="24"/>
      <c r="DZM75" s="24"/>
      <c r="DZN75" s="24"/>
      <c r="DZO75" s="24"/>
      <c r="DZP75" s="24"/>
      <c r="DZQ75" s="24"/>
      <c r="DZR75" s="24"/>
      <c r="DZS75" s="24"/>
      <c r="DZT75" s="24"/>
      <c r="DZU75" s="24"/>
      <c r="DZV75" s="24"/>
      <c r="DZW75" s="24"/>
      <c r="DZX75" s="24"/>
      <c r="DZY75" s="24"/>
      <c r="DZZ75" s="24"/>
      <c r="EAA75" s="24"/>
      <c r="EAB75" s="24"/>
      <c r="EAC75" s="24"/>
      <c r="EAD75" s="24"/>
      <c r="EAE75" s="24"/>
      <c r="EAF75" s="24"/>
      <c r="EAG75" s="24"/>
      <c r="EAH75" s="24"/>
      <c r="EAI75" s="24"/>
      <c r="EAJ75" s="24"/>
      <c r="EAK75" s="24"/>
      <c r="EAL75" s="24"/>
      <c r="EAM75" s="24"/>
      <c r="EAN75" s="24"/>
      <c r="EAO75" s="24"/>
      <c r="EAP75" s="24"/>
      <c r="EAQ75" s="24"/>
      <c r="EAR75" s="24"/>
      <c r="EAS75" s="24"/>
      <c r="EAT75" s="24"/>
      <c r="EAU75" s="24"/>
      <c r="EAV75" s="24"/>
      <c r="EAW75" s="24"/>
      <c r="EAX75" s="24"/>
      <c r="EAY75" s="24"/>
      <c r="EAZ75" s="24"/>
      <c r="EBA75" s="24"/>
      <c r="EBB75" s="24"/>
      <c r="EBC75" s="24"/>
      <c r="EBD75" s="24"/>
      <c r="EBE75" s="24"/>
      <c r="EBF75" s="24"/>
      <c r="EBG75" s="24"/>
      <c r="EBH75" s="24"/>
      <c r="EBI75" s="24"/>
      <c r="EBJ75" s="24"/>
      <c r="EBK75" s="24"/>
      <c r="EBL75" s="24"/>
      <c r="EBM75" s="24"/>
      <c r="EBN75" s="24"/>
      <c r="EBO75" s="24"/>
      <c r="EBP75" s="24"/>
      <c r="EBQ75" s="24"/>
      <c r="EBR75" s="24"/>
      <c r="EBS75" s="24"/>
      <c r="EBT75" s="24"/>
      <c r="EBU75" s="24"/>
      <c r="EBV75" s="24"/>
      <c r="EBW75" s="24"/>
      <c r="EBX75" s="24"/>
      <c r="EBY75" s="24"/>
      <c r="EBZ75" s="24"/>
      <c r="ECA75" s="24"/>
      <c r="ECB75" s="24"/>
      <c r="ECC75" s="24"/>
      <c r="ECD75" s="24"/>
      <c r="ECE75" s="24"/>
      <c r="ECF75" s="24"/>
      <c r="ECG75" s="24"/>
      <c r="ECH75" s="24"/>
      <c r="ECI75" s="24"/>
      <c r="ECJ75" s="24"/>
      <c r="ECK75" s="24"/>
      <c r="ECL75" s="24"/>
      <c r="ECM75" s="24"/>
      <c r="ECN75" s="24"/>
      <c r="ECO75" s="24"/>
      <c r="ECP75" s="24"/>
      <c r="ECQ75" s="24"/>
      <c r="ECR75" s="24"/>
      <c r="ECS75" s="24"/>
      <c r="ECT75" s="24"/>
      <c r="ECU75" s="24"/>
      <c r="ECV75" s="24"/>
      <c r="ECW75" s="24"/>
      <c r="ECX75" s="24"/>
      <c r="ECY75" s="24"/>
      <c r="ECZ75" s="24"/>
      <c r="EDA75" s="24"/>
      <c r="EDB75" s="24"/>
      <c r="EDC75" s="24"/>
      <c r="EDD75" s="24"/>
      <c r="EDE75" s="24"/>
      <c r="EDF75" s="24"/>
      <c r="EDG75" s="24"/>
      <c r="EDH75" s="24"/>
      <c r="EDI75" s="24"/>
      <c r="EDJ75" s="24"/>
      <c r="EDK75" s="24"/>
      <c r="EDL75" s="24"/>
      <c r="EDM75" s="24"/>
      <c r="EDN75" s="24"/>
      <c r="EDO75" s="24"/>
      <c r="EDP75" s="24"/>
      <c r="EDQ75" s="24"/>
      <c r="EDR75" s="24"/>
      <c r="EDS75" s="24"/>
      <c r="EDT75" s="24"/>
      <c r="EDU75" s="24"/>
      <c r="EDV75" s="24"/>
      <c r="EDW75" s="24"/>
      <c r="EDX75" s="24"/>
      <c r="EDY75" s="24"/>
      <c r="EDZ75" s="24"/>
      <c r="EEA75" s="24"/>
      <c r="EEB75" s="24"/>
      <c r="EEC75" s="24"/>
      <c r="EED75" s="24"/>
      <c r="EEE75" s="24"/>
      <c r="EEF75" s="24"/>
      <c r="EEG75" s="24"/>
      <c r="EEH75" s="24"/>
      <c r="EEI75" s="24"/>
      <c r="EEJ75" s="24"/>
      <c r="EEK75" s="24"/>
      <c r="EEL75" s="24"/>
      <c r="EEM75" s="24"/>
      <c r="EEN75" s="24"/>
      <c r="EEO75" s="24"/>
      <c r="EEP75" s="24"/>
      <c r="EEQ75" s="24"/>
      <c r="EER75" s="24"/>
      <c r="EES75" s="24"/>
      <c r="EET75" s="24"/>
      <c r="EEU75" s="24"/>
      <c r="EEV75" s="24"/>
      <c r="EEW75" s="24"/>
      <c r="EEX75" s="24"/>
      <c r="EEY75" s="24"/>
      <c r="EEZ75" s="24"/>
      <c r="EFA75" s="24"/>
      <c r="EFB75" s="24"/>
      <c r="EFC75" s="24"/>
      <c r="EFD75" s="24"/>
      <c r="EFE75" s="24"/>
      <c r="EFF75" s="24"/>
      <c r="EFG75" s="24"/>
      <c r="EFH75" s="24"/>
      <c r="EFI75" s="24"/>
      <c r="EFJ75" s="24"/>
      <c r="EFK75" s="24"/>
      <c r="EFL75" s="24"/>
      <c r="EFM75" s="24"/>
      <c r="EFN75" s="24"/>
      <c r="EFO75" s="24"/>
      <c r="EFP75" s="24"/>
      <c r="EFQ75" s="24"/>
      <c r="EFR75" s="24"/>
      <c r="EFS75" s="24"/>
      <c r="EFT75" s="24"/>
      <c r="EFU75" s="24"/>
      <c r="EFV75" s="24"/>
      <c r="EFW75" s="24"/>
      <c r="EFX75" s="24"/>
      <c r="EFY75" s="24"/>
      <c r="EFZ75" s="24"/>
      <c r="EGA75" s="24"/>
      <c r="EGB75" s="24"/>
      <c r="EGC75" s="24"/>
      <c r="EGD75" s="24"/>
      <c r="EGE75" s="24"/>
      <c r="EGF75" s="24"/>
      <c r="EGG75" s="24"/>
      <c r="EGH75" s="24"/>
      <c r="EGI75" s="24"/>
      <c r="EGJ75" s="24"/>
      <c r="EGK75" s="24"/>
      <c r="EGL75" s="24"/>
      <c r="EGM75" s="24"/>
      <c r="EGN75" s="24"/>
      <c r="EGO75" s="24"/>
      <c r="EGP75" s="24"/>
      <c r="EGQ75" s="24"/>
      <c r="EGR75" s="24"/>
      <c r="EGS75" s="24"/>
      <c r="EGT75" s="24"/>
      <c r="EGU75" s="24"/>
      <c r="EGV75" s="24"/>
      <c r="EGW75" s="24"/>
      <c r="EGX75" s="24"/>
      <c r="EGY75" s="24"/>
      <c r="EGZ75" s="24"/>
      <c r="EHA75" s="24"/>
      <c r="EHB75" s="24"/>
      <c r="EHC75" s="24"/>
      <c r="EHD75" s="24"/>
      <c r="EHE75" s="24"/>
      <c r="EHF75" s="24"/>
      <c r="EHG75" s="24"/>
      <c r="EHH75" s="24"/>
      <c r="EHI75" s="24"/>
      <c r="EHJ75" s="24"/>
      <c r="EHK75" s="24"/>
      <c r="EHL75" s="24"/>
      <c r="EHM75" s="24"/>
      <c r="EHN75" s="24"/>
      <c r="EHO75" s="24"/>
      <c r="EHP75" s="24"/>
      <c r="EHQ75" s="24"/>
      <c r="EHR75" s="24"/>
      <c r="EHS75" s="24"/>
      <c r="EHT75" s="24"/>
      <c r="EHU75" s="24"/>
      <c r="EHV75" s="24"/>
      <c r="EHW75" s="24"/>
      <c r="EHX75" s="24"/>
      <c r="EHY75" s="24"/>
      <c r="EHZ75" s="24"/>
      <c r="EIA75" s="24"/>
      <c r="EIB75" s="24"/>
      <c r="EIC75" s="24"/>
      <c r="EID75" s="24"/>
      <c r="EIE75" s="24"/>
      <c r="EIF75" s="24"/>
      <c r="EIG75" s="24"/>
      <c r="EIH75" s="24"/>
      <c r="EII75" s="24"/>
      <c r="EIJ75" s="24"/>
      <c r="EIK75" s="24"/>
      <c r="EIL75" s="24"/>
      <c r="EIM75" s="24"/>
      <c r="EIN75" s="24"/>
      <c r="EIO75" s="24"/>
      <c r="EIP75" s="24"/>
      <c r="EIQ75" s="24"/>
      <c r="EIR75" s="24"/>
      <c r="EIS75" s="24"/>
      <c r="EIT75" s="24"/>
      <c r="EIU75" s="24"/>
      <c r="EIV75" s="24"/>
      <c r="EIW75" s="24"/>
      <c r="EIX75" s="24"/>
      <c r="EIY75" s="24"/>
      <c r="EIZ75" s="24"/>
      <c r="EJA75" s="24"/>
      <c r="EJB75" s="24"/>
      <c r="EJC75" s="24"/>
      <c r="EJD75" s="24"/>
      <c r="EJE75" s="24"/>
      <c r="EJF75" s="24"/>
      <c r="EJG75" s="24"/>
      <c r="EJH75" s="24"/>
      <c r="EJI75" s="24"/>
      <c r="EJJ75" s="24"/>
      <c r="EJK75" s="24"/>
      <c r="EJL75" s="24"/>
      <c r="EJM75" s="24"/>
      <c r="EJN75" s="24"/>
      <c r="EJO75" s="24"/>
      <c r="EJP75" s="24"/>
      <c r="EJQ75" s="24"/>
      <c r="EJR75" s="24"/>
      <c r="EJS75" s="24"/>
      <c r="EJT75" s="24"/>
      <c r="EJU75" s="24"/>
      <c r="EJV75" s="24"/>
      <c r="EJW75" s="24"/>
      <c r="EJX75" s="24"/>
      <c r="EJY75" s="24"/>
      <c r="EJZ75" s="24"/>
      <c r="EKA75" s="24"/>
      <c r="EKB75" s="24"/>
      <c r="EKC75" s="24"/>
      <c r="EKD75" s="24"/>
      <c r="EKE75" s="24"/>
      <c r="EKF75" s="24"/>
      <c r="EKG75" s="24"/>
      <c r="EKH75" s="24"/>
      <c r="EKI75" s="24"/>
      <c r="EKJ75" s="24"/>
      <c r="EKK75" s="24"/>
      <c r="EKL75" s="24"/>
      <c r="EKM75" s="24"/>
      <c r="EKN75" s="24"/>
      <c r="EKO75" s="24"/>
      <c r="EKP75" s="24"/>
      <c r="EKQ75" s="24"/>
      <c r="EKR75" s="24"/>
      <c r="EKS75" s="24"/>
      <c r="EKT75" s="24"/>
      <c r="EKU75" s="24"/>
      <c r="EKV75" s="24"/>
      <c r="EKW75" s="24"/>
      <c r="EKX75" s="24"/>
      <c r="EKY75" s="24"/>
      <c r="EKZ75" s="24"/>
      <c r="ELA75" s="24"/>
      <c r="ELB75" s="24"/>
      <c r="ELC75" s="24"/>
      <c r="ELD75" s="24"/>
      <c r="ELE75" s="24"/>
      <c r="ELF75" s="24"/>
      <c r="ELG75" s="24"/>
      <c r="ELH75" s="24"/>
      <c r="ELI75" s="24"/>
      <c r="ELJ75" s="24"/>
      <c r="ELK75" s="24"/>
      <c r="ELL75" s="24"/>
      <c r="ELM75" s="24"/>
      <c r="ELN75" s="24"/>
      <c r="ELO75" s="24"/>
      <c r="ELP75" s="24"/>
      <c r="ELQ75" s="24"/>
      <c r="ELR75" s="24"/>
      <c r="ELS75" s="24"/>
      <c r="ELT75" s="24"/>
      <c r="ELU75" s="24"/>
      <c r="ELV75" s="24"/>
      <c r="ELW75" s="24"/>
      <c r="ELX75" s="24"/>
      <c r="ELY75" s="24"/>
      <c r="ELZ75" s="24"/>
      <c r="EMA75" s="24"/>
      <c r="EMB75" s="24"/>
      <c r="EMC75" s="24"/>
      <c r="EMD75" s="24"/>
      <c r="EME75" s="24"/>
      <c r="EMF75" s="24"/>
      <c r="EMG75" s="24"/>
      <c r="EMH75" s="24"/>
      <c r="EMI75" s="24"/>
      <c r="EMJ75" s="24"/>
      <c r="EMK75" s="24"/>
      <c r="EML75" s="24"/>
      <c r="EMM75" s="24"/>
      <c r="EMN75" s="24"/>
      <c r="EMO75" s="24"/>
      <c r="EMP75" s="24"/>
      <c r="EMQ75" s="24"/>
      <c r="EMR75" s="24"/>
      <c r="EMS75" s="24"/>
      <c r="EMT75" s="24"/>
      <c r="EMU75" s="24"/>
      <c r="EMV75" s="24"/>
      <c r="EMW75" s="24"/>
      <c r="EMX75" s="24"/>
      <c r="EMY75" s="24"/>
      <c r="EMZ75" s="24"/>
      <c r="ENA75" s="24"/>
      <c r="ENB75" s="24"/>
      <c r="ENC75" s="24"/>
      <c r="END75" s="24"/>
      <c r="ENE75" s="24"/>
      <c r="ENF75" s="24"/>
      <c r="ENG75" s="24"/>
      <c r="ENH75" s="24"/>
      <c r="ENI75" s="24"/>
      <c r="ENJ75" s="24"/>
      <c r="ENK75" s="24"/>
      <c r="ENL75" s="24"/>
      <c r="ENM75" s="24"/>
      <c r="ENN75" s="24"/>
      <c r="ENO75" s="24"/>
      <c r="ENP75" s="24"/>
      <c r="ENQ75" s="24"/>
      <c r="ENR75" s="24"/>
      <c r="ENS75" s="24"/>
      <c r="ENT75" s="24"/>
      <c r="ENU75" s="24"/>
      <c r="ENV75" s="24"/>
      <c r="ENW75" s="24"/>
      <c r="ENX75" s="24"/>
      <c r="ENY75" s="24"/>
      <c r="ENZ75" s="24"/>
      <c r="EOA75" s="24"/>
      <c r="EOB75" s="24"/>
      <c r="EOC75" s="24"/>
      <c r="EOD75" s="24"/>
      <c r="EOE75" s="24"/>
      <c r="EOF75" s="24"/>
      <c r="EOG75" s="24"/>
      <c r="EOH75" s="24"/>
      <c r="EOI75" s="24"/>
      <c r="EOJ75" s="24"/>
      <c r="EOK75" s="24"/>
      <c r="EOL75" s="24"/>
      <c r="EOM75" s="24"/>
      <c r="EON75" s="24"/>
      <c r="EOO75" s="24"/>
      <c r="EOP75" s="24"/>
      <c r="EOQ75" s="24"/>
      <c r="EOR75" s="24"/>
      <c r="EOS75" s="24"/>
      <c r="EOT75" s="24"/>
      <c r="EOU75" s="24"/>
      <c r="EOV75" s="24"/>
      <c r="EOW75" s="24"/>
      <c r="EOX75" s="24"/>
      <c r="EOY75" s="24"/>
      <c r="EOZ75" s="24"/>
      <c r="EPA75" s="24"/>
      <c r="EPB75" s="24"/>
      <c r="EPC75" s="24"/>
      <c r="EPD75" s="24"/>
      <c r="EPE75" s="24"/>
      <c r="EPF75" s="24"/>
      <c r="EPG75" s="24"/>
      <c r="EPH75" s="24"/>
      <c r="EPI75" s="24"/>
      <c r="EPJ75" s="24"/>
      <c r="EPK75" s="24"/>
      <c r="EPL75" s="24"/>
      <c r="EPM75" s="24"/>
      <c r="EPN75" s="24"/>
      <c r="EPO75" s="24"/>
      <c r="EPP75" s="24"/>
      <c r="EPQ75" s="24"/>
      <c r="EPR75" s="24"/>
      <c r="EPS75" s="24"/>
      <c r="EPT75" s="24"/>
      <c r="EPU75" s="24"/>
      <c r="EPV75" s="24"/>
      <c r="EPW75" s="24"/>
      <c r="EPX75" s="24"/>
      <c r="EPY75" s="24"/>
      <c r="EPZ75" s="24"/>
      <c r="EQA75" s="24"/>
      <c r="EQB75" s="24"/>
      <c r="EQC75" s="24"/>
      <c r="EQD75" s="24"/>
      <c r="EQE75" s="24"/>
      <c r="EQF75" s="24"/>
      <c r="EQG75" s="24"/>
      <c r="EQH75" s="24"/>
      <c r="EQI75" s="24"/>
      <c r="EQJ75" s="24"/>
      <c r="EQK75" s="24"/>
      <c r="EQL75" s="24"/>
      <c r="EQM75" s="24"/>
      <c r="EQN75" s="24"/>
      <c r="EQO75" s="24"/>
      <c r="EQP75" s="24"/>
      <c r="EQQ75" s="24"/>
      <c r="EQR75" s="24"/>
      <c r="EQS75" s="24"/>
      <c r="EQT75" s="24"/>
      <c r="EQU75" s="24"/>
      <c r="EQV75" s="24"/>
      <c r="EQW75" s="24"/>
      <c r="EQX75" s="24"/>
      <c r="EQY75" s="24"/>
      <c r="EQZ75" s="24"/>
      <c r="ERA75" s="24"/>
      <c r="ERB75" s="24"/>
      <c r="ERC75" s="24"/>
      <c r="ERD75" s="24"/>
      <c r="ERE75" s="24"/>
      <c r="ERF75" s="24"/>
      <c r="ERG75" s="24"/>
      <c r="ERH75" s="24"/>
      <c r="ERI75" s="24"/>
      <c r="ERJ75" s="24"/>
      <c r="ERK75" s="24"/>
      <c r="ERL75" s="24"/>
      <c r="ERM75" s="24"/>
      <c r="ERN75" s="24"/>
      <c r="ERO75" s="24"/>
      <c r="ERP75" s="24"/>
      <c r="ERQ75" s="24"/>
      <c r="ERR75" s="24"/>
      <c r="ERS75" s="24"/>
      <c r="ERT75" s="24"/>
      <c r="ERU75" s="24"/>
      <c r="ERV75" s="24"/>
      <c r="ERW75" s="24"/>
      <c r="ERX75" s="24"/>
      <c r="ERY75" s="24"/>
      <c r="ERZ75" s="24"/>
      <c r="ESA75" s="24"/>
      <c r="ESB75" s="24"/>
      <c r="ESC75" s="24"/>
      <c r="ESD75" s="24"/>
      <c r="ESE75" s="24"/>
      <c r="ESF75" s="24"/>
      <c r="ESG75" s="24"/>
      <c r="ESH75" s="24"/>
      <c r="ESI75" s="24"/>
      <c r="ESJ75" s="24"/>
      <c r="ESK75" s="24"/>
      <c r="ESL75" s="24"/>
      <c r="ESM75" s="24"/>
      <c r="ESN75" s="24"/>
      <c r="ESO75" s="24"/>
      <c r="ESP75" s="24"/>
      <c r="ESQ75" s="24"/>
      <c r="ESR75" s="24"/>
      <c r="ESS75" s="24"/>
      <c r="EST75" s="24"/>
      <c r="ESU75" s="24"/>
      <c r="ESV75" s="24"/>
      <c r="ESW75" s="24"/>
      <c r="ESX75" s="24"/>
      <c r="ESY75" s="24"/>
      <c r="ESZ75" s="24"/>
      <c r="ETA75" s="24"/>
      <c r="ETB75" s="24"/>
      <c r="ETC75" s="24"/>
      <c r="ETD75" s="24"/>
      <c r="ETE75" s="24"/>
      <c r="ETF75" s="24"/>
      <c r="ETG75" s="24"/>
      <c r="ETH75" s="24"/>
      <c r="ETI75" s="24"/>
      <c r="ETJ75" s="24"/>
      <c r="ETK75" s="24"/>
      <c r="ETL75" s="24"/>
      <c r="ETM75" s="24"/>
      <c r="ETN75" s="24"/>
      <c r="ETO75" s="24"/>
      <c r="ETP75" s="24"/>
      <c r="ETQ75" s="24"/>
      <c r="ETR75" s="24"/>
      <c r="ETS75" s="24"/>
      <c r="ETT75" s="24"/>
      <c r="ETU75" s="24"/>
      <c r="ETV75" s="24"/>
      <c r="ETW75" s="24"/>
      <c r="ETX75" s="24"/>
      <c r="ETY75" s="24"/>
      <c r="ETZ75" s="24"/>
      <c r="EUA75" s="24"/>
      <c r="EUB75" s="24"/>
      <c r="EUC75" s="24"/>
      <c r="EUD75" s="24"/>
      <c r="EUE75" s="24"/>
      <c r="EUF75" s="24"/>
      <c r="EUG75" s="24"/>
      <c r="EUH75" s="24"/>
      <c r="EUI75" s="24"/>
      <c r="EUJ75" s="24"/>
      <c r="EUK75" s="24"/>
      <c r="EUL75" s="24"/>
      <c r="EUM75" s="24"/>
      <c r="EUN75" s="24"/>
      <c r="EUO75" s="24"/>
      <c r="EUP75" s="24"/>
      <c r="EUQ75" s="24"/>
      <c r="EUR75" s="24"/>
      <c r="EUS75" s="24"/>
      <c r="EUT75" s="24"/>
      <c r="EUU75" s="24"/>
      <c r="EUV75" s="24"/>
      <c r="EUW75" s="24"/>
      <c r="EUX75" s="24"/>
      <c r="EUY75" s="24"/>
      <c r="EUZ75" s="24"/>
      <c r="EVA75" s="24"/>
      <c r="EVB75" s="24"/>
      <c r="EVC75" s="24"/>
      <c r="EVD75" s="24"/>
      <c r="EVE75" s="24"/>
      <c r="EVF75" s="24"/>
      <c r="EVG75" s="24"/>
      <c r="EVH75" s="24"/>
      <c r="EVI75" s="24"/>
      <c r="EVJ75" s="24"/>
      <c r="EVK75" s="24"/>
      <c r="EVL75" s="24"/>
      <c r="EVM75" s="24"/>
      <c r="EVN75" s="24"/>
      <c r="EVO75" s="24"/>
      <c r="EVP75" s="24"/>
      <c r="EVQ75" s="24"/>
      <c r="EVR75" s="24"/>
      <c r="EVS75" s="24"/>
      <c r="EVT75" s="24"/>
      <c r="EVU75" s="24"/>
      <c r="EVV75" s="24"/>
      <c r="EVW75" s="24"/>
      <c r="EVX75" s="24"/>
      <c r="EVY75" s="24"/>
      <c r="EVZ75" s="24"/>
      <c r="EWA75" s="24"/>
      <c r="EWB75" s="24"/>
      <c r="EWC75" s="24"/>
      <c r="EWD75" s="24"/>
      <c r="EWE75" s="24"/>
      <c r="EWF75" s="24"/>
      <c r="EWG75" s="24"/>
      <c r="EWH75" s="24"/>
      <c r="EWI75" s="24"/>
      <c r="EWJ75" s="24"/>
      <c r="EWK75" s="24"/>
      <c r="EWL75" s="24"/>
      <c r="EWM75" s="24"/>
      <c r="EWN75" s="24"/>
      <c r="EWO75" s="24"/>
      <c r="EWP75" s="24"/>
      <c r="EWQ75" s="24"/>
      <c r="EWR75" s="24"/>
      <c r="EWS75" s="24"/>
      <c r="EWT75" s="24"/>
      <c r="EWU75" s="24"/>
      <c r="EWV75" s="24"/>
      <c r="EWW75" s="24"/>
      <c r="EWX75" s="24"/>
      <c r="EWY75" s="24"/>
      <c r="EWZ75" s="24"/>
      <c r="EXA75" s="24"/>
      <c r="EXB75" s="24"/>
      <c r="EXC75" s="24"/>
      <c r="EXD75" s="24"/>
      <c r="EXE75" s="24"/>
      <c r="EXF75" s="24"/>
      <c r="EXG75" s="24"/>
      <c r="EXH75" s="24"/>
      <c r="EXI75" s="24"/>
      <c r="EXJ75" s="24"/>
      <c r="EXK75" s="24"/>
      <c r="EXL75" s="24"/>
      <c r="EXM75" s="24"/>
      <c r="EXN75" s="24"/>
      <c r="EXO75" s="24"/>
      <c r="EXP75" s="24"/>
      <c r="EXQ75" s="24"/>
      <c r="EXR75" s="24"/>
      <c r="EXS75" s="24"/>
      <c r="EXT75" s="24"/>
      <c r="EXU75" s="24"/>
      <c r="EXV75" s="24"/>
      <c r="EXW75" s="24"/>
      <c r="EXX75" s="24"/>
      <c r="EXY75" s="24"/>
      <c r="EXZ75" s="24"/>
      <c r="EYA75" s="24"/>
      <c r="EYB75" s="24"/>
      <c r="EYC75" s="24"/>
      <c r="EYD75" s="24"/>
      <c r="EYE75" s="24"/>
      <c r="EYF75" s="24"/>
      <c r="EYG75" s="24"/>
      <c r="EYH75" s="24"/>
      <c r="EYI75" s="24"/>
      <c r="EYJ75" s="24"/>
      <c r="EYK75" s="24"/>
      <c r="EYL75" s="24"/>
      <c r="EYM75" s="24"/>
      <c r="EYN75" s="24"/>
      <c r="EYO75" s="24"/>
      <c r="EYP75" s="24"/>
      <c r="EYQ75" s="24"/>
      <c r="EYR75" s="24"/>
      <c r="EYS75" s="24"/>
      <c r="EYT75" s="24"/>
      <c r="EYU75" s="24"/>
      <c r="EYV75" s="24"/>
      <c r="EYW75" s="24"/>
      <c r="EYX75" s="24"/>
      <c r="EYY75" s="24"/>
      <c r="EYZ75" s="24"/>
      <c r="EZA75" s="24"/>
      <c r="EZB75" s="24"/>
      <c r="EZC75" s="24"/>
      <c r="EZD75" s="24"/>
      <c r="EZE75" s="24"/>
      <c r="EZF75" s="24"/>
      <c r="EZG75" s="24"/>
      <c r="EZH75" s="24"/>
      <c r="EZI75" s="24"/>
      <c r="EZJ75" s="24"/>
      <c r="EZK75" s="24"/>
      <c r="EZL75" s="24"/>
      <c r="EZM75" s="24"/>
      <c r="EZN75" s="24"/>
      <c r="EZO75" s="24"/>
      <c r="EZP75" s="24"/>
      <c r="EZQ75" s="24"/>
      <c r="EZR75" s="24"/>
      <c r="EZS75" s="24"/>
      <c r="EZT75" s="24"/>
      <c r="EZU75" s="24"/>
      <c r="EZV75" s="24"/>
      <c r="EZW75" s="24"/>
      <c r="EZX75" s="24"/>
      <c r="EZY75" s="24"/>
      <c r="EZZ75" s="24"/>
      <c r="FAA75" s="24"/>
      <c r="FAB75" s="24"/>
      <c r="FAC75" s="24"/>
      <c r="FAD75" s="24"/>
      <c r="FAE75" s="24"/>
      <c r="FAF75" s="24"/>
      <c r="FAG75" s="24"/>
      <c r="FAH75" s="24"/>
      <c r="FAI75" s="24"/>
      <c r="FAJ75" s="24"/>
      <c r="FAK75" s="24"/>
      <c r="FAL75" s="24"/>
      <c r="FAM75" s="24"/>
      <c r="FAN75" s="24"/>
      <c r="FAO75" s="24"/>
      <c r="FAP75" s="24"/>
      <c r="FAQ75" s="24"/>
      <c r="FAR75" s="24"/>
      <c r="FAS75" s="24"/>
      <c r="FAT75" s="24"/>
      <c r="FAU75" s="24"/>
      <c r="FAV75" s="24"/>
      <c r="FAW75" s="24"/>
      <c r="FAX75" s="24"/>
      <c r="FAY75" s="24"/>
      <c r="FAZ75" s="24"/>
      <c r="FBA75" s="24"/>
      <c r="FBB75" s="24"/>
      <c r="FBC75" s="24"/>
      <c r="FBD75" s="24"/>
      <c r="FBE75" s="24"/>
      <c r="FBF75" s="24"/>
      <c r="FBG75" s="24"/>
      <c r="FBH75" s="24"/>
      <c r="FBI75" s="24"/>
      <c r="FBJ75" s="24"/>
      <c r="FBK75" s="24"/>
      <c r="FBL75" s="24"/>
      <c r="FBM75" s="24"/>
      <c r="FBN75" s="24"/>
      <c r="FBO75" s="24"/>
      <c r="FBP75" s="24"/>
      <c r="FBQ75" s="24"/>
      <c r="FBR75" s="24"/>
      <c r="FBS75" s="24"/>
      <c r="FBT75" s="24"/>
      <c r="FBU75" s="24"/>
      <c r="FBV75" s="24"/>
      <c r="FBW75" s="24"/>
      <c r="FBX75" s="24"/>
      <c r="FBY75" s="24"/>
      <c r="FBZ75" s="24"/>
      <c r="FCA75" s="24"/>
      <c r="FCB75" s="24"/>
      <c r="FCC75" s="24"/>
      <c r="FCD75" s="24"/>
      <c r="FCE75" s="24"/>
      <c r="FCF75" s="24"/>
      <c r="FCG75" s="24"/>
      <c r="FCH75" s="24"/>
      <c r="FCI75" s="24"/>
      <c r="FCJ75" s="24"/>
      <c r="FCK75" s="24"/>
      <c r="FCL75" s="24"/>
      <c r="FCM75" s="24"/>
      <c r="FCN75" s="24"/>
      <c r="FCO75" s="24"/>
      <c r="FCP75" s="24"/>
      <c r="FCQ75" s="24"/>
      <c r="FCR75" s="24"/>
      <c r="FCS75" s="24"/>
      <c r="FCT75" s="24"/>
      <c r="FCU75" s="24"/>
      <c r="FCV75" s="24"/>
      <c r="FCW75" s="24"/>
      <c r="FCX75" s="24"/>
      <c r="FCY75" s="24"/>
      <c r="FCZ75" s="24"/>
      <c r="FDA75" s="24"/>
      <c r="FDB75" s="24"/>
      <c r="FDC75" s="24"/>
      <c r="FDD75" s="24"/>
      <c r="FDE75" s="24"/>
      <c r="FDF75" s="24"/>
      <c r="FDG75" s="24"/>
      <c r="FDH75" s="24"/>
      <c r="FDI75" s="24"/>
      <c r="FDJ75" s="24"/>
      <c r="FDK75" s="24"/>
      <c r="FDL75" s="24"/>
      <c r="FDM75" s="24"/>
      <c r="FDN75" s="24"/>
      <c r="FDO75" s="24"/>
      <c r="FDP75" s="24"/>
      <c r="FDQ75" s="24"/>
      <c r="FDR75" s="24"/>
      <c r="FDS75" s="24"/>
      <c r="FDT75" s="24"/>
      <c r="FDU75" s="24"/>
      <c r="FDV75" s="24"/>
      <c r="FDW75" s="24"/>
      <c r="FDX75" s="24"/>
      <c r="FDY75" s="24"/>
      <c r="FDZ75" s="24"/>
      <c r="FEA75" s="24"/>
      <c r="FEB75" s="24"/>
      <c r="FEC75" s="24"/>
      <c r="FED75" s="24"/>
      <c r="FEE75" s="24"/>
      <c r="FEF75" s="24"/>
      <c r="FEG75" s="24"/>
      <c r="FEH75" s="24"/>
      <c r="FEI75" s="24"/>
      <c r="FEJ75" s="24"/>
      <c r="FEK75" s="24"/>
      <c r="FEL75" s="24"/>
      <c r="FEM75" s="24"/>
      <c r="FEN75" s="24"/>
      <c r="FEO75" s="24"/>
      <c r="FEP75" s="24"/>
      <c r="FEQ75" s="24"/>
      <c r="FER75" s="24"/>
      <c r="FES75" s="24"/>
      <c r="FET75" s="24"/>
      <c r="FEU75" s="24"/>
      <c r="FEV75" s="24"/>
      <c r="FEW75" s="24"/>
      <c r="FEX75" s="24"/>
      <c r="FEY75" s="24"/>
      <c r="FEZ75" s="24"/>
      <c r="FFA75" s="24"/>
      <c r="FFB75" s="24"/>
      <c r="FFC75" s="24"/>
      <c r="FFD75" s="24"/>
      <c r="FFE75" s="24"/>
      <c r="FFF75" s="24"/>
      <c r="FFG75" s="24"/>
      <c r="FFH75" s="24"/>
      <c r="FFI75" s="24"/>
      <c r="FFJ75" s="24"/>
      <c r="FFK75" s="24"/>
      <c r="FFL75" s="24"/>
      <c r="FFM75" s="24"/>
      <c r="FFN75" s="24"/>
      <c r="FFO75" s="24"/>
      <c r="FFP75" s="24"/>
      <c r="FFQ75" s="24"/>
      <c r="FFR75" s="24"/>
      <c r="FFS75" s="24"/>
      <c r="FFT75" s="24"/>
      <c r="FFU75" s="24"/>
      <c r="FFV75" s="24"/>
      <c r="FFW75" s="24"/>
      <c r="FFX75" s="24"/>
      <c r="FFY75" s="24"/>
      <c r="FFZ75" s="24"/>
      <c r="FGA75" s="24"/>
      <c r="FGB75" s="24"/>
      <c r="FGC75" s="24"/>
      <c r="FGD75" s="24"/>
      <c r="FGE75" s="24"/>
      <c r="FGF75" s="24"/>
      <c r="FGG75" s="24"/>
      <c r="FGH75" s="24"/>
      <c r="FGI75" s="24"/>
      <c r="FGJ75" s="24"/>
      <c r="FGK75" s="24"/>
      <c r="FGL75" s="24"/>
      <c r="FGM75" s="24"/>
      <c r="FGN75" s="24"/>
      <c r="FGO75" s="24"/>
      <c r="FGP75" s="24"/>
      <c r="FGQ75" s="24"/>
      <c r="FGR75" s="24"/>
      <c r="FGS75" s="24"/>
      <c r="FGT75" s="24"/>
      <c r="FGU75" s="24"/>
      <c r="FGV75" s="24"/>
      <c r="FGW75" s="24"/>
      <c r="FGX75" s="24"/>
      <c r="FGY75" s="24"/>
      <c r="FGZ75" s="24"/>
      <c r="FHA75" s="24"/>
      <c r="FHB75" s="24"/>
      <c r="FHC75" s="24"/>
      <c r="FHD75" s="24"/>
      <c r="FHE75" s="24"/>
      <c r="FHF75" s="24"/>
      <c r="FHG75" s="24"/>
      <c r="FHH75" s="24"/>
      <c r="FHI75" s="24"/>
      <c r="FHJ75" s="24"/>
      <c r="FHK75" s="24"/>
      <c r="FHL75" s="24"/>
      <c r="FHM75" s="24"/>
      <c r="FHN75" s="24"/>
      <c r="FHO75" s="24"/>
      <c r="FHP75" s="24"/>
      <c r="FHQ75" s="24"/>
      <c r="FHR75" s="24"/>
      <c r="FHS75" s="24"/>
      <c r="FHT75" s="24"/>
      <c r="FHU75" s="24"/>
      <c r="FHV75" s="24"/>
      <c r="FHW75" s="24"/>
      <c r="FHX75" s="24"/>
      <c r="FHY75" s="24"/>
      <c r="FHZ75" s="24"/>
      <c r="FIA75" s="24"/>
      <c r="FIB75" s="24"/>
      <c r="FIC75" s="24"/>
      <c r="FID75" s="24"/>
      <c r="FIE75" s="24"/>
      <c r="FIF75" s="24"/>
      <c r="FIG75" s="24"/>
      <c r="FIH75" s="24"/>
      <c r="FII75" s="24"/>
      <c r="FIJ75" s="24"/>
      <c r="FIK75" s="24"/>
      <c r="FIL75" s="24"/>
      <c r="FIM75" s="24"/>
      <c r="FIN75" s="24"/>
      <c r="FIO75" s="24"/>
      <c r="FIP75" s="24"/>
      <c r="FIQ75" s="24"/>
      <c r="FIR75" s="24"/>
      <c r="FIS75" s="24"/>
      <c r="FIT75" s="24"/>
      <c r="FIU75" s="24"/>
      <c r="FIV75" s="24"/>
      <c r="FIW75" s="24"/>
      <c r="FIX75" s="24"/>
      <c r="FIY75" s="24"/>
      <c r="FIZ75" s="24"/>
      <c r="FJA75" s="24"/>
      <c r="FJB75" s="24"/>
      <c r="FJC75" s="24"/>
      <c r="FJD75" s="24"/>
      <c r="FJE75" s="24"/>
      <c r="FJF75" s="24"/>
      <c r="FJG75" s="24"/>
      <c r="FJH75" s="24"/>
      <c r="FJI75" s="24"/>
      <c r="FJJ75" s="24"/>
      <c r="FJK75" s="24"/>
      <c r="FJL75" s="24"/>
      <c r="FJM75" s="24"/>
      <c r="FJN75" s="24"/>
      <c r="FJO75" s="24"/>
      <c r="FJP75" s="24"/>
      <c r="FJQ75" s="24"/>
      <c r="FJR75" s="24"/>
      <c r="FJS75" s="24"/>
      <c r="FJT75" s="24"/>
      <c r="FJU75" s="24"/>
      <c r="FJV75" s="24"/>
      <c r="FJW75" s="24"/>
      <c r="FJX75" s="24"/>
      <c r="FJY75" s="24"/>
      <c r="FJZ75" s="24"/>
      <c r="FKA75" s="24"/>
      <c r="FKB75" s="24"/>
      <c r="FKC75" s="24"/>
      <c r="FKD75" s="24"/>
      <c r="FKE75" s="24"/>
      <c r="FKF75" s="24"/>
      <c r="FKG75" s="24"/>
      <c r="FKH75" s="24"/>
      <c r="FKI75" s="24"/>
      <c r="FKJ75" s="24"/>
      <c r="FKK75" s="24"/>
      <c r="FKL75" s="24"/>
      <c r="FKM75" s="24"/>
      <c r="FKN75" s="24"/>
      <c r="FKO75" s="24"/>
      <c r="FKP75" s="24"/>
      <c r="FKQ75" s="24"/>
      <c r="FKR75" s="24"/>
      <c r="FKS75" s="24"/>
      <c r="FKT75" s="24"/>
      <c r="FKU75" s="24"/>
      <c r="FKV75" s="24"/>
      <c r="FKW75" s="24"/>
      <c r="FKX75" s="24"/>
      <c r="FKY75" s="24"/>
      <c r="FKZ75" s="24"/>
      <c r="FLA75" s="24"/>
      <c r="FLB75" s="24"/>
      <c r="FLC75" s="24"/>
      <c r="FLD75" s="24"/>
      <c r="FLE75" s="24"/>
      <c r="FLF75" s="24"/>
      <c r="FLG75" s="24"/>
      <c r="FLH75" s="24"/>
      <c r="FLI75" s="24"/>
      <c r="FLJ75" s="24"/>
      <c r="FLK75" s="24"/>
      <c r="FLL75" s="24"/>
      <c r="FLM75" s="24"/>
      <c r="FLN75" s="24"/>
      <c r="FLO75" s="24"/>
      <c r="FLP75" s="24"/>
      <c r="FLQ75" s="24"/>
      <c r="FLR75" s="24"/>
      <c r="FLS75" s="24"/>
      <c r="FLT75" s="24"/>
      <c r="FLU75" s="24"/>
      <c r="FLV75" s="24"/>
      <c r="FLW75" s="24"/>
      <c r="FLX75" s="24"/>
      <c r="FLY75" s="24"/>
      <c r="FLZ75" s="24"/>
      <c r="FMA75" s="24"/>
      <c r="FMB75" s="24"/>
      <c r="FMC75" s="24"/>
      <c r="FMD75" s="24"/>
      <c r="FME75" s="24"/>
      <c r="FMF75" s="24"/>
      <c r="FMG75" s="24"/>
      <c r="FMH75" s="24"/>
      <c r="FMI75" s="24"/>
      <c r="FMJ75" s="24"/>
      <c r="FMK75" s="24"/>
      <c r="FML75" s="24"/>
      <c r="FMM75" s="24"/>
      <c r="FMN75" s="24"/>
      <c r="FMO75" s="24"/>
      <c r="FMP75" s="24"/>
      <c r="FMQ75" s="24"/>
      <c r="FMR75" s="24"/>
      <c r="FMS75" s="24"/>
      <c r="FMT75" s="24"/>
      <c r="FMU75" s="24"/>
      <c r="FMV75" s="24"/>
      <c r="FMW75" s="24"/>
      <c r="FMX75" s="24"/>
      <c r="FMY75" s="24"/>
      <c r="FMZ75" s="24"/>
      <c r="FNA75" s="24"/>
      <c r="FNB75" s="24"/>
      <c r="FNC75" s="24"/>
      <c r="FND75" s="24"/>
      <c r="FNE75" s="24"/>
      <c r="FNF75" s="24"/>
      <c r="FNG75" s="24"/>
      <c r="FNH75" s="24"/>
    </row>
    <row r="76" spans="1:4432 13125:16383" x14ac:dyDescent="0.25">
      <c r="A76" s="94"/>
      <c r="B76" s="47"/>
      <c r="C76" s="37"/>
      <c r="D76" s="38"/>
      <c r="E76" s="37"/>
      <c r="F76" s="39"/>
      <c r="G76" s="34"/>
      <c r="H76" s="35"/>
      <c r="I76" s="177">
        <f>IF(G76="",H76,H76*G76)</f>
        <v>0</v>
      </c>
      <c r="J76" s="35"/>
      <c r="K76" s="177">
        <f>IF(J76="",I76,MIN(I76,J76))</f>
        <v>0</v>
      </c>
      <c r="L76" s="177">
        <f t="shared" ref="L76" si="127">K76</f>
        <v>0</v>
      </c>
      <c r="M76" s="177">
        <f>IF(L76="","",L76*$I$112)</f>
        <v>0</v>
      </c>
      <c r="N76" s="177">
        <f>IFERROR(IF(($I$111*$I$112)&gt;$I$114,((M76/($I$111*$I$112))*$I$114),M76),"")</f>
        <v>0</v>
      </c>
      <c r="O76" s="161"/>
      <c r="P76" s="177">
        <f>IF(N76="","",N76-O76)</f>
        <v>0</v>
      </c>
      <c r="Q76" s="162"/>
      <c r="R76" s="177">
        <f>IF(P76="","",P76*Q76)</f>
        <v>0</v>
      </c>
      <c r="S76" s="178">
        <f>IF(R76="","",P76-R76)</f>
        <v>0</v>
      </c>
      <c r="T76" s="21"/>
      <c r="U76" s="21"/>
      <c r="V76" s="21"/>
      <c r="W76" s="21"/>
      <c r="FNI76" s="12"/>
      <c r="FNJ76" s="12"/>
      <c r="FNK76" s="12"/>
      <c r="FNL76" s="12"/>
    </row>
    <row r="77" spans="1:4432 13125:16383" s="25" customFormat="1" ht="23.25" customHeight="1" x14ac:dyDescent="0.25">
      <c r="A77" s="95"/>
      <c r="B77" s="44" t="s">
        <v>58</v>
      </c>
      <c r="C77" s="96"/>
      <c r="D77" s="97"/>
      <c r="E77" s="96"/>
      <c r="F77" s="96"/>
      <c r="G77" s="96"/>
      <c r="H77" s="100"/>
      <c r="I77" s="150">
        <f t="shared" ref="I77:S77" si="128">SUM(I78)</f>
        <v>0</v>
      </c>
      <c r="J77" s="150">
        <f t="shared" si="128"/>
        <v>0</v>
      </c>
      <c r="K77" s="150">
        <f t="shared" si="128"/>
        <v>0</v>
      </c>
      <c r="L77" s="150">
        <f t="shared" si="128"/>
        <v>0</v>
      </c>
      <c r="M77" s="150">
        <f t="shared" si="128"/>
        <v>0</v>
      </c>
      <c r="N77" s="150">
        <f t="shared" si="128"/>
        <v>0</v>
      </c>
      <c r="O77" s="150">
        <f t="shared" si="128"/>
        <v>0</v>
      </c>
      <c r="P77" s="150">
        <f t="shared" si="128"/>
        <v>0</v>
      </c>
      <c r="Q77" s="151"/>
      <c r="R77" s="150">
        <f t="shared" si="128"/>
        <v>0</v>
      </c>
      <c r="S77" s="152">
        <f t="shared" si="128"/>
        <v>0</v>
      </c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  <c r="MA77" s="24"/>
      <c r="MB77" s="24"/>
      <c r="MC77" s="24"/>
      <c r="MD77" s="24"/>
      <c r="ME77" s="24"/>
      <c r="MF77" s="24"/>
      <c r="MG77" s="24"/>
      <c r="MH77" s="24"/>
      <c r="MI77" s="24"/>
      <c r="MJ77" s="24"/>
      <c r="MK77" s="24"/>
      <c r="ML77" s="24"/>
      <c r="MM77" s="24"/>
      <c r="MN77" s="24"/>
      <c r="MO77" s="24"/>
      <c r="MP77" s="24"/>
      <c r="MQ77" s="24"/>
      <c r="MR77" s="24"/>
      <c r="MS77" s="24"/>
      <c r="MT77" s="24"/>
      <c r="MU77" s="24"/>
      <c r="MV77" s="24"/>
      <c r="MW77" s="24"/>
      <c r="MX77" s="24"/>
      <c r="MY77" s="24"/>
      <c r="MZ77" s="24"/>
      <c r="NA77" s="24"/>
      <c r="NB77" s="24"/>
      <c r="NC77" s="24"/>
      <c r="ND77" s="24"/>
      <c r="NE77" s="24"/>
      <c r="NF77" s="24"/>
      <c r="NG77" s="24"/>
      <c r="NH77" s="24"/>
      <c r="NI77" s="24"/>
      <c r="NJ77" s="24"/>
      <c r="NK77" s="24"/>
      <c r="NL77" s="24"/>
      <c r="NM77" s="24"/>
      <c r="NN77" s="24"/>
      <c r="NO77" s="24"/>
      <c r="NP77" s="24"/>
      <c r="NQ77" s="24"/>
      <c r="NR77" s="24"/>
      <c r="NS77" s="24"/>
      <c r="NT77" s="24"/>
      <c r="NU77" s="24"/>
      <c r="NV77" s="24"/>
      <c r="NW77" s="24"/>
      <c r="NX77" s="24"/>
      <c r="NY77" s="24"/>
      <c r="NZ77" s="24"/>
      <c r="OA77" s="24"/>
      <c r="OB77" s="24"/>
      <c r="OC77" s="24"/>
      <c r="OD77" s="24"/>
      <c r="OE77" s="24"/>
      <c r="OF77" s="24"/>
      <c r="OG77" s="24"/>
      <c r="OH77" s="24"/>
      <c r="OI77" s="24"/>
      <c r="OJ77" s="24"/>
      <c r="OK77" s="24"/>
      <c r="OL77" s="24"/>
      <c r="OM77" s="24"/>
      <c r="ON77" s="24"/>
      <c r="OO77" s="24"/>
      <c r="OP77" s="24"/>
      <c r="OQ77" s="24"/>
      <c r="OR77" s="24"/>
      <c r="OS77" s="24"/>
      <c r="OT77" s="24"/>
      <c r="OU77" s="24"/>
      <c r="OV77" s="24"/>
      <c r="OW77" s="24"/>
      <c r="OX77" s="24"/>
      <c r="OY77" s="24"/>
      <c r="OZ77" s="24"/>
      <c r="PA77" s="24"/>
      <c r="PB77" s="24"/>
      <c r="PC77" s="24"/>
      <c r="PD77" s="24"/>
      <c r="PE77" s="24"/>
      <c r="PF77" s="24"/>
      <c r="PG77" s="24"/>
      <c r="PH77" s="24"/>
      <c r="PI77" s="24"/>
      <c r="PJ77" s="24"/>
      <c r="PK77" s="24"/>
      <c r="PL77" s="24"/>
      <c r="PM77" s="24"/>
      <c r="PN77" s="24"/>
      <c r="PO77" s="24"/>
      <c r="PP77" s="24"/>
      <c r="PQ77" s="24"/>
      <c r="PR77" s="24"/>
      <c r="PS77" s="24"/>
      <c r="PT77" s="24"/>
      <c r="PU77" s="24"/>
      <c r="PV77" s="24"/>
      <c r="PW77" s="24"/>
      <c r="PX77" s="24"/>
      <c r="PY77" s="24"/>
      <c r="PZ77" s="24"/>
      <c r="QA77" s="24"/>
      <c r="QB77" s="24"/>
      <c r="QC77" s="24"/>
      <c r="QD77" s="24"/>
      <c r="QE77" s="24"/>
      <c r="QF77" s="24"/>
      <c r="QG77" s="24"/>
      <c r="QH77" s="24"/>
      <c r="QI77" s="24"/>
      <c r="QJ77" s="24"/>
      <c r="QK77" s="24"/>
      <c r="QL77" s="24"/>
      <c r="QM77" s="24"/>
      <c r="QN77" s="24"/>
      <c r="QO77" s="24"/>
      <c r="QP77" s="24"/>
      <c r="QQ77" s="24"/>
      <c r="QR77" s="24"/>
      <c r="QS77" s="24"/>
      <c r="QT77" s="24"/>
      <c r="QU77" s="24"/>
      <c r="QV77" s="24"/>
      <c r="QW77" s="24"/>
      <c r="QX77" s="24"/>
      <c r="QY77" s="24"/>
      <c r="QZ77" s="24"/>
      <c r="RA77" s="24"/>
      <c r="RB77" s="24"/>
      <c r="RC77" s="24"/>
      <c r="RD77" s="24"/>
      <c r="RE77" s="24"/>
      <c r="RF77" s="24"/>
      <c r="RG77" s="24"/>
      <c r="RH77" s="24"/>
      <c r="RI77" s="24"/>
      <c r="RJ77" s="24"/>
      <c r="RK77" s="24"/>
      <c r="RL77" s="24"/>
      <c r="RM77" s="24"/>
      <c r="RN77" s="24"/>
      <c r="RO77" s="24"/>
      <c r="RP77" s="24"/>
      <c r="RQ77" s="24"/>
      <c r="RR77" s="24"/>
      <c r="RS77" s="24"/>
      <c r="RT77" s="24"/>
      <c r="RU77" s="24"/>
      <c r="RV77" s="24"/>
      <c r="RW77" s="24"/>
      <c r="RX77" s="24"/>
      <c r="RY77" s="24"/>
      <c r="RZ77" s="24"/>
      <c r="SA77" s="24"/>
      <c r="SB77" s="24"/>
      <c r="SC77" s="24"/>
      <c r="SD77" s="24"/>
      <c r="SE77" s="24"/>
      <c r="SF77" s="24"/>
      <c r="SG77" s="24"/>
      <c r="SH77" s="24"/>
      <c r="SI77" s="24"/>
      <c r="SJ77" s="24"/>
      <c r="SK77" s="24"/>
      <c r="SL77" s="24"/>
      <c r="SM77" s="24"/>
      <c r="SN77" s="24"/>
      <c r="SO77" s="24"/>
      <c r="SP77" s="24"/>
      <c r="SQ77" s="24"/>
      <c r="SR77" s="24"/>
      <c r="SS77" s="24"/>
      <c r="ST77" s="24"/>
      <c r="SU77" s="24"/>
      <c r="SV77" s="24"/>
      <c r="SW77" s="24"/>
      <c r="SX77" s="24"/>
      <c r="SY77" s="24"/>
      <c r="SZ77" s="24"/>
      <c r="TA77" s="24"/>
      <c r="TB77" s="24"/>
      <c r="TC77" s="24"/>
      <c r="TD77" s="24"/>
      <c r="TE77" s="24"/>
      <c r="TF77" s="24"/>
      <c r="TG77" s="24"/>
      <c r="TH77" s="24"/>
      <c r="TI77" s="24"/>
      <c r="TJ77" s="24"/>
      <c r="TK77" s="24"/>
      <c r="TL77" s="24"/>
      <c r="TM77" s="24"/>
      <c r="TN77" s="24"/>
      <c r="TO77" s="24"/>
      <c r="TP77" s="24"/>
      <c r="TQ77" s="24"/>
      <c r="TR77" s="24"/>
      <c r="TS77" s="24"/>
      <c r="TT77" s="24"/>
      <c r="TU77" s="24"/>
      <c r="TV77" s="24"/>
      <c r="TW77" s="24"/>
      <c r="TX77" s="24"/>
      <c r="TY77" s="24"/>
      <c r="TZ77" s="24"/>
      <c r="UA77" s="24"/>
      <c r="UB77" s="24"/>
      <c r="UC77" s="24"/>
      <c r="UD77" s="24"/>
      <c r="UE77" s="24"/>
      <c r="UF77" s="24"/>
      <c r="UG77" s="24"/>
      <c r="UH77" s="24"/>
      <c r="UI77" s="24"/>
      <c r="UJ77" s="24"/>
      <c r="UK77" s="24"/>
      <c r="UL77" s="24"/>
      <c r="UM77" s="24"/>
      <c r="UN77" s="24"/>
      <c r="UO77" s="24"/>
      <c r="UP77" s="24"/>
      <c r="UQ77" s="24"/>
      <c r="UR77" s="24"/>
      <c r="US77" s="24"/>
      <c r="UT77" s="24"/>
      <c r="UU77" s="24"/>
      <c r="UV77" s="24"/>
      <c r="UW77" s="24"/>
      <c r="UX77" s="24"/>
      <c r="UY77" s="24"/>
      <c r="UZ77" s="24"/>
      <c r="VA77" s="24"/>
      <c r="VB77" s="24"/>
      <c r="VC77" s="24"/>
      <c r="VD77" s="24"/>
      <c r="VE77" s="24"/>
      <c r="VF77" s="24"/>
      <c r="VG77" s="24"/>
      <c r="VH77" s="24"/>
      <c r="VI77" s="24"/>
      <c r="VJ77" s="24"/>
      <c r="VK77" s="24"/>
      <c r="VL77" s="24"/>
      <c r="VM77" s="24"/>
      <c r="VN77" s="24"/>
      <c r="VO77" s="24"/>
      <c r="VP77" s="24"/>
      <c r="VQ77" s="24"/>
      <c r="VR77" s="24"/>
      <c r="VS77" s="24"/>
      <c r="VT77" s="24"/>
      <c r="VU77" s="24"/>
      <c r="VV77" s="24"/>
      <c r="VW77" s="24"/>
      <c r="VX77" s="24"/>
      <c r="VY77" s="24"/>
      <c r="VZ77" s="24"/>
      <c r="WA77" s="24"/>
      <c r="WB77" s="24"/>
      <c r="WC77" s="24"/>
      <c r="WD77" s="24"/>
      <c r="WE77" s="24"/>
      <c r="WF77" s="24"/>
      <c r="WG77" s="24"/>
      <c r="WH77" s="24"/>
      <c r="WI77" s="24"/>
      <c r="WJ77" s="24"/>
      <c r="WK77" s="24"/>
      <c r="WL77" s="24"/>
      <c r="WM77" s="24"/>
      <c r="WN77" s="24"/>
      <c r="WO77" s="24"/>
      <c r="WP77" s="24"/>
      <c r="WQ77" s="24"/>
      <c r="WR77" s="24"/>
      <c r="WS77" s="24"/>
      <c r="WT77" s="24"/>
      <c r="WU77" s="24"/>
      <c r="WV77" s="24"/>
      <c r="WW77" s="24"/>
      <c r="WX77" s="24"/>
      <c r="WY77" s="24"/>
      <c r="WZ77" s="24"/>
      <c r="XA77" s="24"/>
      <c r="XB77" s="24"/>
      <c r="XC77" s="24"/>
      <c r="XD77" s="24"/>
      <c r="XE77" s="24"/>
      <c r="XF77" s="24"/>
      <c r="XG77" s="24"/>
      <c r="XH77" s="24"/>
      <c r="XI77" s="24"/>
      <c r="XJ77" s="24"/>
      <c r="XK77" s="24"/>
      <c r="XL77" s="24"/>
      <c r="XM77" s="24"/>
      <c r="XN77" s="24"/>
      <c r="XO77" s="24"/>
      <c r="XP77" s="24"/>
      <c r="XQ77" s="24"/>
      <c r="XR77" s="24"/>
      <c r="XS77" s="24"/>
      <c r="XT77" s="24"/>
      <c r="XU77" s="24"/>
      <c r="XV77" s="24"/>
      <c r="XW77" s="24"/>
      <c r="XX77" s="24"/>
      <c r="XY77" s="24"/>
      <c r="XZ77" s="24"/>
      <c r="YA77" s="24"/>
      <c r="YB77" s="24"/>
      <c r="YC77" s="24"/>
      <c r="YD77" s="24"/>
      <c r="YE77" s="24"/>
      <c r="YF77" s="24"/>
      <c r="YG77" s="24"/>
      <c r="YH77" s="24"/>
      <c r="YI77" s="24"/>
      <c r="YJ77" s="24"/>
      <c r="YK77" s="24"/>
      <c r="YL77" s="24"/>
      <c r="YM77" s="24"/>
      <c r="YN77" s="24"/>
      <c r="YO77" s="24"/>
      <c r="YP77" s="24"/>
      <c r="YQ77" s="24"/>
      <c r="YR77" s="24"/>
      <c r="YS77" s="24"/>
      <c r="YT77" s="24"/>
      <c r="YU77" s="24"/>
      <c r="YV77" s="24"/>
      <c r="YW77" s="24"/>
      <c r="YX77" s="24"/>
      <c r="YY77" s="24"/>
      <c r="YZ77" s="24"/>
      <c r="ZA77" s="24"/>
      <c r="ZB77" s="24"/>
      <c r="ZC77" s="24"/>
      <c r="ZD77" s="24"/>
      <c r="ZE77" s="24"/>
      <c r="ZF77" s="24"/>
      <c r="ZG77" s="24"/>
      <c r="ZH77" s="24"/>
      <c r="ZI77" s="24"/>
      <c r="ZJ77" s="24"/>
      <c r="ZK77" s="24"/>
      <c r="ZL77" s="24"/>
      <c r="ZM77" s="24"/>
      <c r="ZN77" s="24"/>
      <c r="ZO77" s="24"/>
      <c r="ZP77" s="24"/>
      <c r="ZQ77" s="24"/>
      <c r="ZR77" s="24"/>
      <c r="ZS77" s="24"/>
      <c r="ZT77" s="24"/>
      <c r="ZU77" s="24"/>
      <c r="ZV77" s="24"/>
      <c r="ZW77" s="24"/>
      <c r="ZX77" s="24"/>
      <c r="ZY77" s="24"/>
      <c r="ZZ77" s="24"/>
      <c r="AAA77" s="24"/>
      <c r="AAB77" s="24"/>
      <c r="AAC77" s="24"/>
      <c r="AAD77" s="24"/>
      <c r="AAE77" s="24"/>
      <c r="AAF77" s="24"/>
      <c r="AAG77" s="24"/>
      <c r="AAH77" s="24"/>
      <c r="AAI77" s="24"/>
      <c r="AAJ77" s="24"/>
      <c r="AAK77" s="24"/>
      <c r="AAL77" s="24"/>
      <c r="AAM77" s="24"/>
      <c r="AAN77" s="24"/>
      <c r="AAO77" s="24"/>
      <c r="AAP77" s="24"/>
      <c r="AAQ77" s="24"/>
      <c r="AAR77" s="24"/>
      <c r="AAS77" s="24"/>
      <c r="AAT77" s="24"/>
      <c r="AAU77" s="24"/>
      <c r="AAV77" s="24"/>
      <c r="AAW77" s="24"/>
      <c r="AAX77" s="24"/>
      <c r="AAY77" s="24"/>
      <c r="AAZ77" s="24"/>
      <c r="ABA77" s="24"/>
      <c r="ABB77" s="24"/>
      <c r="ABC77" s="24"/>
      <c r="ABD77" s="24"/>
      <c r="ABE77" s="24"/>
      <c r="ABF77" s="24"/>
      <c r="ABG77" s="24"/>
      <c r="ABH77" s="24"/>
      <c r="ABI77" s="24"/>
      <c r="ABJ77" s="24"/>
      <c r="ABK77" s="24"/>
      <c r="ABL77" s="24"/>
      <c r="ABM77" s="24"/>
      <c r="ABN77" s="24"/>
      <c r="ABO77" s="24"/>
      <c r="ABP77" s="24"/>
      <c r="ABQ77" s="24"/>
      <c r="ABR77" s="24"/>
      <c r="ABS77" s="24"/>
      <c r="ABT77" s="24"/>
      <c r="ABU77" s="24"/>
      <c r="ABV77" s="24"/>
      <c r="ABW77" s="24"/>
      <c r="ABX77" s="24"/>
      <c r="ABY77" s="24"/>
      <c r="ABZ77" s="24"/>
      <c r="ACA77" s="24"/>
      <c r="ACB77" s="24"/>
      <c r="ACC77" s="24"/>
      <c r="ACD77" s="24"/>
      <c r="ACE77" s="24"/>
      <c r="ACF77" s="24"/>
      <c r="ACG77" s="24"/>
      <c r="ACH77" s="24"/>
      <c r="ACI77" s="24"/>
      <c r="ACJ77" s="24"/>
      <c r="ACK77" s="24"/>
      <c r="ACL77" s="24"/>
      <c r="ACM77" s="24"/>
      <c r="ACN77" s="24"/>
      <c r="ACO77" s="24"/>
      <c r="ACP77" s="24"/>
      <c r="ACQ77" s="24"/>
      <c r="ACR77" s="24"/>
      <c r="ACS77" s="24"/>
      <c r="ACT77" s="24"/>
      <c r="ACU77" s="24"/>
      <c r="ACV77" s="24"/>
      <c r="ACW77" s="24"/>
      <c r="ACX77" s="24"/>
      <c r="ACY77" s="24"/>
      <c r="ACZ77" s="24"/>
      <c r="ADA77" s="24"/>
      <c r="ADB77" s="24"/>
      <c r="ADC77" s="24"/>
      <c r="ADD77" s="24"/>
      <c r="ADE77" s="24"/>
      <c r="ADF77" s="24"/>
      <c r="ADG77" s="24"/>
      <c r="ADH77" s="24"/>
      <c r="ADI77" s="24"/>
      <c r="ADJ77" s="24"/>
      <c r="ADK77" s="24"/>
      <c r="ADL77" s="24"/>
      <c r="ADM77" s="24"/>
      <c r="ADN77" s="24"/>
      <c r="ADO77" s="24"/>
      <c r="ADP77" s="24"/>
      <c r="ADQ77" s="24"/>
      <c r="ADR77" s="24"/>
      <c r="ADS77" s="24"/>
      <c r="ADT77" s="24"/>
      <c r="ADU77" s="24"/>
      <c r="ADV77" s="24"/>
      <c r="ADW77" s="24"/>
      <c r="ADX77" s="24"/>
      <c r="ADY77" s="24"/>
      <c r="ADZ77" s="24"/>
      <c r="AEA77" s="24"/>
      <c r="AEB77" s="24"/>
      <c r="AEC77" s="24"/>
      <c r="AED77" s="24"/>
      <c r="AEE77" s="24"/>
      <c r="AEF77" s="24"/>
      <c r="AEG77" s="24"/>
      <c r="AEH77" s="24"/>
      <c r="AEI77" s="24"/>
      <c r="AEJ77" s="24"/>
      <c r="AEK77" s="24"/>
      <c r="AEL77" s="24"/>
      <c r="AEM77" s="24"/>
      <c r="AEN77" s="24"/>
      <c r="AEO77" s="24"/>
      <c r="AEP77" s="24"/>
      <c r="AEQ77" s="24"/>
      <c r="AER77" s="24"/>
      <c r="AES77" s="24"/>
      <c r="AET77" s="24"/>
      <c r="AEU77" s="24"/>
      <c r="AEV77" s="24"/>
      <c r="AEW77" s="24"/>
      <c r="AEX77" s="24"/>
      <c r="AEY77" s="24"/>
      <c r="AEZ77" s="24"/>
      <c r="AFA77" s="24"/>
      <c r="AFB77" s="24"/>
      <c r="AFC77" s="24"/>
      <c r="AFD77" s="24"/>
      <c r="AFE77" s="24"/>
      <c r="AFF77" s="24"/>
      <c r="AFG77" s="24"/>
      <c r="AFH77" s="24"/>
      <c r="AFI77" s="24"/>
      <c r="AFJ77" s="24"/>
      <c r="AFK77" s="24"/>
      <c r="AFL77" s="24"/>
      <c r="AFM77" s="24"/>
      <c r="AFN77" s="24"/>
      <c r="AFO77" s="24"/>
      <c r="AFP77" s="24"/>
      <c r="AFQ77" s="24"/>
      <c r="AFR77" s="24"/>
      <c r="AFS77" s="24"/>
      <c r="AFT77" s="24"/>
      <c r="AFU77" s="24"/>
      <c r="AFV77" s="24"/>
      <c r="AFW77" s="24"/>
      <c r="AFX77" s="24"/>
      <c r="AFY77" s="24"/>
      <c r="AFZ77" s="24"/>
      <c r="AGA77" s="24"/>
      <c r="AGB77" s="24"/>
      <c r="AGC77" s="24"/>
      <c r="AGD77" s="24"/>
      <c r="AGE77" s="24"/>
      <c r="AGF77" s="24"/>
      <c r="AGG77" s="24"/>
      <c r="AGH77" s="24"/>
      <c r="AGI77" s="24"/>
      <c r="AGJ77" s="24"/>
      <c r="AGK77" s="24"/>
      <c r="AGL77" s="24"/>
      <c r="AGM77" s="24"/>
      <c r="AGN77" s="24"/>
      <c r="AGO77" s="24"/>
      <c r="AGP77" s="24"/>
      <c r="AGQ77" s="24"/>
      <c r="AGR77" s="24"/>
      <c r="AGS77" s="24"/>
      <c r="AGT77" s="24"/>
      <c r="AGU77" s="24"/>
      <c r="AGV77" s="24"/>
      <c r="AGW77" s="24"/>
      <c r="AGX77" s="24"/>
      <c r="AGY77" s="24"/>
      <c r="AGZ77" s="24"/>
      <c r="AHA77" s="24"/>
      <c r="AHB77" s="24"/>
      <c r="AHC77" s="24"/>
      <c r="AHD77" s="24"/>
      <c r="AHE77" s="24"/>
      <c r="AHF77" s="24"/>
      <c r="AHG77" s="24"/>
      <c r="AHH77" s="24"/>
      <c r="AHI77" s="24"/>
      <c r="AHJ77" s="24"/>
      <c r="AHK77" s="24"/>
      <c r="AHL77" s="24"/>
      <c r="AHM77" s="24"/>
      <c r="AHN77" s="24"/>
      <c r="AHO77" s="24"/>
      <c r="AHP77" s="24"/>
      <c r="AHQ77" s="24"/>
      <c r="AHR77" s="24"/>
      <c r="AHS77" s="24"/>
      <c r="AHT77" s="24"/>
      <c r="AHU77" s="24"/>
      <c r="AHV77" s="24"/>
      <c r="AHW77" s="24"/>
      <c r="AHX77" s="24"/>
      <c r="AHY77" s="24"/>
      <c r="AHZ77" s="24"/>
      <c r="AIA77" s="24"/>
      <c r="AIB77" s="24"/>
      <c r="AIC77" s="24"/>
      <c r="AID77" s="24"/>
      <c r="AIE77" s="24"/>
      <c r="AIF77" s="24"/>
      <c r="AIG77" s="24"/>
      <c r="AIH77" s="24"/>
      <c r="AII77" s="24"/>
      <c r="AIJ77" s="24"/>
      <c r="AIK77" s="24"/>
      <c r="AIL77" s="24"/>
      <c r="AIM77" s="24"/>
      <c r="AIN77" s="24"/>
      <c r="AIO77" s="24"/>
      <c r="AIP77" s="24"/>
      <c r="AIQ77" s="24"/>
      <c r="AIR77" s="24"/>
      <c r="AIS77" s="24"/>
      <c r="AIT77" s="24"/>
      <c r="AIU77" s="24"/>
      <c r="AIV77" s="24"/>
      <c r="AIW77" s="24"/>
      <c r="AIX77" s="24"/>
      <c r="AIY77" s="24"/>
      <c r="AIZ77" s="24"/>
      <c r="AJA77" s="24"/>
      <c r="AJB77" s="24"/>
      <c r="AJC77" s="24"/>
      <c r="AJD77" s="24"/>
      <c r="AJE77" s="24"/>
      <c r="AJF77" s="24"/>
      <c r="AJG77" s="24"/>
      <c r="AJH77" s="24"/>
      <c r="AJI77" s="24"/>
      <c r="AJJ77" s="24"/>
      <c r="AJK77" s="24"/>
      <c r="AJL77" s="24"/>
      <c r="AJM77" s="24"/>
      <c r="AJN77" s="24"/>
      <c r="AJO77" s="24"/>
      <c r="AJP77" s="24"/>
      <c r="AJQ77" s="24"/>
      <c r="AJR77" s="24"/>
      <c r="AJS77" s="24"/>
      <c r="AJT77" s="24"/>
      <c r="AJU77" s="24"/>
      <c r="AJV77" s="24"/>
      <c r="AJW77" s="24"/>
      <c r="AJX77" s="24"/>
      <c r="AJY77" s="24"/>
      <c r="AJZ77" s="24"/>
      <c r="AKA77" s="24"/>
      <c r="AKB77" s="24"/>
      <c r="AKC77" s="24"/>
      <c r="AKD77" s="24"/>
      <c r="AKE77" s="24"/>
      <c r="AKF77" s="24"/>
      <c r="AKG77" s="24"/>
      <c r="AKH77" s="24"/>
      <c r="AKI77" s="24"/>
      <c r="AKJ77" s="24"/>
      <c r="AKK77" s="24"/>
      <c r="AKL77" s="24"/>
      <c r="AKM77" s="24"/>
      <c r="AKN77" s="24"/>
      <c r="AKO77" s="24"/>
      <c r="AKP77" s="24"/>
      <c r="AKQ77" s="24"/>
      <c r="AKR77" s="24"/>
      <c r="AKS77" s="24"/>
      <c r="AKT77" s="24"/>
      <c r="AKU77" s="24"/>
      <c r="AKV77" s="24"/>
      <c r="AKW77" s="24"/>
      <c r="AKX77" s="24"/>
      <c r="AKY77" s="24"/>
      <c r="AKZ77" s="24"/>
      <c r="ALA77" s="24"/>
      <c r="ALB77" s="24"/>
      <c r="ALC77" s="24"/>
      <c r="ALD77" s="24"/>
      <c r="ALE77" s="24"/>
      <c r="ALF77" s="24"/>
      <c r="ALG77" s="24"/>
      <c r="ALH77" s="24"/>
      <c r="ALI77" s="24"/>
      <c r="ALJ77" s="24"/>
      <c r="ALK77" s="24"/>
      <c r="ALL77" s="24"/>
      <c r="ALM77" s="24"/>
      <c r="ALN77" s="24"/>
      <c r="ALO77" s="24"/>
      <c r="ALP77" s="24"/>
      <c r="ALQ77" s="24"/>
      <c r="ALR77" s="24"/>
      <c r="ALS77" s="24"/>
      <c r="ALT77" s="24"/>
      <c r="ALU77" s="24"/>
      <c r="ALV77" s="24"/>
      <c r="ALW77" s="24"/>
      <c r="ALX77" s="24"/>
      <c r="ALY77" s="24"/>
      <c r="ALZ77" s="24"/>
      <c r="AMA77" s="24"/>
      <c r="AMB77" s="24"/>
      <c r="AMC77" s="24"/>
      <c r="AMD77" s="24"/>
      <c r="AME77" s="24"/>
      <c r="AMF77" s="24"/>
      <c r="AMG77" s="24"/>
      <c r="AMH77" s="24"/>
      <c r="AMI77" s="24"/>
      <c r="AMJ77" s="24"/>
      <c r="AMK77" s="24"/>
      <c r="AML77" s="24"/>
      <c r="AMM77" s="24"/>
      <c r="AMN77" s="24"/>
      <c r="AMO77" s="24"/>
      <c r="AMP77" s="24"/>
      <c r="AMQ77" s="24"/>
      <c r="AMR77" s="24"/>
      <c r="AMS77" s="24"/>
      <c r="AMT77" s="24"/>
      <c r="AMU77" s="24"/>
      <c r="AMV77" s="24"/>
      <c r="AMW77" s="24"/>
      <c r="AMX77" s="24"/>
      <c r="AMY77" s="24"/>
      <c r="AMZ77" s="24"/>
      <c r="ANA77" s="24"/>
      <c r="ANB77" s="24"/>
      <c r="ANC77" s="24"/>
      <c r="AND77" s="24"/>
      <c r="ANE77" s="24"/>
      <c r="ANF77" s="24"/>
      <c r="ANG77" s="24"/>
      <c r="ANH77" s="24"/>
      <c r="ANI77" s="24"/>
      <c r="ANJ77" s="24"/>
      <c r="ANK77" s="24"/>
      <c r="ANL77" s="24"/>
      <c r="ANM77" s="24"/>
      <c r="ANN77" s="24"/>
      <c r="ANO77" s="24"/>
      <c r="ANP77" s="24"/>
      <c r="ANQ77" s="24"/>
      <c r="ANR77" s="24"/>
      <c r="ANS77" s="24"/>
      <c r="ANT77" s="24"/>
      <c r="ANU77" s="24"/>
      <c r="ANV77" s="24"/>
      <c r="ANW77" s="24"/>
      <c r="ANX77" s="24"/>
      <c r="ANY77" s="24"/>
      <c r="ANZ77" s="24"/>
      <c r="AOA77" s="24"/>
      <c r="AOB77" s="24"/>
      <c r="AOC77" s="24"/>
      <c r="AOD77" s="24"/>
      <c r="AOE77" s="24"/>
      <c r="AOF77" s="24"/>
      <c r="AOG77" s="24"/>
      <c r="AOH77" s="24"/>
      <c r="AOI77" s="24"/>
      <c r="AOJ77" s="24"/>
      <c r="AOK77" s="24"/>
      <c r="AOL77" s="24"/>
      <c r="AOM77" s="24"/>
      <c r="AON77" s="24"/>
      <c r="AOO77" s="24"/>
      <c r="AOP77" s="24"/>
      <c r="AOQ77" s="24"/>
      <c r="AOR77" s="24"/>
      <c r="AOS77" s="24"/>
      <c r="AOT77" s="24"/>
      <c r="AOU77" s="24"/>
      <c r="AOV77" s="24"/>
      <c r="AOW77" s="24"/>
      <c r="AOX77" s="24"/>
      <c r="AOY77" s="24"/>
      <c r="AOZ77" s="24"/>
      <c r="APA77" s="24"/>
      <c r="APB77" s="24"/>
      <c r="APC77" s="24"/>
      <c r="APD77" s="24"/>
      <c r="APE77" s="24"/>
      <c r="APF77" s="24"/>
      <c r="APG77" s="24"/>
      <c r="APH77" s="24"/>
      <c r="API77" s="24"/>
      <c r="APJ77" s="24"/>
      <c r="APK77" s="24"/>
      <c r="APL77" s="24"/>
      <c r="APM77" s="24"/>
      <c r="APN77" s="24"/>
      <c r="APO77" s="24"/>
      <c r="APP77" s="24"/>
      <c r="APQ77" s="24"/>
      <c r="APR77" s="24"/>
      <c r="APS77" s="24"/>
      <c r="APT77" s="24"/>
      <c r="APU77" s="24"/>
      <c r="APV77" s="24"/>
      <c r="APW77" s="24"/>
      <c r="APX77" s="24"/>
      <c r="APY77" s="24"/>
      <c r="APZ77" s="24"/>
      <c r="AQA77" s="24"/>
      <c r="AQB77" s="24"/>
      <c r="AQC77" s="24"/>
      <c r="AQD77" s="24"/>
      <c r="AQE77" s="24"/>
      <c r="AQF77" s="24"/>
      <c r="AQG77" s="24"/>
      <c r="AQH77" s="24"/>
      <c r="AQI77" s="24"/>
      <c r="AQJ77" s="24"/>
      <c r="AQK77" s="24"/>
      <c r="AQL77" s="24"/>
      <c r="AQM77" s="24"/>
      <c r="AQN77" s="24"/>
      <c r="AQO77" s="24"/>
      <c r="AQP77" s="24"/>
      <c r="AQQ77" s="24"/>
      <c r="AQR77" s="24"/>
      <c r="AQS77" s="24"/>
      <c r="AQT77" s="24"/>
      <c r="AQU77" s="24"/>
      <c r="AQV77" s="24"/>
      <c r="AQW77" s="24"/>
      <c r="AQX77" s="24"/>
      <c r="AQY77" s="24"/>
      <c r="AQZ77" s="24"/>
      <c r="ARA77" s="24"/>
      <c r="ARB77" s="24"/>
      <c r="ARC77" s="24"/>
      <c r="ARD77" s="24"/>
      <c r="ARE77" s="24"/>
      <c r="ARF77" s="24"/>
      <c r="ARG77" s="24"/>
      <c r="ARH77" s="24"/>
      <c r="ARI77" s="24"/>
      <c r="ARJ77" s="24"/>
      <c r="ARK77" s="24"/>
      <c r="ARL77" s="24"/>
      <c r="ARM77" s="24"/>
      <c r="ARN77" s="24"/>
      <c r="ARO77" s="24"/>
      <c r="ARP77" s="24"/>
      <c r="ARQ77" s="24"/>
      <c r="ARR77" s="24"/>
      <c r="ARS77" s="24"/>
      <c r="ART77" s="24"/>
      <c r="ARU77" s="24"/>
      <c r="ARV77" s="24"/>
      <c r="ARW77" s="24"/>
      <c r="ARX77" s="24"/>
      <c r="ARY77" s="24"/>
      <c r="ARZ77" s="24"/>
      <c r="ASA77" s="24"/>
      <c r="ASB77" s="24"/>
      <c r="ASC77" s="24"/>
      <c r="ASD77" s="24"/>
      <c r="ASE77" s="24"/>
      <c r="ASF77" s="24"/>
      <c r="ASG77" s="24"/>
      <c r="ASH77" s="24"/>
      <c r="ASI77" s="24"/>
      <c r="ASJ77" s="24"/>
      <c r="ASK77" s="24"/>
      <c r="ASL77" s="24"/>
      <c r="ASM77" s="24"/>
      <c r="ASN77" s="24"/>
      <c r="ASO77" s="24"/>
      <c r="ASP77" s="24"/>
      <c r="ASQ77" s="24"/>
      <c r="ASR77" s="24"/>
      <c r="ASS77" s="24"/>
      <c r="AST77" s="24"/>
      <c r="ASU77" s="24"/>
      <c r="ASV77" s="24"/>
      <c r="ASW77" s="24"/>
      <c r="ASX77" s="24"/>
      <c r="ASY77" s="24"/>
      <c r="ASZ77" s="24"/>
      <c r="ATA77" s="24"/>
      <c r="ATB77" s="24"/>
      <c r="ATC77" s="24"/>
      <c r="ATD77" s="24"/>
      <c r="ATE77" s="24"/>
      <c r="ATF77" s="24"/>
      <c r="ATG77" s="24"/>
      <c r="ATH77" s="24"/>
      <c r="ATI77" s="24"/>
      <c r="ATJ77" s="24"/>
      <c r="ATK77" s="24"/>
      <c r="ATL77" s="24"/>
      <c r="ATM77" s="24"/>
      <c r="ATN77" s="24"/>
      <c r="ATO77" s="24"/>
      <c r="ATP77" s="24"/>
      <c r="ATQ77" s="24"/>
      <c r="ATR77" s="24"/>
      <c r="ATS77" s="24"/>
      <c r="ATT77" s="24"/>
      <c r="ATU77" s="24"/>
      <c r="ATV77" s="24"/>
      <c r="ATW77" s="24"/>
      <c r="ATX77" s="24"/>
      <c r="ATY77" s="24"/>
      <c r="ATZ77" s="24"/>
      <c r="AUA77" s="24"/>
      <c r="AUB77" s="24"/>
      <c r="AUC77" s="24"/>
      <c r="AUD77" s="24"/>
      <c r="AUE77" s="24"/>
      <c r="AUF77" s="24"/>
      <c r="AUG77" s="24"/>
      <c r="AUH77" s="24"/>
      <c r="AUI77" s="24"/>
      <c r="AUJ77" s="24"/>
      <c r="AUK77" s="24"/>
      <c r="AUL77" s="24"/>
      <c r="AUM77" s="24"/>
      <c r="AUN77" s="24"/>
      <c r="AUO77" s="24"/>
      <c r="AUP77" s="24"/>
      <c r="AUQ77" s="24"/>
      <c r="AUR77" s="24"/>
      <c r="AUS77" s="24"/>
      <c r="AUT77" s="24"/>
      <c r="AUU77" s="24"/>
      <c r="AUV77" s="24"/>
      <c r="AUW77" s="24"/>
      <c r="AUX77" s="24"/>
      <c r="AUY77" s="24"/>
      <c r="AUZ77" s="24"/>
      <c r="AVA77" s="24"/>
      <c r="AVB77" s="24"/>
      <c r="AVC77" s="24"/>
      <c r="AVD77" s="24"/>
      <c r="AVE77" s="24"/>
      <c r="AVF77" s="24"/>
      <c r="AVG77" s="24"/>
      <c r="AVH77" s="24"/>
      <c r="AVI77" s="24"/>
      <c r="AVJ77" s="24"/>
      <c r="AVK77" s="24"/>
      <c r="AVL77" s="24"/>
      <c r="AVM77" s="24"/>
      <c r="AVN77" s="24"/>
      <c r="AVO77" s="24"/>
      <c r="AVP77" s="24"/>
      <c r="AVQ77" s="24"/>
      <c r="AVR77" s="24"/>
      <c r="AVS77" s="24"/>
      <c r="AVT77" s="24"/>
      <c r="AVU77" s="24"/>
      <c r="AVV77" s="24"/>
      <c r="AVW77" s="24"/>
      <c r="AVX77" s="24"/>
      <c r="AVY77" s="24"/>
      <c r="AVZ77" s="24"/>
      <c r="AWA77" s="24"/>
      <c r="AWB77" s="24"/>
      <c r="AWC77" s="24"/>
      <c r="AWD77" s="24"/>
      <c r="AWE77" s="24"/>
      <c r="AWF77" s="24"/>
      <c r="AWG77" s="24"/>
      <c r="AWH77" s="24"/>
      <c r="AWI77" s="24"/>
      <c r="AWJ77" s="24"/>
      <c r="AWK77" s="24"/>
      <c r="AWL77" s="24"/>
      <c r="AWM77" s="24"/>
      <c r="AWN77" s="24"/>
      <c r="AWO77" s="24"/>
      <c r="AWP77" s="24"/>
      <c r="AWQ77" s="24"/>
      <c r="AWR77" s="24"/>
      <c r="AWS77" s="24"/>
      <c r="AWT77" s="24"/>
      <c r="AWU77" s="24"/>
      <c r="AWV77" s="24"/>
      <c r="AWW77" s="24"/>
      <c r="AWX77" s="24"/>
      <c r="AWY77" s="24"/>
      <c r="AWZ77" s="24"/>
      <c r="AXA77" s="24"/>
      <c r="AXB77" s="24"/>
      <c r="AXC77" s="24"/>
      <c r="AXD77" s="24"/>
      <c r="AXE77" s="24"/>
      <c r="AXF77" s="24"/>
      <c r="AXG77" s="24"/>
      <c r="AXH77" s="24"/>
      <c r="AXI77" s="24"/>
      <c r="AXJ77" s="24"/>
      <c r="AXK77" s="24"/>
      <c r="AXL77" s="24"/>
      <c r="AXM77" s="24"/>
      <c r="AXN77" s="24"/>
      <c r="AXO77" s="24"/>
      <c r="AXP77" s="24"/>
      <c r="AXQ77" s="24"/>
      <c r="AXR77" s="24"/>
      <c r="AXS77" s="24"/>
      <c r="AXT77" s="24"/>
      <c r="AXU77" s="24"/>
      <c r="AXV77" s="24"/>
      <c r="AXW77" s="24"/>
      <c r="AXX77" s="24"/>
      <c r="AXY77" s="24"/>
      <c r="AXZ77" s="24"/>
      <c r="AYA77" s="24"/>
      <c r="AYB77" s="24"/>
      <c r="AYC77" s="24"/>
      <c r="AYD77" s="24"/>
      <c r="AYE77" s="24"/>
      <c r="AYF77" s="24"/>
      <c r="AYG77" s="24"/>
      <c r="AYH77" s="24"/>
      <c r="AYI77" s="24"/>
      <c r="AYJ77" s="24"/>
      <c r="AYK77" s="24"/>
      <c r="AYL77" s="24"/>
      <c r="AYM77" s="24"/>
      <c r="AYN77" s="24"/>
      <c r="AYO77" s="24"/>
      <c r="AYP77" s="24"/>
      <c r="AYQ77" s="24"/>
      <c r="AYR77" s="24"/>
      <c r="AYS77" s="24"/>
      <c r="AYT77" s="24"/>
      <c r="AYU77" s="24"/>
      <c r="AYV77" s="24"/>
      <c r="AYW77" s="24"/>
      <c r="AYX77" s="24"/>
      <c r="AYY77" s="24"/>
      <c r="AYZ77" s="24"/>
      <c r="AZA77" s="24"/>
      <c r="AZB77" s="24"/>
      <c r="AZC77" s="24"/>
      <c r="AZD77" s="24"/>
      <c r="AZE77" s="24"/>
      <c r="AZF77" s="24"/>
      <c r="AZG77" s="24"/>
      <c r="AZH77" s="24"/>
      <c r="AZI77" s="24"/>
      <c r="AZJ77" s="24"/>
      <c r="AZK77" s="24"/>
      <c r="AZL77" s="24"/>
      <c r="AZM77" s="24"/>
      <c r="AZN77" s="24"/>
      <c r="AZO77" s="24"/>
      <c r="AZP77" s="24"/>
      <c r="AZQ77" s="24"/>
      <c r="AZR77" s="24"/>
      <c r="AZS77" s="24"/>
      <c r="AZT77" s="24"/>
      <c r="AZU77" s="24"/>
      <c r="AZV77" s="24"/>
      <c r="AZW77" s="24"/>
      <c r="AZX77" s="24"/>
      <c r="AZY77" s="24"/>
      <c r="AZZ77" s="24"/>
      <c r="BAA77" s="24"/>
      <c r="BAB77" s="24"/>
      <c r="BAC77" s="24"/>
      <c r="BAD77" s="24"/>
      <c r="BAE77" s="24"/>
      <c r="BAF77" s="24"/>
      <c r="BAG77" s="24"/>
      <c r="BAH77" s="24"/>
      <c r="BAI77" s="24"/>
      <c r="BAJ77" s="24"/>
      <c r="BAK77" s="24"/>
      <c r="BAL77" s="24"/>
      <c r="BAM77" s="24"/>
      <c r="BAN77" s="24"/>
      <c r="BAO77" s="24"/>
      <c r="BAP77" s="24"/>
      <c r="BAQ77" s="24"/>
      <c r="BAR77" s="24"/>
      <c r="BAS77" s="24"/>
      <c r="BAT77" s="24"/>
      <c r="BAU77" s="24"/>
      <c r="BAV77" s="24"/>
      <c r="BAW77" s="24"/>
      <c r="BAX77" s="24"/>
      <c r="BAY77" s="24"/>
      <c r="BAZ77" s="24"/>
      <c r="BBA77" s="24"/>
      <c r="BBB77" s="24"/>
      <c r="BBC77" s="24"/>
      <c r="BBD77" s="24"/>
      <c r="BBE77" s="24"/>
      <c r="BBF77" s="24"/>
      <c r="BBG77" s="24"/>
      <c r="BBH77" s="24"/>
      <c r="BBI77" s="24"/>
      <c r="BBJ77" s="24"/>
      <c r="BBK77" s="24"/>
      <c r="BBL77" s="24"/>
      <c r="BBM77" s="24"/>
      <c r="BBN77" s="24"/>
      <c r="BBO77" s="24"/>
      <c r="BBP77" s="24"/>
      <c r="BBQ77" s="24"/>
      <c r="BBR77" s="24"/>
      <c r="BBS77" s="24"/>
      <c r="BBT77" s="24"/>
      <c r="BBU77" s="24"/>
      <c r="BBV77" s="24"/>
      <c r="BBW77" s="24"/>
      <c r="BBX77" s="24"/>
      <c r="BBY77" s="24"/>
      <c r="BBZ77" s="24"/>
      <c r="BCA77" s="24"/>
      <c r="BCB77" s="24"/>
      <c r="BCC77" s="24"/>
      <c r="BCD77" s="24"/>
      <c r="BCE77" s="24"/>
      <c r="BCF77" s="24"/>
      <c r="BCG77" s="24"/>
      <c r="BCH77" s="24"/>
      <c r="BCI77" s="24"/>
      <c r="BCJ77" s="24"/>
      <c r="BCK77" s="24"/>
      <c r="BCL77" s="24"/>
      <c r="BCM77" s="24"/>
      <c r="BCN77" s="24"/>
      <c r="BCO77" s="24"/>
      <c r="BCP77" s="24"/>
      <c r="BCQ77" s="24"/>
      <c r="BCR77" s="24"/>
      <c r="BCS77" s="24"/>
      <c r="BCT77" s="24"/>
      <c r="BCU77" s="24"/>
      <c r="BCV77" s="24"/>
      <c r="BCW77" s="24"/>
      <c r="BCX77" s="24"/>
      <c r="BCY77" s="24"/>
      <c r="BCZ77" s="24"/>
      <c r="BDA77" s="24"/>
      <c r="BDB77" s="24"/>
      <c r="BDC77" s="24"/>
      <c r="BDD77" s="24"/>
      <c r="BDE77" s="24"/>
      <c r="BDF77" s="24"/>
      <c r="BDG77" s="24"/>
      <c r="BDH77" s="24"/>
      <c r="BDI77" s="24"/>
      <c r="BDJ77" s="24"/>
      <c r="BDK77" s="24"/>
      <c r="BDL77" s="24"/>
      <c r="BDM77" s="24"/>
      <c r="BDN77" s="24"/>
      <c r="BDO77" s="24"/>
      <c r="BDP77" s="24"/>
      <c r="BDQ77" s="24"/>
      <c r="BDR77" s="24"/>
      <c r="BDS77" s="24"/>
      <c r="BDT77" s="24"/>
      <c r="BDU77" s="24"/>
      <c r="BDV77" s="24"/>
      <c r="BDW77" s="24"/>
      <c r="BDX77" s="24"/>
      <c r="BDY77" s="24"/>
      <c r="BDZ77" s="24"/>
      <c r="BEA77" s="24"/>
      <c r="BEB77" s="24"/>
      <c r="BEC77" s="24"/>
      <c r="BED77" s="24"/>
      <c r="BEE77" s="24"/>
      <c r="BEF77" s="24"/>
      <c r="BEG77" s="24"/>
      <c r="BEH77" s="24"/>
      <c r="BEI77" s="24"/>
      <c r="BEJ77" s="24"/>
      <c r="BEK77" s="24"/>
      <c r="BEL77" s="24"/>
      <c r="BEM77" s="24"/>
      <c r="BEN77" s="24"/>
      <c r="BEO77" s="24"/>
      <c r="BEP77" s="24"/>
      <c r="BEQ77" s="24"/>
      <c r="BER77" s="24"/>
      <c r="BES77" s="24"/>
      <c r="BET77" s="24"/>
      <c r="BEU77" s="24"/>
      <c r="BEV77" s="24"/>
      <c r="BEW77" s="24"/>
      <c r="BEX77" s="24"/>
      <c r="BEY77" s="24"/>
      <c r="BEZ77" s="24"/>
      <c r="BFA77" s="24"/>
      <c r="BFB77" s="24"/>
      <c r="BFC77" s="24"/>
      <c r="BFD77" s="24"/>
      <c r="BFE77" s="24"/>
      <c r="BFF77" s="24"/>
      <c r="BFG77" s="24"/>
      <c r="BFH77" s="24"/>
      <c r="BFI77" s="24"/>
      <c r="BFJ77" s="24"/>
      <c r="BFK77" s="24"/>
      <c r="BFL77" s="24"/>
      <c r="BFM77" s="24"/>
      <c r="BFN77" s="24"/>
      <c r="BFO77" s="24"/>
      <c r="BFP77" s="24"/>
      <c r="BFQ77" s="24"/>
      <c r="BFR77" s="24"/>
      <c r="BFS77" s="24"/>
      <c r="BFT77" s="24"/>
      <c r="BFU77" s="24"/>
      <c r="BFV77" s="24"/>
      <c r="BFW77" s="24"/>
      <c r="BFX77" s="24"/>
      <c r="BFY77" s="24"/>
      <c r="BFZ77" s="24"/>
      <c r="BGA77" s="24"/>
      <c r="BGB77" s="24"/>
      <c r="BGC77" s="24"/>
      <c r="BGD77" s="24"/>
      <c r="BGE77" s="24"/>
      <c r="BGF77" s="24"/>
      <c r="BGG77" s="24"/>
      <c r="BGH77" s="24"/>
      <c r="BGI77" s="24"/>
      <c r="BGJ77" s="24"/>
      <c r="BGK77" s="24"/>
      <c r="BGL77" s="24"/>
      <c r="BGM77" s="24"/>
      <c r="BGN77" s="24"/>
      <c r="BGO77" s="24"/>
      <c r="BGP77" s="24"/>
      <c r="BGQ77" s="24"/>
      <c r="BGR77" s="24"/>
      <c r="BGS77" s="24"/>
      <c r="BGT77" s="24"/>
      <c r="BGU77" s="24"/>
      <c r="BGV77" s="24"/>
      <c r="BGW77" s="24"/>
      <c r="BGX77" s="24"/>
      <c r="BGY77" s="24"/>
      <c r="BGZ77" s="24"/>
      <c r="BHA77" s="24"/>
      <c r="BHB77" s="24"/>
      <c r="BHC77" s="24"/>
      <c r="BHD77" s="24"/>
      <c r="BHE77" s="24"/>
      <c r="BHF77" s="24"/>
      <c r="BHG77" s="24"/>
      <c r="BHH77" s="24"/>
      <c r="BHI77" s="24"/>
      <c r="BHJ77" s="24"/>
      <c r="BHK77" s="24"/>
      <c r="BHL77" s="24"/>
      <c r="BHM77" s="24"/>
      <c r="BHN77" s="24"/>
      <c r="BHO77" s="24"/>
      <c r="BHP77" s="24"/>
      <c r="BHQ77" s="24"/>
      <c r="BHR77" s="24"/>
      <c r="BHS77" s="24"/>
      <c r="BHT77" s="24"/>
      <c r="BHU77" s="24"/>
      <c r="BHV77" s="24"/>
      <c r="BHW77" s="24"/>
      <c r="BHX77" s="24"/>
      <c r="BHY77" s="24"/>
      <c r="BHZ77" s="24"/>
      <c r="BIA77" s="24"/>
      <c r="BIB77" s="24"/>
      <c r="BIC77" s="24"/>
      <c r="BID77" s="24"/>
      <c r="BIE77" s="24"/>
      <c r="BIF77" s="24"/>
      <c r="BIG77" s="24"/>
      <c r="BIH77" s="24"/>
      <c r="BII77" s="24"/>
      <c r="BIJ77" s="24"/>
      <c r="BIK77" s="24"/>
      <c r="BIL77" s="24"/>
      <c r="BIM77" s="24"/>
      <c r="BIN77" s="24"/>
      <c r="BIO77" s="24"/>
      <c r="BIP77" s="24"/>
      <c r="BIQ77" s="24"/>
      <c r="BIR77" s="24"/>
      <c r="BIS77" s="24"/>
      <c r="BIT77" s="24"/>
      <c r="BIU77" s="24"/>
      <c r="BIV77" s="24"/>
      <c r="BIW77" s="24"/>
      <c r="BIX77" s="24"/>
      <c r="BIY77" s="24"/>
      <c r="BIZ77" s="24"/>
      <c r="BJA77" s="24"/>
      <c r="BJB77" s="24"/>
      <c r="BJC77" s="24"/>
      <c r="BJD77" s="24"/>
      <c r="BJE77" s="24"/>
      <c r="BJF77" s="24"/>
      <c r="BJG77" s="24"/>
      <c r="BJH77" s="24"/>
      <c r="BJI77" s="24"/>
      <c r="BJJ77" s="24"/>
      <c r="BJK77" s="24"/>
      <c r="BJL77" s="24"/>
      <c r="BJM77" s="24"/>
      <c r="BJN77" s="24"/>
      <c r="BJO77" s="24"/>
      <c r="BJP77" s="24"/>
      <c r="BJQ77" s="24"/>
      <c r="BJR77" s="24"/>
      <c r="BJS77" s="24"/>
      <c r="BJT77" s="24"/>
      <c r="BJU77" s="24"/>
      <c r="BJV77" s="24"/>
      <c r="BJW77" s="24"/>
      <c r="BJX77" s="24"/>
      <c r="BJY77" s="24"/>
      <c r="BJZ77" s="24"/>
      <c r="BKA77" s="24"/>
      <c r="BKB77" s="24"/>
      <c r="BKC77" s="24"/>
      <c r="BKD77" s="24"/>
      <c r="BKE77" s="24"/>
      <c r="BKF77" s="24"/>
      <c r="BKG77" s="24"/>
      <c r="BKH77" s="24"/>
      <c r="BKI77" s="24"/>
      <c r="BKJ77" s="24"/>
      <c r="BKK77" s="24"/>
      <c r="BKL77" s="24"/>
      <c r="BKM77" s="24"/>
      <c r="BKN77" s="24"/>
      <c r="BKO77" s="24"/>
      <c r="BKP77" s="24"/>
      <c r="BKQ77" s="24"/>
      <c r="BKR77" s="24"/>
      <c r="BKS77" s="24"/>
      <c r="BKT77" s="24"/>
      <c r="BKU77" s="24"/>
      <c r="BKV77" s="24"/>
      <c r="BKW77" s="24"/>
      <c r="BKX77" s="24"/>
      <c r="BKY77" s="24"/>
      <c r="BKZ77" s="24"/>
      <c r="BLA77" s="24"/>
      <c r="BLB77" s="24"/>
      <c r="BLC77" s="24"/>
      <c r="BLD77" s="24"/>
      <c r="BLE77" s="24"/>
      <c r="BLF77" s="24"/>
      <c r="BLG77" s="24"/>
      <c r="BLH77" s="24"/>
      <c r="BLI77" s="24"/>
      <c r="BLJ77" s="24"/>
      <c r="BLK77" s="24"/>
      <c r="BLL77" s="24"/>
      <c r="BLM77" s="24"/>
      <c r="BLN77" s="24"/>
      <c r="BLO77" s="24"/>
      <c r="BLP77" s="24"/>
      <c r="BLQ77" s="24"/>
      <c r="BLR77" s="24"/>
      <c r="BLS77" s="24"/>
      <c r="BLT77" s="24"/>
      <c r="BLU77" s="24"/>
      <c r="BLV77" s="24"/>
      <c r="BLW77" s="24"/>
      <c r="BLX77" s="24"/>
      <c r="BLY77" s="24"/>
      <c r="BLZ77" s="24"/>
      <c r="BMA77" s="24"/>
      <c r="BMB77" s="24"/>
      <c r="BMC77" s="24"/>
      <c r="BMD77" s="24"/>
      <c r="BME77" s="24"/>
      <c r="BMF77" s="24"/>
      <c r="BMG77" s="24"/>
      <c r="BMH77" s="24"/>
      <c r="BMI77" s="24"/>
      <c r="BMJ77" s="24"/>
      <c r="BMK77" s="24"/>
      <c r="BML77" s="24"/>
      <c r="BMM77" s="24"/>
      <c r="BMN77" s="24"/>
      <c r="BMO77" s="24"/>
      <c r="BMP77" s="24"/>
      <c r="BMQ77" s="24"/>
      <c r="BMR77" s="24"/>
      <c r="BMS77" s="24"/>
      <c r="BMT77" s="24"/>
      <c r="BMU77" s="24"/>
      <c r="BMV77" s="24"/>
      <c r="BMW77" s="24"/>
      <c r="BMX77" s="24"/>
      <c r="BMY77" s="24"/>
      <c r="BMZ77" s="24"/>
      <c r="BNA77" s="24"/>
      <c r="BNB77" s="24"/>
      <c r="BNC77" s="24"/>
      <c r="BND77" s="24"/>
      <c r="BNE77" s="24"/>
      <c r="BNF77" s="24"/>
      <c r="BNG77" s="24"/>
      <c r="BNH77" s="24"/>
      <c r="BNI77" s="24"/>
      <c r="BNJ77" s="24"/>
      <c r="BNK77" s="24"/>
      <c r="BNL77" s="24"/>
      <c r="BNM77" s="24"/>
      <c r="BNN77" s="24"/>
      <c r="BNO77" s="24"/>
      <c r="BNP77" s="24"/>
      <c r="BNQ77" s="24"/>
      <c r="BNR77" s="24"/>
      <c r="BNS77" s="24"/>
      <c r="BNT77" s="24"/>
      <c r="BNU77" s="24"/>
      <c r="BNV77" s="24"/>
      <c r="BNW77" s="24"/>
      <c r="BNX77" s="24"/>
      <c r="BNY77" s="24"/>
      <c r="BNZ77" s="24"/>
      <c r="BOA77" s="24"/>
      <c r="BOB77" s="24"/>
      <c r="BOC77" s="24"/>
      <c r="BOD77" s="24"/>
      <c r="BOE77" s="24"/>
      <c r="BOF77" s="24"/>
      <c r="BOG77" s="24"/>
      <c r="BOH77" s="24"/>
      <c r="BOI77" s="24"/>
      <c r="BOJ77" s="24"/>
      <c r="BOK77" s="24"/>
      <c r="BOL77" s="24"/>
      <c r="BOM77" s="24"/>
      <c r="BON77" s="24"/>
      <c r="BOO77" s="24"/>
      <c r="BOP77" s="24"/>
      <c r="BOQ77" s="24"/>
      <c r="BOR77" s="24"/>
      <c r="BOS77" s="24"/>
      <c r="BOT77" s="24"/>
      <c r="BOU77" s="24"/>
      <c r="BOV77" s="24"/>
      <c r="BOW77" s="24"/>
      <c r="BOX77" s="24"/>
      <c r="BOY77" s="24"/>
      <c r="BOZ77" s="24"/>
      <c r="BPA77" s="24"/>
      <c r="BPB77" s="24"/>
      <c r="BPC77" s="24"/>
      <c r="BPD77" s="24"/>
      <c r="BPE77" s="24"/>
      <c r="BPF77" s="24"/>
      <c r="BPG77" s="24"/>
      <c r="BPH77" s="24"/>
      <c r="BPI77" s="24"/>
      <c r="BPJ77" s="24"/>
      <c r="BPK77" s="24"/>
      <c r="BPL77" s="24"/>
      <c r="BPM77" s="24"/>
      <c r="BPN77" s="24"/>
      <c r="BPO77" s="24"/>
      <c r="BPP77" s="24"/>
      <c r="BPQ77" s="24"/>
      <c r="BPR77" s="24"/>
      <c r="BPS77" s="24"/>
      <c r="BPT77" s="24"/>
      <c r="BPU77" s="24"/>
      <c r="BPV77" s="24"/>
      <c r="BPW77" s="24"/>
      <c r="BPX77" s="24"/>
      <c r="BPY77" s="24"/>
      <c r="BPZ77" s="24"/>
      <c r="BQA77" s="24"/>
      <c r="BQB77" s="24"/>
      <c r="BQC77" s="24"/>
      <c r="BQD77" s="24"/>
      <c r="BQE77" s="24"/>
      <c r="BQF77" s="24"/>
      <c r="BQG77" s="24"/>
      <c r="BQH77" s="24"/>
      <c r="BQI77" s="24"/>
      <c r="BQJ77" s="24"/>
      <c r="BQK77" s="24"/>
      <c r="BQL77" s="24"/>
      <c r="BQM77" s="24"/>
      <c r="BQN77" s="24"/>
      <c r="BQO77" s="24"/>
      <c r="BQP77" s="24"/>
      <c r="BQQ77" s="24"/>
      <c r="BQR77" s="24"/>
      <c r="BQS77" s="24"/>
      <c r="BQT77" s="24"/>
      <c r="BQU77" s="24"/>
      <c r="BQV77" s="24"/>
      <c r="BQW77" s="24"/>
      <c r="BQX77" s="24"/>
      <c r="BQY77" s="24"/>
      <c r="BQZ77" s="24"/>
      <c r="BRA77" s="24"/>
      <c r="BRB77" s="24"/>
      <c r="BRC77" s="24"/>
      <c r="BRD77" s="24"/>
      <c r="BRE77" s="24"/>
      <c r="BRF77" s="24"/>
      <c r="BRG77" s="24"/>
      <c r="BRH77" s="24"/>
      <c r="BRI77" s="24"/>
      <c r="BRJ77" s="24"/>
      <c r="BRK77" s="24"/>
      <c r="BRL77" s="24"/>
      <c r="BRM77" s="24"/>
      <c r="BRN77" s="24"/>
      <c r="BRO77" s="24"/>
      <c r="BRP77" s="24"/>
      <c r="BRQ77" s="24"/>
      <c r="BRR77" s="24"/>
      <c r="BRS77" s="24"/>
      <c r="BRT77" s="24"/>
      <c r="BRU77" s="24"/>
      <c r="BRV77" s="24"/>
      <c r="BRW77" s="24"/>
      <c r="BRX77" s="24"/>
      <c r="BRY77" s="24"/>
      <c r="BRZ77" s="24"/>
      <c r="BSA77" s="24"/>
      <c r="BSB77" s="24"/>
      <c r="BSC77" s="24"/>
      <c r="BSD77" s="24"/>
      <c r="BSE77" s="24"/>
      <c r="BSF77" s="24"/>
      <c r="BSG77" s="24"/>
      <c r="BSH77" s="24"/>
      <c r="BSI77" s="24"/>
      <c r="BSJ77" s="24"/>
      <c r="BSK77" s="24"/>
      <c r="BSL77" s="24"/>
      <c r="BSM77" s="24"/>
      <c r="BSN77" s="24"/>
      <c r="BSO77" s="24"/>
      <c r="BSP77" s="24"/>
      <c r="BSQ77" s="24"/>
      <c r="BSR77" s="24"/>
      <c r="BSS77" s="24"/>
      <c r="BST77" s="24"/>
      <c r="BSU77" s="24"/>
      <c r="BSV77" s="24"/>
      <c r="BSW77" s="24"/>
      <c r="BSX77" s="24"/>
      <c r="BSY77" s="24"/>
      <c r="BSZ77" s="24"/>
      <c r="BTA77" s="24"/>
      <c r="BTB77" s="24"/>
      <c r="BTC77" s="24"/>
      <c r="BTD77" s="24"/>
      <c r="BTE77" s="24"/>
      <c r="BTF77" s="24"/>
      <c r="BTG77" s="24"/>
      <c r="BTH77" s="24"/>
      <c r="BTI77" s="24"/>
      <c r="BTJ77" s="24"/>
      <c r="BTK77" s="24"/>
      <c r="BTL77" s="24"/>
      <c r="BTM77" s="24"/>
      <c r="BTN77" s="24"/>
      <c r="BTO77" s="24"/>
      <c r="BTP77" s="24"/>
      <c r="BTQ77" s="24"/>
      <c r="BTR77" s="24"/>
      <c r="BTS77" s="24"/>
      <c r="BTT77" s="24"/>
      <c r="BTU77" s="24"/>
      <c r="BTV77" s="24"/>
      <c r="BTW77" s="24"/>
      <c r="BTX77" s="24"/>
      <c r="BTY77" s="24"/>
      <c r="BTZ77" s="24"/>
      <c r="BUA77" s="24"/>
      <c r="BUB77" s="24"/>
      <c r="BUC77" s="24"/>
      <c r="BUD77" s="24"/>
      <c r="BUE77" s="24"/>
      <c r="BUF77" s="24"/>
      <c r="BUG77" s="24"/>
      <c r="BUH77" s="24"/>
      <c r="BUI77" s="24"/>
      <c r="BUJ77" s="24"/>
      <c r="BUK77" s="24"/>
      <c r="BUL77" s="24"/>
      <c r="BUM77" s="24"/>
      <c r="BUN77" s="24"/>
      <c r="BUO77" s="24"/>
      <c r="BUP77" s="24"/>
      <c r="BUQ77" s="24"/>
      <c r="BUR77" s="24"/>
      <c r="BUS77" s="24"/>
      <c r="BUT77" s="24"/>
      <c r="BUU77" s="24"/>
      <c r="BUV77" s="24"/>
      <c r="BUW77" s="24"/>
      <c r="BUX77" s="24"/>
      <c r="BUY77" s="24"/>
      <c r="BUZ77" s="24"/>
      <c r="BVA77" s="24"/>
      <c r="BVB77" s="24"/>
      <c r="BVC77" s="24"/>
      <c r="BVD77" s="24"/>
      <c r="BVE77" s="24"/>
      <c r="BVF77" s="24"/>
      <c r="BVG77" s="24"/>
      <c r="BVH77" s="24"/>
      <c r="BVI77" s="24"/>
      <c r="BVJ77" s="24"/>
      <c r="BVK77" s="24"/>
      <c r="BVL77" s="24"/>
      <c r="BVM77" s="24"/>
      <c r="BVN77" s="24"/>
      <c r="BVO77" s="24"/>
      <c r="BVP77" s="24"/>
      <c r="BVQ77" s="24"/>
      <c r="BVR77" s="24"/>
      <c r="BVS77" s="24"/>
      <c r="BVT77" s="24"/>
      <c r="BVU77" s="24"/>
      <c r="BVV77" s="24"/>
      <c r="BVW77" s="24"/>
      <c r="BVX77" s="24"/>
      <c r="BVY77" s="24"/>
      <c r="BVZ77" s="24"/>
      <c r="BWA77" s="24"/>
      <c r="BWB77" s="24"/>
      <c r="BWC77" s="24"/>
      <c r="BWD77" s="24"/>
      <c r="BWE77" s="24"/>
      <c r="BWF77" s="24"/>
      <c r="BWG77" s="24"/>
      <c r="BWH77" s="24"/>
      <c r="BWI77" s="24"/>
      <c r="BWJ77" s="24"/>
      <c r="BWK77" s="24"/>
      <c r="BWL77" s="24"/>
      <c r="BWM77" s="24"/>
      <c r="BWN77" s="24"/>
      <c r="BWO77" s="24"/>
      <c r="BWP77" s="24"/>
      <c r="BWQ77" s="24"/>
      <c r="BWR77" s="24"/>
      <c r="BWS77" s="24"/>
      <c r="BWT77" s="24"/>
      <c r="BWU77" s="24"/>
      <c r="BWV77" s="24"/>
      <c r="BWW77" s="24"/>
      <c r="BWX77" s="24"/>
      <c r="BWY77" s="24"/>
      <c r="BWZ77" s="24"/>
      <c r="BXA77" s="24"/>
      <c r="BXB77" s="24"/>
      <c r="BXC77" s="24"/>
      <c r="BXD77" s="24"/>
      <c r="BXE77" s="24"/>
      <c r="BXF77" s="24"/>
      <c r="BXG77" s="24"/>
      <c r="BXH77" s="24"/>
      <c r="BXI77" s="24"/>
      <c r="BXJ77" s="24"/>
      <c r="BXK77" s="24"/>
      <c r="BXL77" s="24"/>
      <c r="BXM77" s="24"/>
      <c r="BXN77" s="24"/>
      <c r="BXO77" s="24"/>
      <c r="BXP77" s="24"/>
      <c r="BXQ77" s="24"/>
      <c r="BXR77" s="24"/>
      <c r="BXS77" s="24"/>
      <c r="BXT77" s="24"/>
      <c r="BXU77" s="24"/>
      <c r="BXV77" s="24"/>
      <c r="BXW77" s="24"/>
      <c r="BXX77" s="24"/>
      <c r="BXY77" s="24"/>
      <c r="BXZ77" s="24"/>
      <c r="BYA77" s="24"/>
      <c r="BYB77" s="24"/>
      <c r="BYC77" s="24"/>
      <c r="BYD77" s="24"/>
      <c r="BYE77" s="24"/>
      <c r="BYF77" s="24"/>
      <c r="BYG77" s="24"/>
      <c r="BYH77" s="24"/>
      <c r="BYI77" s="24"/>
      <c r="BYJ77" s="24"/>
      <c r="BYK77" s="24"/>
      <c r="BYL77" s="24"/>
      <c r="BYM77" s="24"/>
      <c r="BYN77" s="24"/>
      <c r="BYO77" s="24"/>
      <c r="BYP77" s="24"/>
      <c r="BYQ77" s="24"/>
      <c r="BYR77" s="24"/>
      <c r="BYS77" s="24"/>
      <c r="BYT77" s="24"/>
      <c r="BYU77" s="24"/>
      <c r="BYV77" s="24"/>
      <c r="BYW77" s="24"/>
      <c r="BYX77" s="24"/>
      <c r="BYY77" s="24"/>
      <c r="BYZ77" s="24"/>
      <c r="BZA77" s="24"/>
      <c r="BZB77" s="24"/>
      <c r="BZC77" s="24"/>
      <c r="BZD77" s="24"/>
      <c r="BZE77" s="24"/>
      <c r="BZF77" s="24"/>
      <c r="BZG77" s="24"/>
      <c r="BZH77" s="24"/>
      <c r="BZI77" s="24"/>
      <c r="BZJ77" s="24"/>
      <c r="BZK77" s="24"/>
      <c r="BZL77" s="24"/>
      <c r="BZM77" s="24"/>
      <c r="BZN77" s="24"/>
      <c r="BZO77" s="24"/>
      <c r="BZP77" s="24"/>
      <c r="BZQ77" s="24"/>
      <c r="BZR77" s="24"/>
      <c r="BZS77" s="24"/>
      <c r="BZT77" s="24"/>
      <c r="BZU77" s="24"/>
      <c r="BZV77" s="24"/>
      <c r="BZW77" s="24"/>
      <c r="BZX77" s="24"/>
      <c r="BZY77" s="24"/>
      <c r="BZZ77" s="24"/>
      <c r="CAA77" s="24"/>
      <c r="CAB77" s="24"/>
      <c r="CAC77" s="24"/>
      <c r="CAD77" s="24"/>
      <c r="CAE77" s="24"/>
      <c r="CAF77" s="24"/>
      <c r="CAG77" s="24"/>
      <c r="CAH77" s="24"/>
      <c r="CAI77" s="24"/>
      <c r="CAJ77" s="24"/>
      <c r="CAK77" s="24"/>
      <c r="CAL77" s="24"/>
      <c r="CAM77" s="24"/>
      <c r="CAN77" s="24"/>
      <c r="CAO77" s="24"/>
      <c r="CAP77" s="24"/>
      <c r="CAQ77" s="24"/>
      <c r="CAR77" s="24"/>
      <c r="CAS77" s="24"/>
      <c r="CAT77" s="24"/>
      <c r="CAU77" s="24"/>
      <c r="CAV77" s="24"/>
      <c r="CAW77" s="24"/>
      <c r="CAX77" s="24"/>
      <c r="CAY77" s="24"/>
      <c r="CAZ77" s="24"/>
      <c r="CBA77" s="24"/>
      <c r="CBB77" s="24"/>
      <c r="CBC77" s="24"/>
      <c r="CBD77" s="24"/>
      <c r="CBE77" s="24"/>
      <c r="CBF77" s="24"/>
      <c r="CBG77" s="24"/>
      <c r="CBH77" s="24"/>
      <c r="CBI77" s="24"/>
      <c r="CBJ77" s="24"/>
      <c r="CBK77" s="24"/>
      <c r="CBL77" s="24"/>
      <c r="CBM77" s="24"/>
      <c r="CBN77" s="24"/>
      <c r="CBO77" s="24"/>
      <c r="CBP77" s="24"/>
      <c r="CBQ77" s="24"/>
      <c r="CBR77" s="24"/>
      <c r="CBS77" s="24"/>
      <c r="CBT77" s="24"/>
      <c r="CBU77" s="24"/>
      <c r="CBV77" s="24"/>
      <c r="CBW77" s="24"/>
      <c r="CBX77" s="24"/>
      <c r="CBY77" s="24"/>
      <c r="CBZ77" s="24"/>
      <c r="CCA77" s="24"/>
      <c r="CCB77" s="24"/>
      <c r="CCC77" s="24"/>
      <c r="CCD77" s="24"/>
      <c r="CCE77" s="24"/>
      <c r="CCF77" s="24"/>
      <c r="CCG77" s="24"/>
      <c r="CCH77" s="24"/>
      <c r="CCI77" s="24"/>
      <c r="CCJ77" s="24"/>
      <c r="CCK77" s="24"/>
      <c r="CCL77" s="24"/>
      <c r="CCM77" s="24"/>
      <c r="CCN77" s="24"/>
      <c r="CCO77" s="24"/>
      <c r="CCP77" s="24"/>
      <c r="CCQ77" s="24"/>
      <c r="CCR77" s="24"/>
      <c r="CCS77" s="24"/>
      <c r="CCT77" s="24"/>
      <c r="CCU77" s="24"/>
      <c r="CCV77" s="24"/>
      <c r="CCW77" s="24"/>
      <c r="CCX77" s="24"/>
      <c r="CCY77" s="24"/>
      <c r="CCZ77" s="24"/>
      <c r="CDA77" s="24"/>
      <c r="CDB77" s="24"/>
      <c r="CDC77" s="24"/>
      <c r="CDD77" s="24"/>
      <c r="CDE77" s="24"/>
      <c r="CDF77" s="24"/>
      <c r="CDG77" s="24"/>
      <c r="CDH77" s="24"/>
      <c r="CDI77" s="24"/>
      <c r="CDJ77" s="24"/>
      <c r="CDK77" s="24"/>
      <c r="CDL77" s="24"/>
      <c r="CDM77" s="24"/>
      <c r="CDN77" s="24"/>
      <c r="CDO77" s="24"/>
      <c r="CDP77" s="24"/>
      <c r="CDQ77" s="24"/>
      <c r="CDR77" s="24"/>
      <c r="CDS77" s="24"/>
      <c r="CDT77" s="24"/>
      <c r="CDU77" s="24"/>
      <c r="CDV77" s="24"/>
      <c r="CDW77" s="24"/>
      <c r="CDX77" s="24"/>
      <c r="CDY77" s="24"/>
      <c r="CDZ77" s="24"/>
      <c r="CEA77" s="24"/>
      <c r="CEB77" s="24"/>
      <c r="CEC77" s="24"/>
      <c r="CED77" s="24"/>
      <c r="CEE77" s="24"/>
      <c r="CEF77" s="24"/>
      <c r="CEG77" s="24"/>
      <c r="CEH77" s="24"/>
      <c r="CEI77" s="24"/>
      <c r="CEJ77" s="24"/>
      <c r="CEK77" s="24"/>
      <c r="CEL77" s="24"/>
      <c r="CEM77" s="24"/>
      <c r="CEN77" s="24"/>
      <c r="CEO77" s="24"/>
      <c r="CEP77" s="24"/>
      <c r="CEQ77" s="24"/>
      <c r="CER77" s="24"/>
      <c r="CES77" s="24"/>
      <c r="CET77" s="24"/>
      <c r="CEU77" s="24"/>
      <c r="CEV77" s="24"/>
      <c r="CEW77" s="24"/>
      <c r="CEX77" s="24"/>
      <c r="CEY77" s="24"/>
      <c r="CEZ77" s="24"/>
      <c r="CFA77" s="24"/>
      <c r="CFB77" s="24"/>
      <c r="CFC77" s="24"/>
      <c r="CFD77" s="24"/>
      <c r="CFE77" s="24"/>
      <c r="CFF77" s="24"/>
      <c r="CFG77" s="24"/>
      <c r="CFH77" s="24"/>
      <c r="CFI77" s="24"/>
      <c r="CFJ77" s="24"/>
      <c r="CFK77" s="24"/>
      <c r="CFL77" s="24"/>
      <c r="CFM77" s="24"/>
      <c r="CFN77" s="24"/>
      <c r="CFO77" s="24"/>
      <c r="CFP77" s="24"/>
      <c r="CFQ77" s="24"/>
      <c r="CFR77" s="24"/>
      <c r="CFS77" s="24"/>
      <c r="CFT77" s="24"/>
      <c r="CFU77" s="24"/>
      <c r="CFV77" s="24"/>
      <c r="CFW77" s="24"/>
      <c r="CFX77" s="24"/>
      <c r="CFY77" s="24"/>
      <c r="CFZ77" s="24"/>
      <c r="CGA77" s="24"/>
      <c r="CGB77" s="24"/>
      <c r="CGC77" s="24"/>
      <c r="CGD77" s="24"/>
      <c r="CGE77" s="24"/>
      <c r="CGF77" s="24"/>
      <c r="CGG77" s="24"/>
      <c r="CGH77" s="24"/>
      <c r="CGI77" s="24"/>
      <c r="CGJ77" s="24"/>
      <c r="CGK77" s="24"/>
      <c r="CGL77" s="24"/>
      <c r="CGM77" s="24"/>
      <c r="CGN77" s="24"/>
      <c r="CGO77" s="24"/>
      <c r="CGP77" s="24"/>
      <c r="CGQ77" s="24"/>
      <c r="CGR77" s="24"/>
      <c r="CGS77" s="24"/>
      <c r="CGT77" s="24"/>
      <c r="CGU77" s="24"/>
      <c r="CGV77" s="24"/>
      <c r="CGW77" s="24"/>
      <c r="CGX77" s="24"/>
      <c r="CGY77" s="24"/>
      <c r="CGZ77" s="24"/>
      <c r="CHA77" s="24"/>
      <c r="CHB77" s="24"/>
      <c r="CHC77" s="24"/>
      <c r="CHD77" s="24"/>
      <c r="CHE77" s="24"/>
      <c r="CHF77" s="24"/>
      <c r="CHG77" s="24"/>
      <c r="CHH77" s="24"/>
      <c r="CHI77" s="24"/>
      <c r="CHJ77" s="24"/>
      <c r="CHK77" s="24"/>
      <c r="CHL77" s="24"/>
      <c r="CHM77" s="24"/>
      <c r="CHN77" s="24"/>
      <c r="CHO77" s="24"/>
      <c r="CHP77" s="24"/>
      <c r="CHQ77" s="24"/>
      <c r="CHR77" s="24"/>
      <c r="CHS77" s="24"/>
      <c r="CHT77" s="24"/>
      <c r="CHU77" s="24"/>
      <c r="CHV77" s="24"/>
      <c r="CHW77" s="24"/>
      <c r="CHX77" s="24"/>
      <c r="CHY77" s="24"/>
      <c r="CHZ77" s="24"/>
      <c r="CIA77" s="24"/>
      <c r="CIB77" s="24"/>
      <c r="CIC77" s="24"/>
      <c r="CID77" s="24"/>
      <c r="CIE77" s="24"/>
      <c r="CIF77" s="24"/>
      <c r="CIG77" s="24"/>
      <c r="CIH77" s="24"/>
      <c r="CII77" s="24"/>
      <c r="CIJ77" s="24"/>
      <c r="CIK77" s="24"/>
      <c r="CIL77" s="24"/>
      <c r="CIM77" s="24"/>
      <c r="CIN77" s="24"/>
      <c r="CIO77" s="24"/>
      <c r="CIP77" s="24"/>
      <c r="CIQ77" s="24"/>
      <c r="CIR77" s="24"/>
      <c r="CIS77" s="24"/>
      <c r="CIT77" s="24"/>
      <c r="CIU77" s="24"/>
      <c r="CIV77" s="24"/>
      <c r="CIW77" s="24"/>
      <c r="CIX77" s="24"/>
      <c r="CIY77" s="24"/>
      <c r="CIZ77" s="24"/>
      <c r="CJA77" s="24"/>
      <c r="CJB77" s="24"/>
      <c r="CJC77" s="24"/>
      <c r="CJD77" s="24"/>
      <c r="CJE77" s="24"/>
      <c r="CJF77" s="24"/>
      <c r="CJG77" s="24"/>
      <c r="CJH77" s="24"/>
      <c r="CJI77" s="24"/>
      <c r="CJJ77" s="24"/>
      <c r="CJK77" s="24"/>
      <c r="CJL77" s="24"/>
      <c r="CJM77" s="24"/>
      <c r="CJN77" s="24"/>
      <c r="CJO77" s="24"/>
      <c r="CJP77" s="24"/>
      <c r="CJQ77" s="24"/>
      <c r="CJR77" s="24"/>
      <c r="CJS77" s="24"/>
      <c r="CJT77" s="24"/>
      <c r="CJU77" s="24"/>
      <c r="CJV77" s="24"/>
      <c r="CJW77" s="24"/>
      <c r="CJX77" s="24"/>
      <c r="CJY77" s="24"/>
      <c r="CJZ77" s="24"/>
      <c r="CKA77" s="24"/>
      <c r="CKB77" s="24"/>
      <c r="CKC77" s="24"/>
      <c r="CKD77" s="24"/>
      <c r="CKE77" s="24"/>
      <c r="CKF77" s="24"/>
      <c r="CKG77" s="24"/>
      <c r="CKH77" s="24"/>
      <c r="CKI77" s="24"/>
      <c r="CKJ77" s="24"/>
      <c r="CKK77" s="24"/>
      <c r="CKL77" s="24"/>
      <c r="CKM77" s="24"/>
      <c r="CKN77" s="24"/>
      <c r="CKO77" s="24"/>
      <c r="CKP77" s="24"/>
      <c r="CKQ77" s="24"/>
      <c r="CKR77" s="24"/>
      <c r="CKS77" s="24"/>
      <c r="CKT77" s="24"/>
      <c r="CKU77" s="24"/>
      <c r="CKV77" s="24"/>
      <c r="CKW77" s="24"/>
      <c r="CKX77" s="24"/>
      <c r="CKY77" s="24"/>
      <c r="CKZ77" s="24"/>
      <c r="CLA77" s="24"/>
      <c r="CLB77" s="24"/>
      <c r="CLC77" s="24"/>
      <c r="CLD77" s="24"/>
      <c r="CLE77" s="24"/>
      <c r="CLF77" s="24"/>
      <c r="CLG77" s="24"/>
      <c r="CLH77" s="24"/>
      <c r="CLI77" s="24"/>
      <c r="CLJ77" s="24"/>
      <c r="CLK77" s="24"/>
      <c r="CLL77" s="24"/>
      <c r="CLM77" s="24"/>
      <c r="CLN77" s="24"/>
      <c r="CLO77" s="24"/>
      <c r="CLP77" s="24"/>
      <c r="CLQ77" s="24"/>
      <c r="CLR77" s="24"/>
      <c r="CLS77" s="24"/>
      <c r="CLT77" s="24"/>
      <c r="CLU77" s="24"/>
      <c r="CLV77" s="24"/>
      <c r="CLW77" s="24"/>
      <c r="CLX77" s="24"/>
      <c r="CLY77" s="24"/>
      <c r="CLZ77" s="24"/>
      <c r="CMA77" s="24"/>
      <c r="CMB77" s="24"/>
      <c r="CMC77" s="24"/>
      <c r="CMD77" s="24"/>
      <c r="CME77" s="24"/>
      <c r="CMF77" s="24"/>
      <c r="CMG77" s="24"/>
      <c r="CMH77" s="24"/>
      <c r="CMI77" s="24"/>
      <c r="CMJ77" s="24"/>
      <c r="CMK77" s="24"/>
      <c r="CML77" s="24"/>
      <c r="CMM77" s="24"/>
      <c r="CMN77" s="24"/>
      <c r="CMO77" s="24"/>
      <c r="CMP77" s="24"/>
      <c r="CMQ77" s="24"/>
      <c r="CMR77" s="24"/>
      <c r="CMS77" s="24"/>
      <c r="CMT77" s="24"/>
      <c r="CMU77" s="24"/>
      <c r="CMV77" s="24"/>
      <c r="CMW77" s="24"/>
      <c r="CMX77" s="24"/>
      <c r="CMY77" s="24"/>
      <c r="CMZ77" s="24"/>
      <c r="CNA77" s="24"/>
      <c r="CNB77" s="24"/>
      <c r="CNC77" s="24"/>
      <c r="CND77" s="24"/>
      <c r="CNE77" s="24"/>
      <c r="CNF77" s="24"/>
      <c r="CNG77" s="24"/>
      <c r="CNH77" s="24"/>
      <c r="CNI77" s="24"/>
      <c r="CNJ77" s="24"/>
      <c r="CNK77" s="24"/>
      <c r="CNL77" s="24"/>
      <c r="CNM77" s="24"/>
      <c r="CNN77" s="24"/>
      <c r="CNO77" s="24"/>
      <c r="CNP77" s="24"/>
      <c r="CNQ77" s="24"/>
      <c r="CNR77" s="24"/>
      <c r="CNS77" s="24"/>
      <c r="CNT77" s="24"/>
      <c r="CNU77" s="24"/>
      <c r="CNV77" s="24"/>
      <c r="CNW77" s="24"/>
      <c r="CNX77" s="24"/>
      <c r="CNY77" s="24"/>
      <c r="CNZ77" s="24"/>
      <c r="COA77" s="24"/>
      <c r="COB77" s="24"/>
      <c r="COC77" s="24"/>
      <c r="COD77" s="24"/>
      <c r="COE77" s="24"/>
      <c r="COF77" s="24"/>
      <c r="COG77" s="24"/>
      <c r="COH77" s="24"/>
      <c r="COI77" s="24"/>
      <c r="COJ77" s="24"/>
      <c r="COK77" s="24"/>
      <c r="COL77" s="24"/>
      <c r="COM77" s="24"/>
      <c r="CON77" s="24"/>
      <c r="COO77" s="24"/>
      <c r="COP77" s="24"/>
      <c r="COQ77" s="24"/>
      <c r="COR77" s="24"/>
      <c r="COS77" s="24"/>
      <c r="COT77" s="24"/>
      <c r="COU77" s="24"/>
      <c r="COV77" s="24"/>
      <c r="COW77" s="24"/>
      <c r="COX77" s="24"/>
      <c r="COY77" s="24"/>
      <c r="COZ77" s="24"/>
      <c r="CPA77" s="24"/>
      <c r="CPB77" s="24"/>
      <c r="CPC77" s="24"/>
      <c r="CPD77" s="24"/>
      <c r="CPE77" s="24"/>
      <c r="CPF77" s="24"/>
      <c r="CPG77" s="24"/>
      <c r="CPH77" s="24"/>
      <c r="CPI77" s="24"/>
      <c r="CPJ77" s="24"/>
      <c r="CPK77" s="24"/>
      <c r="CPL77" s="24"/>
      <c r="CPM77" s="24"/>
      <c r="CPN77" s="24"/>
      <c r="CPO77" s="24"/>
      <c r="CPP77" s="24"/>
      <c r="CPQ77" s="24"/>
      <c r="CPR77" s="24"/>
      <c r="CPS77" s="24"/>
      <c r="CPT77" s="24"/>
      <c r="CPU77" s="24"/>
      <c r="CPV77" s="24"/>
      <c r="CPW77" s="24"/>
      <c r="CPX77" s="24"/>
      <c r="CPY77" s="24"/>
      <c r="CPZ77" s="24"/>
      <c r="CQA77" s="24"/>
      <c r="CQB77" s="24"/>
      <c r="CQC77" s="24"/>
      <c r="CQD77" s="24"/>
      <c r="CQE77" s="24"/>
      <c r="CQF77" s="24"/>
      <c r="CQG77" s="24"/>
      <c r="CQH77" s="24"/>
      <c r="CQI77" s="24"/>
      <c r="CQJ77" s="24"/>
      <c r="CQK77" s="24"/>
      <c r="CQL77" s="24"/>
      <c r="CQM77" s="24"/>
      <c r="CQN77" s="24"/>
      <c r="CQO77" s="24"/>
      <c r="CQP77" s="24"/>
      <c r="CQQ77" s="24"/>
      <c r="CQR77" s="24"/>
      <c r="CQS77" s="24"/>
      <c r="CQT77" s="24"/>
      <c r="CQU77" s="24"/>
      <c r="CQV77" s="24"/>
      <c r="CQW77" s="24"/>
      <c r="CQX77" s="24"/>
      <c r="CQY77" s="24"/>
      <c r="CQZ77" s="24"/>
      <c r="CRA77" s="24"/>
      <c r="CRB77" s="24"/>
      <c r="CRC77" s="24"/>
      <c r="CRD77" s="24"/>
      <c r="CRE77" s="24"/>
      <c r="CRF77" s="24"/>
      <c r="CRG77" s="24"/>
      <c r="CRH77" s="24"/>
      <c r="CRI77" s="24"/>
      <c r="CRJ77" s="24"/>
      <c r="CRK77" s="24"/>
      <c r="CRL77" s="24"/>
      <c r="CRM77" s="24"/>
      <c r="CRN77" s="24"/>
      <c r="CRO77" s="24"/>
      <c r="CRP77" s="24"/>
      <c r="CRQ77" s="24"/>
      <c r="CRR77" s="24"/>
      <c r="CRS77" s="24"/>
      <c r="CRT77" s="24"/>
      <c r="CRU77" s="24"/>
      <c r="CRV77" s="24"/>
      <c r="CRW77" s="24"/>
      <c r="CRX77" s="24"/>
      <c r="CRY77" s="24"/>
      <c r="CRZ77" s="24"/>
      <c r="CSA77" s="24"/>
      <c r="CSB77" s="24"/>
      <c r="CSC77" s="24"/>
      <c r="CSD77" s="24"/>
      <c r="CSE77" s="24"/>
      <c r="CSF77" s="24"/>
      <c r="CSG77" s="24"/>
      <c r="CSH77" s="24"/>
      <c r="CSI77" s="24"/>
      <c r="CSJ77" s="24"/>
      <c r="CSK77" s="24"/>
      <c r="CSL77" s="24"/>
      <c r="CSM77" s="24"/>
      <c r="CSN77" s="24"/>
      <c r="CSO77" s="24"/>
      <c r="CSP77" s="24"/>
      <c r="CSQ77" s="24"/>
      <c r="CSR77" s="24"/>
      <c r="CSS77" s="24"/>
      <c r="CST77" s="24"/>
      <c r="CSU77" s="24"/>
      <c r="CSV77" s="24"/>
      <c r="CSW77" s="24"/>
      <c r="CSX77" s="24"/>
      <c r="CSY77" s="24"/>
      <c r="CSZ77" s="24"/>
      <c r="CTA77" s="24"/>
      <c r="CTB77" s="24"/>
      <c r="CTC77" s="24"/>
      <c r="CTD77" s="24"/>
      <c r="CTE77" s="24"/>
      <c r="CTF77" s="24"/>
      <c r="CTG77" s="24"/>
      <c r="CTH77" s="24"/>
      <c r="CTI77" s="24"/>
      <c r="CTJ77" s="24"/>
      <c r="CTK77" s="24"/>
      <c r="CTL77" s="24"/>
      <c r="CTM77" s="24"/>
      <c r="CTN77" s="24"/>
      <c r="CTO77" s="24"/>
      <c r="CTP77" s="24"/>
      <c r="CTQ77" s="24"/>
      <c r="CTR77" s="24"/>
      <c r="CTS77" s="24"/>
      <c r="CTT77" s="24"/>
      <c r="CTU77" s="24"/>
      <c r="CTV77" s="24"/>
      <c r="CTW77" s="24"/>
      <c r="CTX77" s="24"/>
      <c r="CTY77" s="24"/>
      <c r="CTZ77" s="24"/>
      <c r="CUA77" s="24"/>
      <c r="CUB77" s="24"/>
      <c r="CUC77" s="24"/>
      <c r="CUD77" s="24"/>
      <c r="CUE77" s="24"/>
      <c r="CUF77" s="24"/>
      <c r="CUG77" s="24"/>
      <c r="CUH77" s="24"/>
      <c r="CUI77" s="24"/>
      <c r="CUJ77" s="24"/>
      <c r="CUK77" s="24"/>
      <c r="CUL77" s="24"/>
      <c r="CUM77" s="24"/>
      <c r="CUN77" s="24"/>
      <c r="CUO77" s="24"/>
      <c r="CUP77" s="24"/>
      <c r="CUQ77" s="24"/>
      <c r="CUR77" s="24"/>
      <c r="CUS77" s="24"/>
      <c r="CUT77" s="24"/>
      <c r="CUU77" s="24"/>
      <c r="CUV77" s="24"/>
      <c r="CUW77" s="24"/>
      <c r="CUX77" s="24"/>
      <c r="CUY77" s="24"/>
      <c r="CUZ77" s="24"/>
      <c r="CVA77" s="24"/>
      <c r="CVB77" s="24"/>
      <c r="CVC77" s="24"/>
      <c r="CVD77" s="24"/>
      <c r="CVE77" s="24"/>
      <c r="CVF77" s="24"/>
      <c r="CVG77" s="24"/>
      <c r="CVH77" s="24"/>
      <c r="CVI77" s="24"/>
      <c r="CVJ77" s="24"/>
      <c r="CVK77" s="24"/>
      <c r="CVL77" s="24"/>
      <c r="CVM77" s="24"/>
      <c r="CVN77" s="24"/>
      <c r="CVO77" s="24"/>
      <c r="CVP77" s="24"/>
      <c r="CVQ77" s="24"/>
      <c r="CVR77" s="24"/>
      <c r="CVS77" s="24"/>
      <c r="CVT77" s="24"/>
      <c r="CVU77" s="24"/>
      <c r="CVV77" s="24"/>
      <c r="CVW77" s="24"/>
      <c r="CVX77" s="24"/>
      <c r="CVY77" s="24"/>
      <c r="CVZ77" s="24"/>
      <c r="CWA77" s="24"/>
      <c r="CWB77" s="24"/>
      <c r="CWC77" s="24"/>
      <c r="CWD77" s="24"/>
      <c r="CWE77" s="24"/>
      <c r="CWF77" s="24"/>
      <c r="CWG77" s="24"/>
      <c r="CWH77" s="24"/>
      <c r="CWI77" s="24"/>
      <c r="CWJ77" s="24"/>
      <c r="CWK77" s="24"/>
      <c r="CWL77" s="24"/>
      <c r="CWM77" s="24"/>
      <c r="CWN77" s="24"/>
      <c r="CWO77" s="24"/>
      <c r="CWP77" s="24"/>
      <c r="CWQ77" s="24"/>
      <c r="CWR77" s="24"/>
      <c r="CWS77" s="24"/>
      <c r="CWT77" s="24"/>
      <c r="CWU77" s="24"/>
      <c r="CWV77" s="24"/>
      <c r="CWW77" s="24"/>
      <c r="CWX77" s="24"/>
      <c r="CWY77" s="24"/>
      <c r="CWZ77" s="24"/>
      <c r="CXA77" s="24"/>
      <c r="CXB77" s="24"/>
      <c r="CXC77" s="24"/>
      <c r="CXD77" s="24"/>
      <c r="CXE77" s="24"/>
      <c r="CXF77" s="24"/>
      <c r="CXG77" s="24"/>
      <c r="CXH77" s="24"/>
      <c r="CXI77" s="24"/>
      <c r="CXJ77" s="24"/>
      <c r="CXK77" s="24"/>
      <c r="CXL77" s="24"/>
      <c r="CXM77" s="24"/>
      <c r="CXN77" s="24"/>
      <c r="CXO77" s="24"/>
      <c r="CXP77" s="24"/>
      <c r="CXQ77" s="24"/>
      <c r="CXR77" s="24"/>
      <c r="CXS77" s="24"/>
      <c r="CXT77" s="24"/>
      <c r="CXU77" s="24"/>
      <c r="CXV77" s="24"/>
      <c r="CXW77" s="24"/>
      <c r="CXX77" s="24"/>
      <c r="CXY77" s="24"/>
      <c r="CXZ77" s="24"/>
      <c r="CYA77" s="24"/>
      <c r="CYB77" s="24"/>
      <c r="CYC77" s="24"/>
      <c r="CYD77" s="24"/>
      <c r="CYE77" s="24"/>
      <c r="CYF77" s="24"/>
      <c r="CYG77" s="24"/>
      <c r="CYH77" s="24"/>
      <c r="CYI77" s="24"/>
      <c r="CYJ77" s="24"/>
      <c r="CYK77" s="24"/>
      <c r="CYL77" s="24"/>
      <c r="CYM77" s="24"/>
      <c r="CYN77" s="24"/>
      <c r="CYO77" s="24"/>
      <c r="CYP77" s="24"/>
      <c r="CYQ77" s="24"/>
      <c r="CYR77" s="24"/>
      <c r="CYS77" s="24"/>
      <c r="CYT77" s="24"/>
      <c r="CYU77" s="24"/>
      <c r="CYV77" s="24"/>
      <c r="CYW77" s="24"/>
      <c r="CYX77" s="24"/>
      <c r="CYY77" s="24"/>
      <c r="CYZ77" s="24"/>
      <c r="CZA77" s="24"/>
      <c r="CZB77" s="24"/>
      <c r="CZC77" s="24"/>
      <c r="CZD77" s="24"/>
      <c r="CZE77" s="24"/>
      <c r="CZF77" s="24"/>
      <c r="CZG77" s="24"/>
      <c r="CZH77" s="24"/>
      <c r="CZI77" s="24"/>
      <c r="CZJ77" s="24"/>
      <c r="CZK77" s="24"/>
      <c r="CZL77" s="24"/>
      <c r="CZM77" s="24"/>
      <c r="CZN77" s="24"/>
      <c r="CZO77" s="24"/>
      <c r="CZP77" s="24"/>
      <c r="CZQ77" s="24"/>
      <c r="CZR77" s="24"/>
      <c r="CZS77" s="24"/>
      <c r="CZT77" s="24"/>
      <c r="CZU77" s="24"/>
      <c r="CZV77" s="24"/>
      <c r="CZW77" s="24"/>
      <c r="CZX77" s="24"/>
      <c r="CZY77" s="24"/>
      <c r="CZZ77" s="24"/>
      <c r="DAA77" s="24"/>
      <c r="DAB77" s="24"/>
      <c r="DAC77" s="24"/>
      <c r="DAD77" s="24"/>
      <c r="DAE77" s="24"/>
      <c r="DAF77" s="24"/>
      <c r="DAG77" s="24"/>
      <c r="DAH77" s="24"/>
      <c r="DAI77" s="24"/>
      <c r="DAJ77" s="24"/>
      <c r="DAK77" s="24"/>
      <c r="DAL77" s="24"/>
      <c r="DAM77" s="24"/>
      <c r="DAN77" s="24"/>
      <c r="DAO77" s="24"/>
      <c r="DAP77" s="24"/>
      <c r="DAQ77" s="24"/>
      <c r="DAR77" s="24"/>
      <c r="DAS77" s="24"/>
      <c r="DAT77" s="24"/>
      <c r="DAU77" s="24"/>
      <c r="DAV77" s="24"/>
      <c r="DAW77" s="24"/>
      <c r="DAX77" s="24"/>
      <c r="DAY77" s="24"/>
      <c r="DAZ77" s="24"/>
      <c r="DBA77" s="24"/>
      <c r="DBB77" s="24"/>
      <c r="DBC77" s="24"/>
      <c r="DBD77" s="24"/>
      <c r="DBE77" s="24"/>
      <c r="DBF77" s="24"/>
      <c r="DBG77" s="24"/>
      <c r="DBH77" s="24"/>
      <c r="DBI77" s="24"/>
      <c r="DBJ77" s="24"/>
      <c r="DBK77" s="24"/>
      <c r="DBL77" s="24"/>
      <c r="DBM77" s="24"/>
      <c r="DBN77" s="24"/>
      <c r="DBO77" s="24"/>
      <c r="DBP77" s="24"/>
      <c r="DBQ77" s="24"/>
      <c r="DBR77" s="24"/>
      <c r="DBS77" s="24"/>
      <c r="DBT77" s="24"/>
      <c r="DBU77" s="24"/>
      <c r="DBV77" s="24"/>
      <c r="DBW77" s="24"/>
      <c r="DBX77" s="24"/>
      <c r="DBY77" s="24"/>
      <c r="DBZ77" s="24"/>
      <c r="DCA77" s="24"/>
      <c r="DCB77" s="24"/>
      <c r="DCC77" s="24"/>
      <c r="DCD77" s="24"/>
      <c r="DCE77" s="24"/>
      <c r="DCF77" s="24"/>
      <c r="DCG77" s="24"/>
      <c r="DCH77" s="24"/>
      <c r="DCI77" s="24"/>
      <c r="DCJ77" s="24"/>
      <c r="DCK77" s="24"/>
      <c r="DCL77" s="24"/>
      <c r="DCM77" s="24"/>
      <c r="DCN77" s="24"/>
      <c r="DCO77" s="24"/>
      <c r="DCP77" s="24"/>
      <c r="DCQ77" s="24"/>
      <c r="DCR77" s="24"/>
      <c r="DCS77" s="24"/>
      <c r="DCT77" s="24"/>
      <c r="DCU77" s="24"/>
      <c r="DCV77" s="24"/>
      <c r="DCW77" s="24"/>
      <c r="DCX77" s="24"/>
      <c r="DCY77" s="24"/>
      <c r="DCZ77" s="24"/>
      <c r="DDA77" s="24"/>
      <c r="DDB77" s="24"/>
      <c r="DDC77" s="24"/>
      <c r="DDD77" s="24"/>
      <c r="DDE77" s="24"/>
      <c r="DDF77" s="24"/>
      <c r="DDG77" s="24"/>
      <c r="DDH77" s="24"/>
      <c r="DDI77" s="24"/>
      <c r="DDJ77" s="24"/>
      <c r="DDK77" s="24"/>
      <c r="DDL77" s="24"/>
      <c r="DDM77" s="24"/>
      <c r="DDN77" s="24"/>
      <c r="DDO77" s="24"/>
      <c r="DDP77" s="24"/>
      <c r="DDQ77" s="24"/>
      <c r="DDR77" s="24"/>
      <c r="DDS77" s="24"/>
      <c r="DDT77" s="24"/>
      <c r="DDU77" s="24"/>
      <c r="DDV77" s="24"/>
      <c r="DDW77" s="24"/>
      <c r="DDX77" s="24"/>
      <c r="DDY77" s="24"/>
      <c r="DDZ77" s="24"/>
      <c r="DEA77" s="24"/>
      <c r="DEB77" s="24"/>
      <c r="DEC77" s="24"/>
      <c r="DED77" s="24"/>
      <c r="DEE77" s="24"/>
      <c r="DEF77" s="24"/>
      <c r="DEG77" s="24"/>
      <c r="DEH77" s="24"/>
      <c r="DEI77" s="24"/>
      <c r="DEJ77" s="24"/>
      <c r="DEK77" s="24"/>
      <c r="DEL77" s="24"/>
      <c r="DEM77" s="24"/>
      <c r="DEN77" s="24"/>
      <c r="DEO77" s="24"/>
      <c r="DEP77" s="24"/>
      <c r="DEQ77" s="24"/>
      <c r="DER77" s="24"/>
      <c r="DES77" s="24"/>
      <c r="DET77" s="24"/>
      <c r="DEU77" s="24"/>
      <c r="DEV77" s="24"/>
      <c r="DEW77" s="24"/>
      <c r="DEX77" s="24"/>
      <c r="DEY77" s="24"/>
      <c r="DEZ77" s="24"/>
      <c r="DFA77" s="24"/>
      <c r="DFB77" s="24"/>
      <c r="DFC77" s="24"/>
      <c r="DFD77" s="24"/>
      <c r="DFE77" s="24"/>
      <c r="DFF77" s="24"/>
      <c r="DFG77" s="24"/>
      <c r="DFH77" s="24"/>
      <c r="DFI77" s="24"/>
      <c r="DFJ77" s="24"/>
      <c r="DFK77" s="24"/>
      <c r="DFL77" s="24"/>
      <c r="DFM77" s="24"/>
      <c r="DFN77" s="24"/>
      <c r="DFO77" s="24"/>
      <c r="DFP77" s="24"/>
      <c r="DFQ77" s="24"/>
      <c r="DFR77" s="24"/>
      <c r="DFS77" s="24"/>
      <c r="DFT77" s="24"/>
      <c r="DFU77" s="24"/>
      <c r="DFV77" s="24"/>
      <c r="DFW77" s="24"/>
      <c r="DFX77" s="24"/>
      <c r="DFY77" s="24"/>
      <c r="DFZ77" s="24"/>
      <c r="DGA77" s="24"/>
      <c r="DGB77" s="24"/>
      <c r="DGC77" s="24"/>
      <c r="DGD77" s="24"/>
      <c r="DGE77" s="24"/>
      <c r="DGF77" s="24"/>
      <c r="DGG77" s="24"/>
      <c r="DGH77" s="24"/>
      <c r="DGI77" s="24"/>
      <c r="DGJ77" s="24"/>
      <c r="DGK77" s="24"/>
      <c r="DGL77" s="24"/>
      <c r="DGM77" s="24"/>
      <c r="DGN77" s="24"/>
      <c r="DGO77" s="24"/>
      <c r="DGP77" s="24"/>
      <c r="DGQ77" s="24"/>
      <c r="DGR77" s="24"/>
      <c r="DGS77" s="24"/>
      <c r="DGT77" s="24"/>
      <c r="DGU77" s="24"/>
      <c r="DGV77" s="24"/>
      <c r="DGW77" s="24"/>
      <c r="DGX77" s="24"/>
      <c r="DGY77" s="24"/>
      <c r="DGZ77" s="24"/>
      <c r="DHA77" s="24"/>
      <c r="DHB77" s="24"/>
      <c r="DHC77" s="24"/>
      <c r="DHD77" s="24"/>
      <c r="DHE77" s="24"/>
      <c r="DHF77" s="24"/>
      <c r="DHG77" s="24"/>
      <c r="DHH77" s="24"/>
      <c r="DHI77" s="24"/>
      <c r="DHJ77" s="24"/>
      <c r="DHK77" s="24"/>
      <c r="DHL77" s="24"/>
      <c r="DHM77" s="24"/>
      <c r="DHN77" s="24"/>
      <c r="DHO77" s="24"/>
      <c r="DHP77" s="24"/>
      <c r="DHQ77" s="24"/>
      <c r="DHR77" s="24"/>
      <c r="DHS77" s="24"/>
      <c r="DHT77" s="24"/>
      <c r="DHU77" s="24"/>
      <c r="DHV77" s="24"/>
      <c r="DHW77" s="24"/>
      <c r="DHX77" s="24"/>
      <c r="DHY77" s="24"/>
      <c r="DHZ77" s="24"/>
      <c r="DIA77" s="24"/>
      <c r="DIB77" s="24"/>
      <c r="DIC77" s="24"/>
      <c r="DID77" s="24"/>
      <c r="DIE77" s="24"/>
      <c r="DIF77" s="24"/>
      <c r="DIG77" s="24"/>
      <c r="DIH77" s="24"/>
      <c r="DII77" s="24"/>
      <c r="DIJ77" s="24"/>
      <c r="DIK77" s="24"/>
      <c r="DIL77" s="24"/>
      <c r="DIM77" s="24"/>
      <c r="DIN77" s="24"/>
      <c r="DIO77" s="24"/>
      <c r="DIP77" s="24"/>
      <c r="DIQ77" s="24"/>
      <c r="DIR77" s="24"/>
      <c r="DIS77" s="24"/>
      <c r="DIT77" s="24"/>
      <c r="DIU77" s="24"/>
      <c r="DIV77" s="24"/>
      <c r="DIW77" s="24"/>
      <c r="DIX77" s="24"/>
      <c r="DIY77" s="24"/>
      <c r="DIZ77" s="24"/>
      <c r="DJA77" s="24"/>
      <c r="DJB77" s="24"/>
      <c r="DJC77" s="24"/>
      <c r="DJD77" s="24"/>
      <c r="DJE77" s="24"/>
      <c r="DJF77" s="24"/>
      <c r="DJG77" s="24"/>
      <c r="DJH77" s="24"/>
      <c r="DJI77" s="24"/>
      <c r="DJJ77" s="24"/>
      <c r="DJK77" s="24"/>
      <c r="DJL77" s="24"/>
      <c r="DJM77" s="24"/>
      <c r="DJN77" s="24"/>
      <c r="DJO77" s="24"/>
      <c r="DJP77" s="24"/>
      <c r="DJQ77" s="24"/>
      <c r="DJR77" s="24"/>
      <c r="DJS77" s="24"/>
      <c r="DJT77" s="24"/>
      <c r="DJU77" s="24"/>
      <c r="DJV77" s="24"/>
      <c r="DJW77" s="24"/>
      <c r="DJX77" s="24"/>
      <c r="DJY77" s="24"/>
      <c r="DJZ77" s="24"/>
      <c r="DKA77" s="24"/>
      <c r="DKB77" s="24"/>
      <c r="DKC77" s="24"/>
      <c r="DKD77" s="24"/>
      <c r="DKE77" s="24"/>
      <c r="DKF77" s="24"/>
      <c r="DKG77" s="24"/>
      <c r="DKH77" s="24"/>
      <c r="DKI77" s="24"/>
      <c r="DKJ77" s="24"/>
      <c r="DKK77" s="24"/>
      <c r="DKL77" s="24"/>
      <c r="DKM77" s="24"/>
      <c r="DKN77" s="24"/>
      <c r="DKO77" s="24"/>
      <c r="DKP77" s="24"/>
      <c r="DKQ77" s="24"/>
      <c r="DKR77" s="24"/>
      <c r="DKS77" s="24"/>
      <c r="DKT77" s="24"/>
      <c r="DKU77" s="24"/>
      <c r="DKV77" s="24"/>
      <c r="DKW77" s="24"/>
      <c r="DKX77" s="24"/>
      <c r="DKY77" s="24"/>
      <c r="DKZ77" s="24"/>
      <c r="DLA77" s="24"/>
      <c r="DLB77" s="24"/>
      <c r="DLC77" s="24"/>
      <c r="DLD77" s="24"/>
      <c r="DLE77" s="24"/>
      <c r="DLF77" s="24"/>
      <c r="DLG77" s="24"/>
      <c r="DLH77" s="24"/>
      <c r="DLI77" s="24"/>
      <c r="DLJ77" s="24"/>
      <c r="DLK77" s="24"/>
      <c r="DLL77" s="24"/>
      <c r="DLM77" s="24"/>
      <c r="DLN77" s="24"/>
      <c r="DLO77" s="24"/>
      <c r="DLP77" s="24"/>
      <c r="DLQ77" s="24"/>
      <c r="DLR77" s="24"/>
      <c r="DLS77" s="24"/>
      <c r="DLT77" s="24"/>
      <c r="DLU77" s="24"/>
      <c r="DLV77" s="24"/>
      <c r="DLW77" s="24"/>
      <c r="DLX77" s="24"/>
      <c r="DLY77" s="24"/>
      <c r="DLZ77" s="24"/>
      <c r="DMA77" s="24"/>
      <c r="DMB77" s="24"/>
      <c r="DMC77" s="24"/>
      <c r="DMD77" s="24"/>
      <c r="DME77" s="24"/>
      <c r="DMF77" s="24"/>
      <c r="DMG77" s="24"/>
      <c r="DMH77" s="24"/>
      <c r="DMI77" s="24"/>
      <c r="DMJ77" s="24"/>
      <c r="DMK77" s="24"/>
      <c r="DML77" s="24"/>
      <c r="DMM77" s="24"/>
      <c r="DMN77" s="24"/>
      <c r="DMO77" s="24"/>
      <c r="DMP77" s="24"/>
      <c r="DMQ77" s="24"/>
      <c r="DMR77" s="24"/>
      <c r="DMS77" s="24"/>
      <c r="DMT77" s="24"/>
      <c r="DMU77" s="24"/>
      <c r="DMV77" s="24"/>
      <c r="DMW77" s="24"/>
      <c r="DMX77" s="24"/>
      <c r="DMY77" s="24"/>
      <c r="DMZ77" s="24"/>
      <c r="DNA77" s="24"/>
      <c r="DNB77" s="24"/>
      <c r="DNC77" s="24"/>
      <c r="DND77" s="24"/>
      <c r="DNE77" s="24"/>
      <c r="DNF77" s="24"/>
      <c r="DNG77" s="24"/>
      <c r="DNH77" s="24"/>
      <c r="DNI77" s="24"/>
      <c r="DNJ77" s="24"/>
      <c r="DNK77" s="24"/>
      <c r="DNL77" s="24"/>
      <c r="DNM77" s="24"/>
      <c r="DNN77" s="24"/>
      <c r="DNO77" s="24"/>
      <c r="DNP77" s="24"/>
      <c r="DNQ77" s="24"/>
      <c r="DNR77" s="24"/>
      <c r="DNS77" s="24"/>
      <c r="DNT77" s="24"/>
      <c r="DNU77" s="24"/>
      <c r="DNV77" s="24"/>
      <c r="DNW77" s="24"/>
      <c r="DNX77" s="24"/>
      <c r="DNY77" s="24"/>
      <c r="DNZ77" s="24"/>
      <c r="DOA77" s="24"/>
      <c r="DOB77" s="24"/>
      <c r="DOC77" s="24"/>
      <c r="DOD77" s="24"/>
      <c r="DOE77" s="24"/>
      <c r="DOF77" s="24"/>
      <c r="DOG77" s="24"/>
      <c r="DOH77" s="24"/>
      <c r="DOI77" s="24"/>
      <c r="DOJ77" s="24"/>
      <c r="DOK77" s="24"/>
      <c r="DOL77" s="24"/>
      <c r="DOM77" s="24"/>
      <c r="DON77" s="24"/>
      <c r="DOO77" s="24"/>
      <c r="DOP77" s="24"/>
      <c r="DOQ77" s="24"/>
      <c r="DOR77" s="24"/>
      <c r="DOS77" s="24"/>
      <c r="DOT77" s="24"/>
      <c r="DOU77" s="24"/>
      <c r="DOV77" s="24"/>
      <c r="DOW77" s="24"/>
      <c r="DOX77" s="24"/>
      <c r="DOY77" s="24"/>
      <c r="DOZ77" s="24"/>
      <c r="DPA77" s="24"/>
      <c r="DPB77" s="24"/>
      <c r="DPC77" s="24"/>
      <c r="DPD77" s="24"/>
      <c r="DPE77" s="24"/>
      <c r="DPF77" s="24"/>
      <c r="DPG77" s="24"/>
      <c r="DPH77" s="24"/>
      <c r="DPI77" s="24"/>
      <c r="DPJ77" s="24"/>
      <c r="DPK77" s="24"/>
      <c r="DPL77" s="24"/>
      <c r="DPM77" s="24"/>
      <c r="DPN77" s="24"/>
      <c r="DPO77" s="24"/>
      <c r="DPP77" s="24"/>
      <c r="DPQ77" s="24"/>
      <c r="DPR77" s="24"/>
      <c r="DPS77" s="24"/>
      <c r="DPT77" s="24"/>
      <c r="DPU77" s="24"/>
      <c r="DPV77" s="24"/>
      <c r="DPW77" s="24"/>
      <c r="DPX77" s="24"/>
      <c r="DPY77" s="24"/>
      <c r="DPZ77" s="24"/>
      <c r="DQA77" s="24"/>
      <c r="DQB77" s="24"/>
      <c r="DQC77" s="24"/>
      <c r="DQD77" s="24"/>
      <c r="DQE77" s="24"/>
      <c r="DQF77" s="24"/>
      <c r="DQG77" s="24"/>
      <c r="DQH77" s="24"/>
      <c r="DQI77" s="24"/>
      <c r="DQJ77" s="24"/>
      <c r="DQK77" s="24"/>
      <c r="DQL77" s="24"/>
      <c r="DQM77" s="24"/>
      <c r="DQN77" s="24"/>
      <c r="DQO77" s="24"/>
      <c r="DQP77" s="24"/>
      <c r="DQQ77" s="24"/>
      <c r="DQR77" s="24"/>
      <c r="DQS77" s="24"/>
      <c r="DQT77" s="24"/>
      <c r="DQU77" s="24"/>
      <c r="DQV77" s="24"/>
      <c r="DQW77" s="24"/>
      <c r="DQX77" s="24"/>
      <c r="DQY77" s="24"/>
      <c r="DQZ77" s="24"/>
      <c r="DRA77" s="24"/>
      <c r="DRB77" s="24"/>
      <c r="DRC77" s="24"/>
      <c r="DRD77" s="24"/>
      <c r="DRE77" s="24"/>
      <c r="DRF77" s="24"/>
      <c r="DRG77" s="24"/>
      <c r="DRH77" s="24"/>
      <c r="DRI77" s="24"/>
      <c r="DRJ77" s="24"/>
      <c r="DRK77" s="24"/>
      <c r="DRL77" s="24"/>
      <c r="DRM77" s="24"/>
      <c r="DRN77" s="24"/>
      <c r="DRO77" s="24"/>
      <c r="DRP77" s="24"/>
      <c r="DRQ77" s="24"/>
      <c r="DRR77" s="24"/>
      <c r="DRS77" s="24"/>
      <c r="DRT77" s="24"/>
      <c r="DRU77" s="24"/>
      <c r="DRV77" s="24"/>
      <c r="DRW77" s="24"/>
      <c r="DRX77" s="24"/>
      <c r="DRY77" s="24"/>
      <c r="DRZ77" s="24"/>
      <c r="DSA77" s="24"/>
      <c r="DSB77" s="24"/>
      <c r="DSC77" s="24"/>
      <c r="DSD77" s="24"/>
      <c r="DSE77" s="24"/>
      <c r="DSF77" s="24"/>
      <c r="DSG77" s="24"/>
      <c r="DSH77" s="24"/>
      <c r="DSI77" s="24"/>
      <c r="DSJ77" s="24"/>
      <c r="DSK77" s="24"/>
      <c r="DSL77" s="24"/>
      <c r="DSM77" s="24"/>
      <c r="DSN77" s="24"/>
      <c r="DSO77" s="24"/>
      <c r="DSP77" s="24"/>
      <c r="DSQ77" s="24"/>
      <c r="DSR77" s="24"/>
      <c r="DSS77" s="24"/>
      <c r="DST77" s="24"/>
      <c r="DSU77" s="24"/>
      <c r="DSV77" s="24"/>
      <c r="DSW77" s="24"/>
      <c r="DSX77" s="24"/>
      <c r="DSY77" s="24"/>
      <c r="DSZ77" s="24"/>
      <c r="DTA77" s="24"/>
      <c r="DTB77" s="24"/>
      <c r="DTC77" s="24"/>
      <c r="DTD77" s="24"/>
      <c r="DTE77" s="24"/>
      <c r="DTF77" s="24"/>
      <c r="DTG77" s="24"/>
      <c r="DTH77" s="24"/>
      <c r="DTI77" s="24"/>
      <c r="DTJ77" s="24"/>
      <c r="DTK77" s="24"/>
      <c r="DTL77" s="24"/>
      <c r="DTM77" s="24"/>
      <c r="DTN77" s="24"/>
      <c r="DTO77" s="24"/>
      <c r="DTP77" s="24"/>
      <c r="DTQ77" s="24"/>
      <c r="DTR77" s="24"/>
      <c r="DTS77" s="24"/>
      <c r="DTT77" s="24"/>
      <c r="DTU77" s="24"/>
      <c r="DTV77" s="24"/>
      <c r="DTW77" s="24"/>
      <c r="DTX77" s="24"/>
      <c r="DTY77" s="24"/>
      <c r="DTZ77" s="24"/>
      <c r="DUA77" s="24"/>
      <c r="DUB77" s="24"/>
      <c r="DUC77" s="24"/>
      <c r="DUD77" s="24"/>
      <c r="DUE77" s="24"/>
      <c r="DUF77" s="24"/>
      <c r="DUG77" s="24"/>
      <c r="DUH77" s="24"/>
      <c r="DUI77" s="24"/>
      <c r="DUJ77" s="24"/>
      <c r="DUK77" s="24"/>
      <c r="DUL77" s="24"/>
      <c r="DUM77" s="24"/>
      <c r="DUN77" s="24"/>
      <c r="DUO77" s="24"/>
      <c r="DUP77" s="24"/>
      <c r="DUQ77" s="24"/>
      <c r="DUR77" s="24"/>
      <c r="DUS77" s="24"/>
      <c r="DUT77" s="24"/>
      <c r="DUU77" s="24"/>
      <c r="DUV77" s="24"/>
      <c r="DUW77" s="24"/>
      <c r="DUX77" s="24"/>
      <c r="DUY77" s="24"/>
      <c r="DUZ77" s="24"/>
      <c r="DVA77" s="24"/>
      <c r="DVB77" s="24"/>
      <c r="DVC77" s="24"/>
      <c r="DVD77" s="24"/>
      <c r="DVE77" s="24"/>
      <c r="DVF77" s="24"/>
      <c r="DVG77" s="24"/>
      <c r="DVH77" s="24"/>
      <c r="DVI77" s="24"/>
      <c r="DVJ77" s="24"/>
      <c r="DVK77" s="24"/>
      <c r="DVL77" s="24"/>
      <c r="DVM77" s="24"/>
      <c r="DVN77" s="24"/>
      <c r="DVO77" s="24"/>
      <c r="DVP77" s="24"/>
      <c r="DVQ77" s="24"/>
      <c r="DVR77" s="24"/>
      <c r="DVS77" s="24"/>
      <c r="DVT77" s="24"/>
      <c r="DVU77" s="24"/>
      <c r="DVV77" s="24"/>
      <c r="DVW77" s="24"/>
      <c r="DVX77" s="24"/>
      <c r="DVY77" s="24"/>
      <c r="DVZ77" s="24"/>
      <c r="DWA77" s="24"/>
      <c r="DWB77" s="24"/>
      <c r="DWC77" s="24"/>
      <c r="DWD77" s="24"/>
      <c r="DWE77" s="24"/>
      <c r="DWF77" s="24"/>
      <c r="DWG77" s="24"/>
      <c r="DWH77" s="24"/>
      <c r="DWI77" s="24"/>
      <c r="DWJ77" s="24"/>
      <c r="DWK77" s="24"/>
      <c r="DWL77" s="24"/>
      <c r="DWM77" s="24"/>
      <c r="DWN77" s="24"/>
      <c r="DWO77" s="24"/>
      <c r="DWP77" s="24"/>
      <c r="DWQ77" s="24"/>
      <c r="DWR77" s="24"/>
      <c r="DWS77" s="24"/>
      <c r="DWT77" s="24"/>
      <c r="DWU77" s="24"/>
      <c r="DWV77" s="24"/>
      <c r="DWW77" s="24"/>
      <c r="DWX77" s="24"/>
      <c r="DWY77" s="24"/>
      <c r="DWZ77" s="24"/>
      <c r="DXA77" s="24"/>
      <c r="DXB77" s="24"/>
      <c r="DXC77" s="24"/>
      <c r="DXD77" s="24"/>
      <c r="DXE77" s="24"/>
      <c r="DXF77" s="24"/>
      <c r="DXG77" s="24"/>
      <c r="DXH77" s="24"/>
      <c r="DXI77" s="24"/>
      <c r="DXJ77" s="24"/>
      <c r="DXK77" s="24"/>
      <c r="DXL77" s="24"/>
      <c r="DXM77" s="24"/>
      <c r="DXN77" s="24"/>
      <c r="DXO77" s="24"/>
      <c r="DXP77" s="24"/>
      <c r="DXQ77" s="24"/>
      <c r="DXR77" s="24"/>
      <c r="DXS77" s="24"/>
      <c r="DXT77" s="24"/>
      <c r="DXU77" s="24"/>
      <c r="DXV77" s="24"/>
      <c r="DXW77" s="24"/>
      <c r="DXX77" s="24"/>
      <c r="DXY77" s="24"/>
      <c r="DXZ77" s="24"/>
      <c r="DYA77" s="24"/>
      <c r="DYB77" s="24"/>
      <c r="DYC77" s="24"/>
      <c r="DYD77" s="24"/>
      <c r="DYE77" s="24"/>
      <c r="DYF77" s="24"/>
      <c r="DYG77" s="24"/>
      <c r="DYH77" s="24"/>
      <c r="DYI77" s="24"/>
      <c r="DYJ77" s="24"/>
      <c r="DYK77" s="24"/>
      <c r="DYL77" s="24"/>
      <c r="DYM77" s="24"/>
      <c r="DYN77" s="24"/>
      <c r="DYO77" s="24"/>
      <c r="DYP77" s="24"/>
      <c r="DYQ77" s="24"/>
      <c r="DYR77" s="24"/>
      <c r="DYS77" s="24"/>
      <c r="DYT77" s="24"/>
      <c r="DYU77" s="24"/>
      <c r="DYV77" s="24"/>
      <c r="DYW77" s="24"/>
      <c r="DYX77" s="24"/>
      <c r="DYY77" s="24"/>
      <c r="DYZ77" s="24"/>
      <c r="DZA77" s="24"/>
      <c r="DZB77" s="24"/>
      <c r="DZC77" s="24"/>
      <c r="DZD77" s="24"/>
      <c r="DZE77" s="24"/>
      <c r="DZF77" s="24"/>
      <c r="DZG77" s="24"/>
      <c r="DZH77" s="24"/>
      <c r="DZI77" s="24"/>
      <c r="DZJ77" s="24"/>
      <c r="DZK77" s="24"/>
      <c r="DZL77" s="24"/>
      <c r="DZM77" s="24"/>
      <c r="DZN77" s="24"/>
      <c r="DZO77" s="24"/>
      <c r="DZP77" s="24"/>
      <c r="DZQ77" s="24"/>
      <c r="DZR77" s="24"/>
      <c r="DZS77" s="24"/>
      <c r="DZT77" s="24"/>
      <c r="DZU77" s="24"/>
      <c r="DZV77" s="24"/>
      <c r="DZW77" s="24"/>
      <c r="DZX77" s="24"/>
      <c r="DZY77" s="24"/>
      <c r="DZZ77" s="24"/>
      <c r="EAA77" s="24"/>
      <c r="EAB77" s="24"/>
      <c r="EAC77" s="24"/>
      <c r="EAD77" s="24"/>
      <c r="EAE77" s="24"/>
      <c r="EAF77" s="24"/>
      <c r="EAG77" s="24"/>
      <c r="EAH77" s="24"/>
      <c r="EAI77" s="24"/>
      <c r="EAJ77" s="24"/>
      <c r="EAK77" s="24"/>
      <c r="EAL77" s="24"/>
      <c r="EAM77" s="24"/>
      <c r="EAN77" s="24"/>
      <c r="EAO77" s="24"/>
      <c r="EAP77" s="24"/>
      <c r="EAQ77" s="24"/>
      <c r="EAR77" s="24"/>
      <c r="EAS77" s="24"/>
      <c r="EAT77" s="24"/>
      <c r="EAU77" s="24"/>
      <c r="EAV77" s="24"/>
      <c r="EAW77" s="24"/>
      <c r="EAX77" s="24"/>
      <c r="EAY77" s="24"/>
      <c r="EAZ77" s="24"/>
      <c r="EBA77" s="24"/>
      <c r="EBB77" s="24"/>
      <c r="EBC77" s="24"/>
      <c r="EBD77" s="24"/>
      <c r="EBE77" s="24"/>
      <c r="EBF77" s="24"/>
      <c r="EBG77" s="24"/>
      <c r="EBH77" s="24"/>
      <c r="EBI77" s="24"/>
      <c r="EBJ77" s="24"/>
      <c r="EBK77" s="24"/>
      <c r="EBL77" s="24"/>
      <c r="EBM77" s="24"/>
      <c r="EBN77" s="24"/>
      <c r="EBO77" s="24"/>
      <c r="EBP77" s="24"/>
      <c r="EBQ77" s="24"/>
      <c r="EBR77" s="24"/>
      <c r="EBS77" s="24"/>
      <c r="EBT77" s="24"/>
      <c r="EBU77" s="24"/>
      <c r="EBV77" s="24"/>
      <c r="EBW77" s="24"/>
      <c r="EBX77" s="24"/>
      <c r="EBY77" s="24"/>
      <c r="EBZ77" s="24"/>
      <c r="ECA77" s="24"/>
      <c r="ECB77" s="24"/>
      <c r="ECC77" s="24"/>
      <c r="ECD77" s="24"/>
      <c r="ECE77" s="24"/>
      <c r="ECF77" s="24"/>
      <c r="ECG77" s="24"/>
      <c r="ECH77" s="24"/>
      <c r="ECI77" s="24"/>
      <c r="ECJ77" s="24"/>
      <c r="ECK77" s="24"/>
      <c r="ECL77" s="24"/>
      <c r="ECM77" s="24"/>
      <c r="ECN77" s="24"/>
      <c r="ECO77" s="24"/>
      <c r="ECP77" s="24"/>
      <c r="ECQ77" s="24"/>
      <c r="ECR77" s="24"/>
      <c r="ECS77" s="24"/>
      <c r="ECT77" s="24"/>
      <c r="ECU77" s="24"/>
      <c r="ECV77" s="24"/>
      <c r="ECW77" s="24"/>
      <c r="ECX77" s="24"/>
      <c r="ECY77" s="24"/>
      <c r="ECZ77" s="24"/>
      <c r="EDA77" s="24"/>
      <c r="EDB77" s="24"/>
      <c r="EDC77" s="24"/>
      <c r="EDD77" s="24"/>
      <c r="EDE77" s="24"/>
      <c r="EDF77" s="24"/>
      <c r="EDG77" s="24"/>
      <c r="EDH77" s="24"/>
      <c r="EDI77" s="24"/>
      <c r="EDJ77" s="24"/>
      <c r="EDK77" s="24"/>
      <c r="EDL77" s="24"/>
      <c r="EDM77" s="24"/>
      <c r="EDN77" s="24"/>
      <c r="EDO77" s="24"/>
      <c r="EDP77" s="24"/>
      <c r="EDQ77" s="24"/>
      <c r="EDR77" s="24"/>
      <c r="EDS77" s="24"/>
      <c r="EDT77" s="24"/>
      <c r="EDU77" s="24"/>
      <c r="EDV77" s="24"/>
      <c r="EDW77" s="24"/>
      <c r="EDX77" s="24"/>
      <c r="EDY77" s="24"/>
      <c r="EDZ77" s="24"/>
      <c r="EEA77" s="24"/>
      <c r="EEB77" s="24"/>
      <c r="EEC77" s="24"/>
      <c r="EED77" s="24"/>
      <c r="EEE77" s="24"/>
      <c r="EEF77" s="24"/>
      <c r="EEG77" s="24"/>
      <c r="EEH77" s="24"/>
      <c r="EEI77" s="24"/>
      <c r="EEJ77" s="24"/>
      <c r="EEK77" s="24"/>
      <c r="EEL77" s="24"/>
      <c r="EEM77" s="24"/>
      <c r="EEN77" s="24"/>
      <c r="EEO77" s="24"/>
      <c r="EEP77" s="24"/>
      <c r="EEQ77" s="24"/>
      <c r="EER77" s="24"/>
      <c r="EES77" s="24"/>
      <c r="EET77" s="24"/>
      <c r="EEU77" s="24"/>
      <c r="EEV77" s="24"/>
      <c r="EEW77" s="24"/>
      <c r="EEX77" s="24"/>
      <c r="EEY77" s="24"/>
      <c r="EEZ77" s="24"/>
      <c r="EFA77" s="24"/>
      <c r="EFB77" s="24"/>
      <c r="EFC77" s="24"/>
      <c r="EFD77" s="24"/>
      <c r="EFE77" s="24"/>
      <c r="EFF77" s="24"/>
      <c r="EFG77" s="24"/>
      <c r="EFH77" s="24"/>
      <c r="EFI77" s="24"/>
      <c r="EFJ77" s="24"/>
      <c r="EFK77" s="24"/>
      <c r="EFL77" s="24"/>
      <c r="EFM77" s="24"/>
      <c r="EFN77" s="24"/>
      <c r="EFO77" s="24"/>
      <c r="EFP77" s="24"/>
      <c r="EFQ77" s="24"/>
      <c r="EFR77" s="24"/>
      <c r="EFS77" s="24"/>
      <c r="EFT77" s="24"/>
      <c r="EFU77" s="24"/>
      <c r="EFV77" s="24"/>
      <c r="EFW77" s="24"/>
      <c r="EFX77" s="24"/>
      <c r="EFY77" s="24"/>
      <c r="EFZ77" s="24"/>
      <c r="EGA77" s="24"/>
      <c r="EGB77" s="24"/>
      <c r="EGC77" s="24"/>
      <c r="EGD77" s="24"/>
      <c r="EGE77" s="24"/>
      <c r="EGF77" s="24"/>
      <c r="EGG77" s="24"/>
      <c r="EGH77" s="24"/>
      <c r="EGI77" s="24"/>
      <c r="EGJ77" s="24"/>
      <c r="EGK77" s="24"/>
      <c r="EGL77" s="24"/>
      <c r="EGM77" s="24"/>
      <c r="EGN77" s="24"/>
      <c r="EGO77" s="24"/>
      <c r="EGP77" s="24"/>
      <c r="EGQ77" s="24"/>
      <c r="EGR77" s="24"/>
      <c r="EGS77" s="24"/>
      <c r="EGT77" s="24"/>
      <c r="EGU77" s="24"/>
      <c r="EGV77" s="24"/>
      <c r="EGW77" s="24"/>
      <c r="EGX77" s="24"/>
      <c r="EGY77" s="24"/>
      <c r="EGZ77" s="24"/>
      <c r="EHA77" s="24"/>
      <c r="EHB77" s="24"/>
      <c r="EHC77" s="24"/>
      <c r="EHD77" s="24"/>
      <c r="EHE77" s="24"/>
      <c r="EHF77" s="24"/>
      <c r="EHG77" s="24"/>
      <c r="EHH77" s="24"/>
      <c r="EHI77" s="24"/>
      <c r="EHJ77" s="24"/>
      <c r="EHK77" s="24"/>
      <c r="EHL77" s="24"/>
      <c r="EHM77" s="24"/>
      <c r="EHN77" s="24"/>
      <c r="EHO77" s="24"/>
      <c r="EHP77" s="24"/>
      <c r="EHQ77" s="24"/>
      <c r="EHR77" s="24"/>
      <c r="EHS77" s="24"/>
      <c r="EHT77" s="24"/>
      <c r="EHU77" s="24"/>
      <c r="EHV77" s="24"/>
      <c r="EHW77" s="24"/>
      <c r="EHX77" s="24"/>
      <c r="EHY77" s="24"/>
      <c r="EHZ77" s="24"/>
      <c r="EIA77" s="24"/>
      <c r="EIB77" s="24"/>
      <c r="EIC77" s="24"/>
      <c r="EID77" s="24"/>
      <c r="EIE77" s="24"/>
      <c r="EIF77" s="24"/>
      <c r="EIG77" s="24"/>
      <c r="EIH77" s="24"/>
      <c r="EII77" s="24"/>
      <c r="EIJ77" s="24"/>
      <c r="EIK77" s="24"/>
      <c r="EIL77" s="24"/>
      <c r="EIM77" s="24"/>
      <c r="EIN77" s="24"/>
      <c r="EIO77" s="24"/>
      <c r="EIP77" s="24"/>
      <c r="EIQ77" s="24"/>
      <c r="EIR77" s="24"/>
      <c r="EIS77" s="24"/>
      <c r="EIT77" s="24"/>
      <c r="EIU77" s="24"/>
      <c r="EIV77" s="24"/>
      <c r="EIW77" s="24"/>
      <c r="EIX77" s="24"/>
      <c r="EIY77" s="24"/>
      <c r="EIZ77" s="24"/>
      <c r="EJA77" s="24"/>
      <c r="EJB77" s="24"/>
      <c r="EJC77" s="24"/>
      <c r="EJD77" s="24"/>
      <c r="EJE77" s="24"/>
      <c r="EJF77" s="24"/>
      <c r="EJG77" s="24"/>
      <c r="EJH77" s="24"/>
      <c r="EJI77" s="24"/>
      <c r="EJJ77" s="24"/>
      <c r="EJK77" s="24"/>
      <c r="EJL77" s="24"/>
      <c r="EJM77" s="24"/>
      <c r="EJN77" s="24"/>
      <c r="EJO77" s="24"/>
      <c r="EJP77" s="24"/>
      <c r="EJQ77" s="24"/>
      <c r="EJR77" s="24"/>
      <c r="EJS77" s="24"/>
      <c r="EJT77" s="24"/>
      <c r="EJU77" s="24"/>
      <c r="EJV77" s="24"/>
      <c r="EJW77" s="24"/>
      <c r="EJX77" s="24"/>
      <c r="EJY77" s="24"/>
      <c r="EJZ77" s="24"/>
      <c r="EKA77" s="24"/>
      <c r="EKB77" s="24"/>
      <c r="EKC77" s="24"/>
      <c r="EKD77" s="24"/>
      <c r="EKE77" s="24"/>
      <c r="EKF77" s="24"/>
      <c r="EKG77" s="24"/>
      <c r="EKH77" s="24"/>
      <c r="EKI77" s="24"/>
      <c r="EKJ77" s="24"/>
      <c r="EKK77" s="24"/>
      <c r="EKL77" s="24"/>
      <c r="EKM77" s="24"/>
      <c r="EKN77" s="24"/>
      <c r="EKO77" s="24"/>
      <c r="EKP77" s="24"/>
      <c r="EKQ77" s="24"/>
      <c r="EKR77" s="24"/>
      <c r="EKS77" s="24"/>
      <c r="EKT77" s="24"/>
      <c r="EKU77" s="24"/>
      <c r="EKV77" s="24"/>
      <c r="EKW77" s="24"/>
      <c r="EKX77" s="24"/>
      <c r="EKY77" s="24"/>
      <c r="EKZ77" s="24"/>
      <c r="ELA77" s="24"/>
      <c r="ELB77" s="24"/>
      <c r="ELC77" s="24"/>
      <c r="ELD77" s="24"/>
      <c r="ELE77" s="24"/>
      <c r="ELF77" s="24"/>
      <c r="ELG77" s="24"/>
      <c r="ELH77" s="24"/>
      <c r="ELI77" s="24"/>
      <c r="ELJ77" s="24"/>
      <c r="ELK77" s="24"/>
      <c r="ELL77" s="24"/>
      <c r="ELM77" s="24"/>
      <c r="ELN77" s="24"/>
      <c r="ELO77" s="24"/>
      <c r="ELP77" s="24"/>
      <c r="ELQ77" s="24"/>
      <c r="ELR77" s="24"/>
      <c r="ELS77" s="24"/>
      <c r="ELT77" s="24"/>
      <c r="ELU77" s="24"/>
      <c r="ELV77" s="24"/>
      <c r="ELW77" s="24"/>
      <c r="ELX77" s="24"/>
      <c r="ELY77" s="24"/>
      <c r="ELZ77" s="24"/>
      <c r="EMA77" s="24"/>
      <c r="EMB77" s="24"/>
      <c r="EMC77" s="24"/>
      <c r="EMD77" s="24"/>
      <c r="EME77" s="24"/>
      <c r="EMF77" s="24"/>
      <c r="EMG77" s="24"/>
      <c r="EMH77" s="24"/>
      <c r="EMI77" s="24"/>
      <c r="EMJ77" s="24"/>
      <c r="EMK77" s="24"/>
      <c r="EML77" s="24"/>
      <c r="EMM77" s="24"/>
      <c r="EMN77" s="24"/>
      <c r="EMO77" s="24"/>
      <c r="EMP77" s="24"/>
      <c r="EMQ77" s="24"/>
      <c r="EMR77" s="24"/>
      <c r="EMS77" s="24"/>
      <c r="EMT77" s="24"/>
      <c r="EMU77" s="24"/>
      <c r="EMV77" s="24"/>
      <c r="EMW77" s="24"/>
      <c r="EMX77" s="24"/>
      <c r="EMY77" s="24"/>
      <c r="EMZ77" s="24"/>
      <c r="ENA77" s="24"/>
      <c r="ENB77" s="24"/>
      <c r="ENC77" s="24"/>
      <c r="END77" s="24"/>
      <c r="ENE77" s="24"/>
      <c r="ENF77" s="24"/>
      <c r="ENG77" s="24"/>
      <c r="ENH77" s="24"/>
      <c r="ENI77" s="24"/>
      <c r="ENJ77" s="24"/>
      <c r="ENK77" s="24"/>
      <c r="ENL77" s="24"/>
      <c r="ENM77" s="24"/>
      <c r="ENN77" s="24"/>
      <c r="ENO77" s="24"/>
      <c r="ENP77" s="24"/>
      <c r="ENQ77" s="24"/>
      <c r="ENR77" s="24"/>
      <c r="ENS77" s="24"/>
      <c r="ENT77" s="24"/>
      <c r="ENU77" s="24"/>
      <c r="ENV77" s="24"/>
      <c r="ENW77" s="24"/>
      <c r="ENX77" s="24"/>
      <c r="ENY77" s="24"/>
      <c r="ENZ77" s="24"/>
      <c r="EOA77" s="24"/>
      <c r="EOB77" s="24"/>
      <c r="EOC77" s="24"/>
      <c r="EOD77" s="24"/>
      <c r="EOE77" s="24"/>
      <c r="EOF77" s="24"/>
      <c r="EOG77" s="24"/>
      <c r="EOH77" s="24"/>
      <c r="EOI77" s="24"/>
      <c r="EOJ77" s="24"/>
      <c r="EOK77" s="24"/>
      <c r="EOL77" s="24"/>
      <c r="EOM77" s="24"/>
      <c r="EON77" s="24"/>
      <c r="EOO77" s="24"/>
      <c r="EOP77" s="24"/>
      <c r="EOQ77" s="24"/>
      <c r="EOR77" s="24"/>
      <c r="EOS77" s="24"/>
      <c r="EOT77" s="24"/>
      <c r="EOU77" s="24"/>
      <c r="EOV77" s="24"/>
      <c r="EOW77" s="24"/>
      <c r="EOX77" s="24"/>
      <c r="EOY77" s="24"/>
      <c r="EOZ77" s="24"/>
      <c r="EPA77" s="24"/>
      <c r="EPB77" s="24"/>
      <c r="EPC77" s="24"/>
      <c r="EPD77" s="24"/>
      <c r="EPE77" s="24"/>
      <c r="EPF77" s="24"/>
      <c r="EPG77" s="24"/>
      <c r="EPH77" s="24"/>
      <c r="EPI77" s="24"/>
      <c r="EPJ77" s="24"/>
      <c r="EPK77" s="24"/>
      <c r="EPL77" s="24"/>
      <c r="EPM77" s="24"/>
      <c r="EPN77" s="24"/>
      <c r="EPO77" s="24"/>
      <c r="EPP77" s="24"/>
      <c r="EPQ77" s="24"/>
      <c r="EPR77" s="24"/>
      <c r="EPS77" s="24"/>
      <c r="EPT77" s="24"/>
      <c r="EPU77" s="24"/>
      <c r="EPV77" s="24"/>
      <c r="EPW77" s="24"/>
      <c r="EPX77" s="24"/>
      <c r="EPY77" s="24"/>
      <c r="EPZ77" s="24"/>
      <c r="EQA77" s="24"/>
      <c r="EQB77" s="24"/>
      <c r="EQC77" s="24"/>
      <c r="EQD77" s="24"/>
      <c r="EQE77" s="24"/>
      <c r="EQF77" s="24"/>
      <c r="EQG77" s="24"/>
      <c r="EQH77" s="24"/>
      <c r="EQI77" s="24"/>
      <c r="EQJ77" s="24"/>
      <c r="EQK77" s="24"/>
      <c r="EQL77" s="24"/>
      <c r="EQM77" s="24"/>
      <c r="EQN77" s="24"/>
      <c r="EQO77" s="24"/>
      <c r="EQP77" s="24"/>
      <c r="EQQ77" s="24"/>
      <c r="EQR77" s="24"/>
      <c r="EQS77" s="24"/>
      <c r="EQT77" s="24"/>
      <c r="EQU77" s="24"/>
      <c r="EQV77" s="24"/>
      <c r="EQW77" s="24"/>
      <c r="EQX77" s="24"/>
      <c r="EQY77" s="24"/>
      <c r="EQZ77" s="24"/>
      <c r="ERA77" s="24"/>
      <c r="ERB77" s="24"/>
      <c r="ERC77" s="24"/>
      <c r="ERD77" s="24"/>
      <c r="ERE77" s="24"/>
      <c r="ERF77" s="24"/>
      <c r="ERG77" s="24"/>
      <c r="ERH77" s="24"/>
      <c r="ERI77" s="24"/>
      <c r="ERJ77" s="24"/>
      <c r="ERK77" s="24"/>
      <c r="ERL77" s="24"/>
      <c r="ERM77" s="24"/>
      <c r="ERN77" s="24"/>
      <c r="ERO77" s="24"/>
      <c r="ERP77" s="24"/>
      <c r="ERQ77" s="24"/>
      <c r="ERR77" s="24"/>
      <c r="ERS77" s="24"/>
      <c r="ERT77" s="24"/>
      <c r="ERU77" s="24"/>
      <c r="ERV77" s="24"/>
      <c r="ERW77" s="24"/>
      <c r="ERX77" s="24"/>
      <c r="ERY77" s="24"/>
      <c r="ERZ77" s="24"/>
      <c r="ESA77" s="24"/>
      <c r="ESB77" s="24"/>
      <c r="ESC77" s="24"/>
      <c r="ESD77" s="24"/>
      <c r="ESE77" s="24"/>
      <c r="ESF77" s="24"/>
      <c r="ESG77" s="24"/>
      <c r="ESH77" s="24"/>
      <c r="ESI77" s="24"/>
      <c r="ESJ77" s="24"/>
      <c r="ESK77" s="24"/>
      <c r="ESL77" s="24"/>
      <c r="ESM77" s="24"/>
      <c r="ESN77" s="24"/>
      <c r="ESO77" s="24"/>
      <c r="ESP77" s="24"/>
      <c r="ESQ77" s="24"/>
      <c r="ESR77" s="24"/>
      <c r="ESS77" s="24"/>
      <c r="EST77" s="24"/>
      <c r="ESU77" s="24"/>
      <c r="ESV77" s="24"/>
      <c r="ESW77" s="24"/>
      <c r="ESX77" s="24"/>
      <c r="ESY77" s="24"/>
      <c r="ESZ77" s="24"/>
      <c r="ETA77" s="24"/>
      <c r="ETB77" s="24"/>
      <c r="ETC77" s="24"/>
      <c r="ETD77" s="24"/>
      <c r="ETE77" s="24"/>
      <c r="ETF77" s="24"/>
      <c r="ETG77" s="24"/>
      <c r="ETH77" s="24"/>
      <c r="ETI77" s="24"/>
      <c r="ETJ77" s="24"/>
      <c r="ETK77" s="24"/>
      <c r="ETL77" s="24"/>
      <c r="ETM77" s="24"/>
      <c r="ETN77" s="24"/>
      <c r="ETO77" s="24"/>
      <c r="ETP77" s="24"/>
      <c r="ETQ77" s="24"/>
      <c r="ETR77" s="24"/>
      <c r="ETS77" s="24"/>
      <c r="ETT77" s="24"/>
      <c r="ETU77" s="24"/>
      <c r="ETV77" s="24"/>
      <c r="ETW77" s="24"/>
      <c r="ETX77" s="24"/>
      <c r="ETY77" s="24"/>
      <c r="ETZ77" s="24"/>
      <c r="EUA77" s="24"/>
      <c r="EUB77" s="24"/>
      <c r="EUC77" s="24"/>
      <c r="EUD77" s="24"/>
      <c r="EUE77" s="24"/>
      <c r="EUF77" s="24"/>
      <c r="EUG77" s="24"/>
      <c r="EUH77" s="24"/>
      <c r="EUI77" s="24"/>
      <c r="EUJ77" s="24"/>
      <c r="EUK77" s="24"/>
      <c r="EUL77" s="24"/>
      <c r="EUM77" s="24"/>
      <c r="EUN77" s="24"/>
      <c r="EUO77" s="24"/>
      <c r="EUP77" s="24"/>
      <c r="EUQ77" s="24"/>
      <c r="EUR77" s="24"/>
      <c r="EUS77" s="24"/>
      <c r="EUT77" s="24"/>
      <c r="EUU77" s="24"/>
      <c r="EUV77" s="24"/>
      <c r="EUW77" s="24"/>
      <c r="EUX77" s="24"/>
      <c r="EUY77" s="24"/>
      <c r="EUZ77" s="24"/>
      <c r="EVA77" s="24"/>
      <c r="EVB77" s="24"/>
      <c r="EVC77" s="24"/>
      <c r="EVD77" s="24"/>
      <c r="EVE77" s="24"/>
      <c r="EVF77" s="24"/>
      <c r="EVG77" s="24"/>
      <c r="EVH77" s="24"/>
      <c r="EVI77" s="24"/>
      <c r="EVJ77" s="24"/>
      <c r="EVK77" s="24"/>
      <c r="EVL77" s="24"/>
      <c r="EVM77" s="24"/>
      <c r="EVN77" s="24"/>
      <c r="EVO77" s="24"/>
      <c r="EVP77" s="24"/>
      <c r="EVQ77" s="24"/>
      <c r="EVR77" s="24"/>
      <c r="EVS77" s="24"/>
      <c r="EVT77" s="24"/>
      <c r="EVU77" s="24"/>
      <c r="EVV77" s="24"/>
      <c r="EVW77" s="24"/>
      <c r="EVX77" s="24"/>
      <c r="EVY77" s="24"/>
      <c r="EVZ77" s="24"/>
      <c r="EWA77" s="24"/>
      <c r="EWB77" s="24"/>
      <c r="EWC77" s="24"/>
      <c r="EWD77" s="24"/>
      <c r="EWE77" s="24"/>
      <c r="EWF77" s="24"/>
      <c r="EWG77" s="24"/>
      <c r="EWH77" s="24"/>
      <c r="EWI77" s="24"/>
      <c r="EWJ77" s="24"/>
      <c r="EWK77" s="24"/>
      <c r="EWL77" s="24"/>
      <c r="EWM77" s="24"/>
      <c r="EWN77" s="24"/>
      <c r="EWO77" s="24"/>
      <c r="EWP77" s="24"/>
      <c r="EWQ77" s="24"/>
      <c r="EWR77" s="24"/>
      <c r="EWS77" s="24"/>
      <c r="EWT77" s="24"/>
      <c r="EWU77" s="24"/>
      <c r="EWV77" s="24"/>
      <c r="EWW77" s="24"/>
      <c r="EWX77" s="24"/>
      <c r="EWY77" s="24"/>
      <c r="EWZ77" s="24"/>
      <c r="EXA77" s="24"/>
      <c r="EXB77" s="24"/>
      <c r="EXC77" s="24"/>
      <c r="EXD77" s="24"/>
      <c r="EXE77" s="24"/>
      <c r="EXF77" s="24"/>
      <c r="EXG77" s="24"/>
      <c r="EXH77" s="24"/>
      <c r="EXI77" s="24"/>
      <c r="EXJ77" s="24"/>
      <c r="EXK77" s="24"/>
      <c r="EXL77" s="24"/>
      <c r="EXM77" s="24"/>
      <c r="EXN77" s="24"/>
      <c r="EXO77" s="24"/>
      <c r="EXP77" s="24"/>
      <c r="EXQ77" s="24"/>
      <c r="EXR77" s="24"/>
      <c r="EXS77" s="24"/>
      <c r="EXT77" s="24"/>
      <c r="EXU77" s="24"/>
      <c r="EXV77" s="24"/>
      <c r="EXW77" s="24"/>
      <c r="EXX77" s="24"/>
      <c r="EXY77" s="24"/>
      <c r="EXZ77" s="24"/>
      <c r="EYA77" s="24"/>
      <c r="EYB77" s="24"/>
      <c r="EYC77" s="24"/>
      <c r="EYD77" s="24"/>
      <c r="EYE77" s="24"/>
      <c r="EYF77" s="24"/>
      <c r="EYG77" s="24"/>
      <c r="EYH77" s="24"/>
      <c r="EYI77" s="24"/>
      <c r="EYJ77" s="24"/>
      <c r="EYK77" s="24"/>
      <c r="EYL77" s="24"/>
      <c r="EYM77" s="24"/>
      <c r="EYN77" s="24"/>
      <c r="EYO77" s="24"/>
      <c r="EYP77" s="24"/>
      <c r="EYQ77" s="24"/>
      <c r="EYR77" s="24"/>
      <c r="EYS77" s="24"/>
      <c r="EYT77" s="24"/>
      <c r="EYU77" s="24"/>
      <c r="EYV77" s="24"/>
      <c r="EYW77" s="24"/>
      <c r="EYX77" s="24"/>
      <c r="EYY77" s="24"/>
      <c r="EYZ77" s="24"/>
      <c r="EZA77" s="24"/>
      <c r="EZB77" s="24"/>
      <c r="EZC77" s="24"/>
      <c r="EZD77" s="24"/>
      <c r="EZE77" s="24"/>
      <c r="EZF77" s="24"/>
      <c r="EZG77" s="24"/>
      <c r="EZH77" s="24"/>
      <c r="EZI77" s="24"/>
      <c r="EZJ77" s="24"/>
      <c r="EZK77" s="24"/>
      <c r="EZL77" s="24"/>
      <c r="EZM77" s="24"/>
      <c r="EZN77" s="24"/>
      <c r="EZO77" s="24"/>
      <c r="EZP77" s="24"/>
      <c r="EZQ77" s="24"/>
      <c r="EZR77" s="24"/>
      <c r="EZS77" s="24"/>
      <c r="EZT77" s="24"/>
      <c r="EZU77" s="24"/>
      <c r="EZV77" s="24"/>
      <c r="EZW77" s="24"/>
      <c r="EZX77" s="24"/>
      <c r="EZY77" s="24"/>
      <c r="EZZ77" s="24"/>
      <c r="FAA77" s="24"/>
      <c r="FAB77" s="24"/>
      <c r="FAC77" s="24"/>
      <c r="FAD77" s="24"/>
      <c r="FAE77" s="24"/>
      <c r="FAF77" s="24"/>
      <c r="FAG77" s="24"/>
      <c r="FAH77" s="24"/>
      <c r="FAI77" s="24"/>
      <c r="FAJ77" s="24"/>
      <c r="FAK77" s="24"/>
      <c r="FAL77" s="24"/>
      <c r="FAM77" s="24"/>
      <c r="FAN77" s="24"/>
      <c r="FAO77" s="24"/>
      <c r="FAP77" s="24"/>
      <c r="FAQ77" s="24"/>
      <c r="FAR77" s="24"/>
      <c r="FAS77" s="24"/>
      <c r="FAT77" s="24"/>
      <c r="FAU77" s="24"/>
      <c r="FAV77" s="24"/>
      <c r="FAW77" s="24"/>
      <c r="FAX77" s="24"/>
      <c r="FAY77" s="24"/>
      <c r="FAZ77" s="24"/>
      <c r="FBA77" s="24"/>
      <c r="FBB77" s="24"/>
      <c r="FBC77" s="24"/>
      <c r="FBD77" s="24"/>
      <c r="FBE77" s="24"/>
      <c r="FBF77" s="24"/>
      <c r="FBG77" s="24"/>
      <c r="FBH77" s="24"/>
      <c r="FBI77" s="24"/>
      <c r="FBJ77" s="24"/>
      <c r="FBK77" s="24"/>
      <c r="FBL77" s="24"/>
      <c r="FBM77" s="24"/>
      <c r="FBN77" s="24"/>
      <c r="FBO77" s="24"/>
      <c r="FBP77" s="24"/>
      <c r="FBQ77" s="24"/>
      <c r="FBR77" s="24"/>
      <c r="FBS77" s="24"/>
      <c r="FBT77" s="24"/>
      <c r="FBU77" s="24"/>
      <c r="FBV77" s="24"/>
      <c r="FBW77" s="24"/>
      <c r="FBX77" s="24"/>
      <c r="FBY77" s="24"/>
      <c r="FBZ77" s="24"/>
      <c r="FCA77" s="24"/>
      <c r="FCB77" s="24"/>
      <c r="FCC77" s="24"/>
      <c r="FCD77" s="24"/>
      <c r="FCE77" s="24"/>
      <c r="FCF77" s="24"/>
      <c r="FCG77" s="24"/>
      <c r="FCH77" s="24"/>
      <c r="FCI77" s="24"/>
      <c r="FCJ77" s="24"/>
      <c r="FCK77" s="24"/>
      <c r="FCL77" s="24"/>
      <c r="FCM77" s="24"/>
      <c r="FCN77" s="24"/>
      <c r="FCO77" s="24"/>
      <c r="FCP77" s="24"/>
      <c r="FCQ77" s="24"/>
      <c r="FCR77" s="24"/>
      <c r="FCS77" s="24"/>
      <c r="FCT77" s="24"/>
      <c r="FCU77" s="24"/>
      <c r="FCV77" s="24"/>
      <c r="FCW77" s="24"/>
      <c r="FCX77" s="24"/>
      <c r="FCY77" s="24"/>
      <c r="FCZ77" s="24"/>
      <c r="FDA77" s="24"/>
      <c r="FDB77" s="24"/>
      <c r="FDC77" s="24"/>
      <c r="FDD77" s="24"/>
      <c r="FDE77" s="24"/>
      <c r="FDF77" s="24"/>
      <c r="FDG77" s="24"/>
      <c r="FDH77" s="24"/>
      <c r="FDI77" s="24"/>
      <c r="FDJ77" s="24"/>
      <c r="FDK77" s="24"/>
      <c r="FDL77" s="24"/>
      <c r="FDM77" s="24"/>
      <c r="FDN77" s="24"/>
      <c r="FDO77" s="24"/>
      <c r="FDP77" s="24"/>
      <c r="FDQ77" s="24"/>
      <c r="FDR77" s="24"/>
      <c r="FDS77" s="24"/>
      <c r="FDT77" s="24"/>
      <c r="FDU77" s="24"/>
      <c r="FDV77" s="24"/>
      <c r="FDW77" s="24"/>
      <c r="FDX77" s="24"/>
      <c r="FDY77" s="24"/>
      <c r="FDZ77" s="24"/>
      <c r="FEA77" s="24"/>
      <c r="FEB77" s="24"/>
      <c r="FEC77" s="24"/>
      <c r="FED77" s="24"/>
      <c r="FEE77" s="24"/>
      <c r="FEF77" s="24"/>
      <c r="FEG77" s="24"/>
      <c r="FEH77" s="24"/>
      <c r="FEI77" s="24"/>
      <c r="FEJ77" s="24"/>
      <c r="FEK77" s="24"/>
      <c r="FEL77" s="24"/>
      <c r="FEM77" s="24"/>
      <c r="FEN77" s="24"/>
      <c r="FEO77" s="24"/>
      <c r="FEP77" s="24"/>
      <c r="FEQ77" s="24"/>
      <c r="FER77" s="24"/>
      <c r="FES77" s="24"/>
      <c r="FET77" s="24"/>
      <c r="FEU77" s="24"/>
      <c r="FEV77" s="24"/>
      <c r="FEW77" s="24"/>
      <c r="FEX77" s="24"/>
      <c r="FEY77" s="24"/>
      <c r="FEZ77" s="24"/>
      <c r="FFA77" s="24"/>
      <c r="FFB77" s="24"/>
      <c r="FFC77" s="24"/>
      <c r="FFD77" s="24"/>
      <c r="FFE77" s="24"/>
      <c r="FFF77" s="24"/>
      <c r="FFG77" s="24"/>
      <c r="FFH77" s="24"/>
      <c r="FFI77" s="24"/>
      <c r="FFJ77" s="24"/>
      <c r="FFK77" s="24"/>
      <c r="FFL77" s="24"/>
      <c r="FFM77" s="24"/>
      <c r="FFN77" s="24"/>
      <c r="FFO77" s="24"/>
      <c r="FFP77" s="24"/>
      <c r="FFQ77" s="24"/>
      <c r="FFR77" s="24"/>
      <c r="FFS77" s="24"/>
      <c r="FFT77" s="24"/>
      <c r="FFU77" s="24"/>
      <c r="FFV77" s="24"/>
      <c r="FFW77" s="24"/>
      <c r="FFX77" s="24"/>
      <c r="FFY77" s="24"/>
      <c r="FFZ77" s="24"/>
      <c r="FGA77" s="24"/>
      <c r="FGB77" s="24"/>
      <c r="FGC77" s="24"/>
      <c r="FGD77" s="24"/>
      <c r="FGE77" s="24"/>
      <c r="FGF77" s="24"/>
      <c r="FGG77" s="24"/>
      <c r="FGH77" s="24"/>
      <c r="FGI77" s="24"/>
      <c r="FGJ77" s="24"/>
      <c r="FGK77" s="24"/>
      <c r="FGL77" s="24"/>
      <c r="FGM77" s="24"/>
      <c r="FGN77" s="24"/>
      <c r="FGO77" s="24"/>
      <c r="FGP77" s="24"/>
      <c r="FGQ77" s="24"/>
      <c r="FGR77" s="24"/>
      <c r="FGS77" s="24"/>
      <c r="FGT77" s="24"/>
      <c r="FGU77" s="24"/>
      <c r="FGV77" s="24"/>
      <c r="FGW77" s="24"/>
      <c r="FGX77" s="24"/>
      <c r="FGY77" s="24"/>
      <c r="FGZ77" s="24"/>
      <c r="FHA77" s="24"/>
      <c r="FHB77" s="24"/>
      <c r="FHC77" s="24"/>
      <c r="FHD77" s="24"/>
      <c r="FHE77" s="24"/>
      <c r="FHF77" s="24"/>
      <c r="FHG77" s="24"/>
      <c r="FHH77" s="24"/>
      <c r="FHI77" s="24"/>
      <c r="FHJ77" s="24"/>
      <c r="FHK77" s="24"/>
      <c r="FHL77" s="24"/>
      <c r="FHM77" s="24"/>
      <c r="FHN77" s="24"/>
      <c r="FHO77" s="24"/>
      <c r="FHP77" s="24"/>
      <c r="FHQ77" s="24"/>
      <c r="FHR77" s="24"/>
      <c r="FHS77" s="24"/>
      <c r="FHT77" s="24"/>
      <c r="FHU77" s="24"/>
      <c r="FHV77" s="24"/>
      <c r="FHW77" s="24"/>
      <c r="FHX77" s="24"/>
      <c r="FHY77" s="24"/>
      <c r="FHZ77" s="24"/>
      <c r="FIA77" s="24"/>
      <c r="FIB77" s="24"/>
      <c r="FIC77" s="24"/>
      <c r="FID77" s="24"/>
      <c r="FIE77" s="24"/>
      <c r="FIF77" s="24"/>
      <c r="FIG77" s="24"/>
      <c r="FIH77" s="24"/>
      <c r="FII77" s="24"/>
      <c r="FIJ77" s="24"/>
      <c r="FIK77" s="24"/>
      <c r="FIL77" s="24"/>
      <c r="FIM77" s="24"/>
      <c r="FIN77" s="24"/>
      <c r="FIO77" s="24"/>
      <c r="FIP77" s="24"/>
      <c r="FIQ77" s="24"/>
      <c r="FIR77" s="24"/>
      <c r="FIS77" s="24"/>
      <c r="FIT77" s="24"/>
      <c r="FIU77" s="24"/>
      <c r="FIV77" s="24"/>
      <c r="FIW77" s="24"/>
      <c r="FIX77" s="24"/>
      <c r="FIY77" s="24"/>
      <c r="FIZ77" s="24"/>
      <c r="FJA77" s="24"/>
      <c r="FJB77" s="24"/>
      <c r="FJC77" s="24"/>
      <c r="FJD77" s="24"/>
      <c r="FJE77" s="24"/>
      <c r="FJF77" s="24"/>
      <c r="FJG77" s="24"/>
      <c r="FJH77" s="24"/>
      <c r="FJI77" s="24"/>
      <c r="FJJ77" s="24"/>
      <c r="FJK77" s="24"/>
      <c r="FJL77" s="24"/>
      <c r="FJM77" s="24"/>
      <c r="FJN77" s="24"/>
      <c r="FJO77" s="24"/>
      <c r="FJP77" s="24"/>
      <c r="FJQ77" s="24"/>
      <c r="FJR77" s="24"/>
      <c r="FJS77" s="24"/>
      <c r="FJT77" s="24"/>
      <c r="FJU77" s="24"/>
      <c r="FJV77" s="24"/>
      <c r="FJW77" s="24"/>
      <c r="FJX77" s="24"/>
      <c r="FJY77" s="24"/>
      <c r="FJZ77" s="24"/>
      <c r="FKA77" s="24"/>
      <c r="FKB77" s="24"/>
      <c r="FKC77" s="24"/>
      <c r="FKD77" s="24"/>
      <c r="FKE77" s="24"/>
      <c r="FKF77" s="24"/>
      <c r="FKG77" s="24"/>
      <c r="FKH77" s="24"/>
      <c r="FKI77" s="24"/>
      <c r="FKJ77" s="24"/>
      <c r="FKK77" s="24"/>
      <c r="FKL77" s="24"/>
      <c r="FKM77" s="24"/>
      <c r="FKN77" s="24"/>
      <c r="FKO77" s="24"/>
      <c r="FKP77" s="24"/>
      <c r="FKQ77" s="24"/>
      <c r="FKR77" s="24"/>
      <c r="FKS77" s="24"/>
      <c r="FKT77" s="24"/>
      <c r="FKU77" s="24"/>
      <c r="FKV77" s="24"/>
      <c r="FKW77" s="24"/>
      <c r="FKX77" s="24"/>
      <c r="FKY77" s="24"/>
      <c r="FKZ77" s="24"/>
      <c r="FLA77" s="24"/>
      <c r="FLB77" s="24"/>
      <c r="FLC77" s="24"/>
      <c r="FLD77" s="24"/>
      <c r="FLE77" s="24"/>
      <c r="FLF77" s="24"/>
      <c r="FLG77" s="24"/>
      <c r="FLH77" s="24"/>
      <c r="FLI77" s="24"/>
      <c r="FLJ77" s="24"/>
      <c r="FLK77" s="24"/>
      <c r="FLL77" s="24"/>
      <c r="FLM77" s="24"/>
      <c r="FLN77" s="24"/>
      <c r="FLO77" s="24"/>
      <c r="FLP77" s="24"/>
      <c r="FLQ77" s="24"/>
      <c r="FLR77" s="24"/>
      <c r="FLS77" s="24"/>
      <c r="FLT77" s="24"/>
      <c r="FLU77" s="24"/>
      <c r="FLV77" s="24"/>
      <c r="FLW77" s="24"/>
      <c r="FLX77" s="24"/>
      <c r="FLY77" s="24"/>
      <c r="FLZ77" s="24"/>
      <c r="FMA77" s="24"/>
      <c r="FMB77" s="24"/>
      <c r="FMC77" s="24"/>
      <c r="FMD77" s="24"/>
      <c r="FME77" s="24"/>
      <c r="FMF77" s="24"/>
      <c r="FMG77" s="24"/>
      <c r="FMH77" s="24"/>
      <c r="FMI77" s="24"/>
      <c r="FMJ77" s="24"/>
      <c r="FMK77" s="24"/>
      <c r="FML77" s="24"/>
      <c r="FMM77" s="24"/>
      <c r="FMN77" s="24"/>
      <c r="FMO77" s="24"/>
      <c r="FMP77" s="24"/>
      <c r="FMQ77" s="24"/>
      <c r="FMR77" s="24"/>
      <c r="FMS77" s="24"/>
      <c r="FMT77" s="24"/>
      <c r="FMU77" s="24"/>
      <c r="FMV77" s="24"/>
      <c r="FMW77" s="24"/>
      <c r="FMX77" s="24"/>
      <c r="FMY77" s="24"/>
      <c r="FMZ77" s="24"/>
      <c r="FNA77" s="24"/>
      <c r="FNB77" s="24"/>
      <c r="FNC77" s="24"/>
      <c r="FND77" s="24"/>
      <c r="FNE77" s="24"/>
      <c r="FNF77" s="24"/>
      <c r="FNG77" s="24"/>
      <c r="FNH77" s="24"/>
    </row>
    <row r="78" spans="1:4432 13125:16383" x14ac:dyDescent="0.25">
      <c r="A78" s="94"/>
      <c r="B78" s="47"/>
      <c r="C78" s="37"/>
      <c r="D78" s="38"/>
      <c r="E78" s="37"/>
      <c r="F78" s="39"/>
      <c r="G78" s="34"/>
      <c r="H78" s="35"/>
      <c r="I78" s="177">
        <f>IF(G78="",H78,H78*G78)</f>
        <v>0</v>
      </c>
      <c r="J78" s="35"/>
      <c r="K78" s="177">
        <f>IF(J78="",I78,MIN(I78,J78))</f>
        <v>0</v>
      </c>
      <c r="L78" s="177">
        <f t="shared" ref="L78" si="129">K78</f>
        <v>0</v>
      </c>
      <c r="M78" s="177">
        <f>IF(L78="","",L78*$I$112)</f>
        <v>0</v>
      </c>
      <c r="N78" s="177">
        <f>IFERROR(IF(($I$111*$I$112)&gt;$I$114,((M78/($I$111*$I$112))*$I$114),M78),"")</f>
        <v>0</v>
      </c>
      <c r="O78" s="161"/>
      <c r="P78" s="177">
        <f>IF(N78="","",N78-O78)</f>
        <v>0</v>
      </c>
      <c r="Q78" s="162"/>
      <c r="R78" s="177">
        <f>IF(P78="","",P78*Q78)</f>
        <v>0</v>
      </c>
      <c r="S78" s="178">
        <f>IF(R78="","",P78-R78)</f>
        <v>0</v>
      </c>
      <c r="T78" s="21"/>
      <c r="U78" s="21"/>
      <c r="V78" s="21"/>
      <c r="W78" s="21"/>
      <c r="FNI78" s="12"/>
      <c r="FNJ78" s="12"/>
      <c r="FNK78" s="12"/>
      <c r="FNL78" s="12"/>
    </row>
    <row r="79" spans="1:4432 13125:16383" s="25" customFormat="1" ht="23.25" customHeight="1" x14ac:dyDescent="0.25">
      <c r="A79" s="95"/>
      <c r="B79" s="44" t="s">
        <v>59</v>
      </c>
      <c r="C79" s="96"/>
      <c r="D79" s="97"/>
      <c r="E79" s="96"/>
      <c r="F79" s="96"/>
      <c r="G79" s="96"/>
      <c r="H79" s="100"/>
      <c r="I79" s="150">
        <f>SUM(I80)</f>
        <v>0</v>
      </c>
      <c r="J79" s="150">
        <f>SUM(J80)</f>
        <v>0</v>
      </c>
      <c r="K79" s="150">
        <f t="shared" ref="K79:S79" si="130">SUM(K80)</f>
        <v>0</v>
      </c>
      <c r="L79" s="150">
        <f t="shared" si="130"/>
        <v>0</v>
      </c>
      <c r="M79" s="150">
        <f t="shared" si="130"/>
        <v>0</v>
      </c>
      <c r="N79" s="150">
        <f t="shared" si="130"/>
        <v>0</v>
      </c>
      <c r="O79" s="150">
        <f t="shared" si="130"/>
        <v>0</v>
      </c>
      <c r="P79" s="150">
        <f t="shared" si="130"/>
        <v>0</v>
      </c>
      <c r="Q79" s="151"/>
      <c r="R79" s="150">
        <f t="shared" si="130"/>
        <v>0</v>
      </c>
      <c r="S79" s="152">
        <f t="shared" si="130"/>
        <v>0</v>
      </c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  <c r="MI79" s="24"/>
      <c r="MJ79" s="24"/>
      <c r="MK79" s="24"/>
      <c r="ML79" s="24"/>
      <c r="MM79" s="24"/>
      <c r="MN79" s="24"/>
      <c r="MO79" s="24"/>
      <c r="MP79" s="24"/>
      <c r="MQ79" s="24"/>
      <c r="MR79" s="24"/>
      <c r="MS79" s="24"/>
      <c r="MT79" s="24"/>
      <c r="MU79" s="24"/>
      <c r="MV79" s="24"/>
      <c r="MW79" s="24"/>
      <c r="MX79" s="24"/>
      <c r="MY79" s="24"/>
      <c r="MZ79" s="24"/>
      <c r="NA79" s="24"/>
      <c r="NB79" s="24"/>
      <c r="NC79" s="24"/>
      <c r="ND79" s="24"/>
      <c r="NE79" s="24"/>
      <c r="NF79" s="24"/>
      <c r="NG79" s="24"/>
      <c r="NH79" s="24"/>
      <c r="NI79" s="24"/>
      <c r="NJ79" s="24"/>
      <c r="NK79" s="24"/>
      <c r="NL79" s="24"/>
      <c r="NM79" s="24"/>
      <c r="NN79" s="24"/>
      <c r="NO79" s="24"/>
      <c r="NP79" s="24"/>
      <c r="NQ79" s="24"/>
      <c r="NR79" s="24"/>
      <c r="NS79" s="24"/>
      <c r="NT79" s="24"/>
      <c r="NU79" s="24"/>
      <c r="NV79" s="24"/>
      <c r="NW79" s="24"/>
      <c r="NX79" s="24"/>
      <c r="NY79" s="24"/>
      <c r="NZ79" s="24"/>
      <c r="OA79" s="24"/>
      <c r="OB79" s="24"/>
      <c r="OC79" s="24"/>
      <c r="OD79" s="24"/>
      <c r="OE79" s="24"/>
      <c r="OF79" s="24"/>
      <c r="OG79" s="24"/>
      <c r="OH79" s="24"/>
      <c r="OI79" s="24"/>
      <c r="OJ79" s="24"/>
      <c r="OK79" s="24"/>
      <c r="OL79" s="24"/>
      <c r="OM79" s="24"/>
      <c r="ON79" s="24"/>
      <c r="OO79" s="24"/>
      <c r="OP79" s="24"/>
      <c r="OQ79" s="24"/>
      <c r="OR79" s="24"/>
      <c r="OS79" s="24"/>
      <c r="OT79" s="24"/>
      <c r="OU79" s="24"/>
      <c r="OV79" s="24"/>
      <c r="OW79" s="24"/>
      <c r="OX79" s="24"/>
      <c r="OY79" s="24"/>
      <c r="OZ79" s="24"/>
      <c r="PA79" s="24"/>
      <c r="PB79" s="24"/>
      <c r="PC79" s="24"/>
      <c r="PD79" s="24"/>
      <c r="PE79" s="24"/>
      <c r="PF79" s="24"/>
      <c r="PG79" s="24"/>
      <c r="PH79" s="24"/>
      <c r="PI79" s="24"/>
      <c r="PJ79" s="24"/>
      <c r="PK79" s="24"/>
      <c r="PL79" s="24"/>
      <c r="PM79" s="24"/>
      <c r="PN79" s="24"/>
      <c r="PO79" s="24"/>
      <c r="PP79" s="24"/>
      <c r="PQ79" s="24"/>
      <c r="PR79" s="24"/>
      <c r="PS79" s="24"/>
      <c r="PT79" s="24"/>
      <c r="PU79" s="24"/>
      <c r="PV79" s="24"/>
      <c r="PW79" s="24"/>
      <c r="PX79" s="24"/>
      <c r="PY79" s="24"/>
      <c r="PZ79" s="24"/>
      <c r="QA79" s="24"/>
      <c r="QB79" s="24"/>
      <c r="QC79" s="24"/>
      <c r="QD79" s="24"/>
      <c r="QE79" s="24"/>
      <c r="QF79" s="24"/>
      <c r="QG79" s="24"/>
      <c r="QH79" s="24"/>
      <c r="QI79" s="24"/>
      <c r="QJ79" s="24"/>
      <c r="QK79" s="24"/>
      <c r="QL79" s="24"/>
      <c r="QM79" s="24"/>
      <c r="QN79" s="24"/>
      <c r="QO79" s="24"/>
      <c r="QP79" s="24"/>
      <c r="QQ79" s="24"/>
      <c r="QR79" s="24"/>
      <c r="QS79" s="24"/>
      <c r="QT79" s="24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H79" s="24"/>
      <c r="RI79" s="24"/>
      <c r="RJ79" s="24"/>
      <c r="RK79" s="24"/>
      <c r="RL79" s="24"/>
      <c r="RM79" s="24"/>
      <c r="RN79" s="24"/>
      <c r="RO79" s="24"/>
      <c r="RP79" s="24"/>
      <c r="RQ79" s="24"/>
      <c r="RR79" s="24"/>
      <c r="RS79" s="24"/>
      <c r="RT79" s="24"/>
      <c r="RU79" s="24"/>
      <c r="RV79" s="24"/>
      <c r="RW79" s="24"/>
      <c r="RX79" s="24"/>
      <c r="RY79" s="24"/>
      <c r="RZ79" s="24"/>
      <c r="SA79" s="24"/>
      <c r="SB79" s="24"/>
      <c r="SC79" s="24"/>
      <c r="SD79" s="24"/>
      <c r="SE79" s="24"/>
      <c r="SF79" s="24"/>
      <c r="SG79" s="24"/>
      <c r="SH79" s="24"/>
      <c r="SI79" s="24"/>
      <c r="SJ79" s="24"/>
      <c r="SK79" s="24"/>
      <c r="SL79" s="24"/>
      <c r="SM79" s="24"/>
      <c r="SN79" s="24"/>
      <c r="SO79" s="24"/>
      <c r="SP79" s="24"/>
      <c r="SQ79" s="24"/>
      <c r="SR79" s="24"/>
      <c r="SS79" s="24"/>
      <c r="ST79" s="24"/>
      <c r="SU79" s="24"/>
      <c r="SV79" s="24"/>
      <c r="SW79" s="24"/>
      <c r="SX79" s="24"/>
      <c r="SY79" s="24"/>
      <c r="SZ79" s="24"/>
      <c r="TA79" s="24"/>
      <c r="TB79" s="24"/>
      <c r="TC79" s="24"/>
      <c r="TD79" s="24"/>
      <c r="TE79" s="24"/>
      <c r="TF79" s="24"/>
      <c r="TG79" s="24"/>
      <c r="TH79" s="24"/>
      <c r="TI79" s="24"/>
      <c r="TJ79" s="24"/>
      <c r="TK79" s="24"/>
      <c r="TL79" s="24"/>
      <c r="TM79" s="24"/>
      <c r="TN79" s="24"/>
      <c r="TO79" s="24"/>
      <c r="TP79" s="24"/>
      <c r="TQ79" s="24"/>
      <c r="TR79" s="24"/>
      <c r="TS79" s="24"/>
      <c r="TT79" s="24"/>
      <c r="TU79" s="24"/>
      <c r="TV79" s="24"/>
      <c r="TW79" s="24"/>
      <c r="TX79" s="24"/>
      <c r="TY79" s="24"/>
      <c r="TZ79" s="24"/>
      <c r="UA79" s="24"/>
      <c r="UB79" s="24"/>
      <c r="UC79" s="24"/>
      <c r="UD79" s="24"/>
      <c r="UE79" s="24"/>
      <c r="UF79" s="24"/>
      <c r="UG79" s="24"/>
      <c r="UH79" s="24"/>
      <c r="UI79" s="24"/>
      <c r="UJ79" s="24"/>
      <c r="UK79" s="24"/>
      <c r="UL79" s="24"/>
      <c r="UM79" s="24"/>
      <c r="UN79" s="24"/>
      <c r="UO79" s="24"/>
      <c r="UP79" s="24"/>
      <c r="UQ79" s="24"/>
      <c r="UR79" s="24"/>
      <c r="US79" s="24"/>
      <c r="UT79" s="24"/>
      <c r="UU79" s="24"/>
      <c r="UV79" s="24"/>
      <c r="UW79" s="24"/>
      <c r="UX79" s="24"/>
      <c r="UY79" s="24"/>
      <c r="UZ79" s="24"/>
      <c r="VA79" s="24"/>
      <c r="VB79" s="24"/>
      <c r="VC79" s="24"/>
      <c r="VD79" s="24"/>
      <c r="VE79" s="24"/>
      <c r="VF79" s="24"/>
      <c r="VG79" s="24"/>
      <c r="VH79" s="24"/>
      <c r="VI79" s="24"/>
      <c r="VJ79" s="24"/>
      <c r="VK79" s="24"/>
      <c r="VL79" s="24"/>
      <c r="VM79" s="24"/>
      <c r="VN79" s="24"/>
      <c r="VO79" s="24"/>
      <c r="VP79" s="24"/>
      <c r="VQ79" s="24"/>
      <c r="VR79" s="24"/>
      <c r="VS79" s="24"/>
      <c r="VT79" s="24"/>
      <c r="VU79" s="24"/>
      <c r="VV79" s="24"/>
      <c r="VW79" s="24"/>
      <c r="VX79" s="24"/>
      <c r="VY79" s="24"/>
      <c r="VZ79" s="24"/>
      <c r="WA79" s="24"/>
      <c r="WB79" s="24"/>
      <c r="WC79" s="24"/>
      <c r="WD79" s="24"/>
      <c r="WE79" s="24"/>
      <c r="WF79" s="24"/>
      <c r="WG79" s="24"/>
      <c r="WH79" s="24"/>
      <c r="WI79" s="24"/>
      <c r="WJ79" s="24"/>
      <c r="WK79" s="24"/>
      <c r="WL79" s="24"/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4"/>
      <c r="WZ79" s="24"/>
      <c r="XA79" s="24"/>
      <c r="XB79" s="24"/>
      <c r="XC79" s="24"/>
      <c r="XD79" s="24"/>
      <c r="XE79" s="24"/>
      <c r="XF79" s="24"/>
      <c r="XG79" s="24"/>
      <c r="XH79" s="24"/>
      <c r="XI79" s="24"/>
      <c r="XJ79" s="24"/>
      <c r="XK79" s="24"/>
      <c r="XL79" s="24"/>
      <c r="XM79" s="24"/>
      <c r="XN79" s="24"/>
      <c r="XO79" s="24"/>
      <c r="XP79" s="24"/>
      <c r="XQ79" s="24"/>
      <c r="XR79" s="24"/>
      <c r="XS79" s="24"/>
      <c r="XT79" s="24"/>
      <c r="XU79" s="24"/>
      <c r="XV79" s="24"/>
      <c r="XW79" s="24"/>
      <c r="XX79" s="24"/>
      <c r="XY79" s="24"/>
      <c r="XZ79" s="24"/>
      <c r="YA79" s="24"/>
      <c r="YB79" s="24"/>
      <c r="YC79" s="24"/>
      <c r="YD79" s="24"/>
      <c r="YE79" s="24"/>
      <c r="YF79" s="24"/>
      <c r="YG79" s="24"/>
      <c r="YH79" s="24"/>
      <c r="YI79" s="24"/>
      <c r="YJ79" s="24"/>
      <c r="YK79" s="24"/>
      <c r="YL79" s="24"/>
      <c r="YM79" s="24"/>
      <c r="YN79" s="24"/>
      <c r="YO79" s="24"/>
      <c r="YP79" s="24"/>
      <c r="YQ79" s="24"/>
      <c r="YR79" s="24"/>
      <c r="YS79" s="24"/>
      <c r="YT79" s="24"/>
      <c r="YU79" s="24"/>
      <c r="YV79" s="24"/>
      <c r="YW79" s="24"/>
      <c r="YX79" s="24"/>
      <c r="YY79" s="24"/>
      <c r="YZ79" s="24"/>
      <c r="ZA79" s="24"/>
      <c r="ZB79" s="24"/>
      <c r="ZC79" s="24"/>
      <c r="ZD79" s="24"/>
      <c r="ZE79" s="24"/>
      <c r="ZF79" s="24"/>
      <c r="ZG79" s="24"/>
      <c r="ZH79" s="24"/>
      <c r="ZI79" s="24"/>
      <c r="ZJ79" s="24"/>
      <c r="ZK79" s="24"/>
      <c r="ZL79" s="24"/>
      <c r="ZM79" s="24"/>
      <c r="ZN79" s="24"/>
      <c r="ZO79" s="24"/>
      <c r="ZP79" s="24"/>
      <c r="ZQ79" s="24"/>
      <c r="ZR79" s="24"/>
      <c r="ZS79" s="24"/>
      <c r="ZT79" s="24"/>
      <c r="ZU79" s="24"/>
      <c r="ZV79" s="24"/>
      <c r="ZW79" s="24"/>
      <c r="ZX79" s="24"/>
      <c r="ZY79" s="24"/>
      <c r="ZZ79" s="24"/>
      <c r="AAA79" s="24"/>
      <c r="AAB79" s="24"/>
      <c r="AAC79" s="24"/>
      <c r="AAD79" s="24"/>
      <c r="AAE79" s="24"/>
      <c r="AAF79" s="24"/>
      <c r="AAG79" s="24"/>
      <c r="AAH79" s="24"/>
      <c r="AAI79" s="24"/>
      <c r="AAJ79" s="24"/>
      <c r="AAK79" s="24"/>
      <c r="AAL79" s="24"/>
      <c r="AAM79" s="24"/>
      <c r="AAN79" s="24"/>
      <c r="AAO79" s="24"/>
      <c r="AAP79" s="24"/>
      <c r="AAQ79" s="24"/>
      <c r="AAR79" s="24"/>
      <c r="AAS79" s="24"/>
      <c r="AAT79" s="24"/>
      <c r="AAU79" s="24"/>
      <c r="AAV79" s="24"/>
      <c r="AAW79" s="24"/>
      <c r="AAX79" s="24"/>
      <c r="AAY79" s="24"/>
      <c r="AAZ79" s="24"/>
      <c r="ABA79" s="24"/>
      <c r="ABB79" s="24"/>
      <c r="ABC79" s="24"/>
      <c r="ABD79" s="24"/>
      <c r="ABE79" s="24"/>
      <c r="ABF79" s="24"/>
      <c r="ABG79" s="24"/>
      <c r="ABH79" s="24"/>
      <c r="ABI79" s="24"/>
      <c r="ABJ79" s="24"/>
      <c r="ABK79" s="24"/>
      <c r="ABL79" s="24"/>
      <c r="ABM79" s="24"/>
      <c r="ABN79" s="24"/>
      <c r="ABO79" s="24"/>
      <c r="ABP79" s="24"/>
      <c r="ABQ79" s="24"/>
      <c r="ABR79" s="24"/>
      <c r="ABS79" s="24"/>
      <c r="ABT79" s="24"/>
      <c r="ABU79" s="24"/>
      <c r="ABV79" s="24"/>
      <c r="ABW79" s="24"/>
      <c r="ABX79" s="24"/>
      <c r="ABY79" s="24"/>
      <c r="ABZ79" s="24"/>
      <c r="ACA79" s="24"/>
      <c r="ACB79" s="24"/>
      <c r="ACC79" s="24"/>
      <c r="ACD79" s="24"/>
      <c r="ACE79" s="24"/>
      <c r="ACF79" s="24"/>
      <c r="ACG79" s="24"/>
      <c r="ACH79" s="24"/>
      <c r="ACI79" s="24"/>
      <c r="ACJ79" s="24"/>
      <c r="ACK79" s="24"/>
      <c r="ACL79" s="24"/>
      <c r="ACM79" s="24"/>
      <c r="ACN79" s="24"/>
      <c r="ACO79" s="24"/>
      <c r="ACP79" s="24"/>
      <c r="ACQ79" s="24"/>
      <c r="ACR79" s="24"/>
      <c r="ACS79" s="24"/>
      <c r="ACT79" s="24"/>
      <c r="ACU79" s="24"/>
      <c r="ACV79" s="24"/>
      <c r="ACW79" s="24"/>
      <c r="ACX79" s="24"/>
      <c r="ACY79" s="24"/>
      <c r="ACZ79" s="24"/>
      <c r="ADA79" s="24"/>
      <c r="ADB79" s="24"/>
      <c r="ADC79" s="24"/>
      <c r="ADD79" s="24"/>
      <c r="ADE79" s="24"/>
      <c r="ADF79" s="24"/>
      <c r="ADG79" s="24"/>
      <c r="ADH79" s="24"/>
      <c r="ADI79" s="24"/>
      <c r="ADJ79" s="24"/>
      <c r="ADK79" s="24"/>
      <c r="ADL79" s="24"/>
      <c r="ADM79" s="24"/>
      <c r="ADN79" s="24"/>
      <c r="ADO79" s="24"/>
      <c r="ADP79" s="24"/>
      <c r="ADQ79" s="24"/>
      <c r="ADR79" s="24"/>
      <c r="ADS79" s="24"/>
      <c r="ADT79" s="24"/>
      <c r="ADU79" s="24"/>
      <c r="ADV79" s="24"/>
      <c r="ADW79" s="24"/>
      <c r="ADX79" s="24"/>
      <c r="ADY79" s="24"/>
      <c r="ADZ79" s="24"/>
      <c r="AEA79" s="24"/>
      <c r="AEB79" s="24"/>
      <c r="AEC79" s="24"/>
      <c r="AED79" s="24"/>
      <c r="AEE79" s="24"/>
      <c r="AEF79" s="24"/>
      <c r="AEG79" s="24"/>
      <c r="AEH79" s="24"/>
      <c r="AEI79" s="24"/>
      <c r="AEJ79" s="24"/>
      <c r="AEK79" s="24"/>
      <c r="AEL79" s="24"/>
      <c r="AEM79" s="24"/>
      <c r="AEN79" s="24"/>
      <c r="AEO79" s="24"/>
      <c r="AEP79" s="24"/>
      <c r="AEQ79" s="24"/>
      <c r="AER79" s="24"/>
      <c r="AES79" s="24"/>
      <c r="AET79" s="24"/>
      <c r="AEU79" s="24"/>
      <c r="AEV79" s="24"/>
      <c r="AEW79" s="24"/>
      <c r="AEX79" s="24"/>
      <c r="AEY79" s="24"/>
      <c r="AEZ79" s="24"/>
      <c r="AFA79" s="24"/>
      <c r="AFB79" s="24"/>
      <c r="AFC79" s="24"/>
      <c r="AFD79" s="24"/>
      <c r="AFE79" s="24"/>
      <c r="AFF79" s="24"/>
      <c r="AFG79" s="24"/>
      <c r="AFH79" s="24"/>
      <c r="AFI79" s="24"/>
      <c r="AFJ79" s="24"/>
      <c r="AFK79" s="24"/>
      <c r="AFL79" s="24"/>
      <c r="AFM79" s="24"/>
      <c r="AFN79" s="24"/>
      <c r="AFO79" s="24"/>
      <c r="AFP79" s="24"/>
      <c r="AFQ79" s="24"/>
      <c r="AFR79" s="24"/>
      <c r="AFS79" s="24"/>
      <c r="AFT79" s="24"/>
      <c r="AFU79" s="24"/>
      <c r="AFV79" s="24"/>
      <c r="AFW79" s="24"/>
      <c r="AFX79" s="24"/>
      <c r="AFY79" s="24"/>
      <c r="AFZ79" s="24"/>
      <c r="AGA79" s="24"/>
      <c r="AGB79" s="24"/>
      <c r="AGC79" s="24"/>
      <c r="AGD79" s="24"/>
      <c r="AGE79" s="24"/>
      <c r="AGF79" s="24"/>
      <c r="AGG79" s="24"/>
      <c r="AGH79" s="24"/>
      <c r="AGI79" s="24"/>
      <c r="AGJ79" s="24"/>
      <c r="AGK79" s="24"/>
      <c r="AGL79" s="24"/>
      <c r="AGM79" s="24"/>
      <c r="AGN79" s="24"/>
      <c r="AGO79" s="24"/>
      <c r="AGP79" s="24"/>
      <c r="AGQ79" s="24"/>
      <c r="AGR79" s="24"/>
      <c r="AGS79" s="24"/>
      <c r="AGT79" s="24"/>
      <c r="AGU79" s="24"/>
      <c r="AGV79" s="24"/>
      <c r="AGW79" s="24"/>
      <c r="AGX79" s="24"/>
      <c r="AGY79" s="24"/>
      <c r="AGZ79" s="24"/>
      <c r="AHA79" s="24"/>
      <c r="AHB79" s="24"/>
      <c r="AHC79" s="24"/>
      <c r="AHD79" s="24"/>
      <c r="AHE79" s="24"/>
      <c r="AHF79" s="24"/>
      <c r="AHG79" s="24"/>
      <c r="AHH79" s="24"/>
      <c r="AHI79" s="24"/>
      <c r="AHJ79" s="24"/>
      <c r="AHK79" s="24"/>
      <c r="AHL79" s="24"/>
      <c r="AHM79" s="24"/>
      <c r="AHN79" s="24"/>
      <c r="AHO79" s="24"/>
      <c r="AHP79" s="24"/>
      <c r="AHQ79" s="24"/>
      <c r="AHR79" s="24"/>
      <c r="AHS79" s="24"/>
      <c r="AHT79" s="24"/>
      <c r="AHU79" s="24"/>
      <c r="AHV79" s="24"/>
      <c r="AHW79" s="24"/>
      <c r="AHX79" s="24"/>
      <c r="AHY79" s="24"/>
      <c r="AHZ79" s="24"/>
      <c r="AIA79" s="24"/>
      <c r="AIB79" s="24"/>
      <c r="AIC79" s="24"/>
      <c r="AID79" s="24"/>
      <c r="AIE79" s="24"/>
      <c r="AIF79" s="24"/>
      <c r="AIG79" s="24"/>
      <c r="AIH79" s="24"/>
      <c r="AII79" s="24"/>
      <c r="AIJ79" s="24"/>
      <c r="AIK79" s="24"/>
      <c r="AIL79" s="24"/>
      <c r="AIM79" s="24"/>
      <c r="AIN79" s="24"/>
      <c r="AIO79" s="24"/>
      <c r="AIP79" s="24"/>
      <c r="AIQ79" s="24"/>
      <c r="AIR79" s="24"/>
      <c r="AIS79" s="24"/>
      <c r="AIT79" s="24"/>
      <c r="AIU79" s="24"/>
      <c r="AIV79" s="24"/>
      <c r="AIW79" s="24"/>
      <c r="AIX79" s="24"/>
      <c r="AIY79" s="24"/>
      <c r="AIZ79" s="24"/>
      <c r="AJA79" s="24"/>
      <c r="AJB79" s="24"/>
      <c r="AJC79" s="24"/>
      <c r="AJD79" s="24"/>
      <c r="AJE79" s="24"/>
      <c r="AJF79" s="24"/>
      <c r="AJG79" s="24"/>
      <c r="AJH79" s="24"/>
      <c r="AJI79" s="24"/>
      <c r="AJJ79" s="24"/>
      <c r="AJK79" s="24"/>
      <c r="AJL79" s="24"/>
      <c r="AJM79" s="24"/>
      <c r="AJN79" s="24"/>
      <c r="AJO79" s="24"/>
      <c r="AJP79" s="24"/>
      <c r="AJQ79" s="24"/>
      <c r="AJR79" s="24"/>
      <c r="AJS79" s="24"/>
      <c r="AJT79" s="24"/>
      <c r="AJU79" s="24"/>
      <c r="AJV79" s="24"/>
      <c r="AJW79" s="24"/>
      <c r="AJX79" s="24"/>
      <c r="AJY79" s="24"/>
      <c r="AJZ79" s="24"/>
      <c r="AKA79" s="24"/>
      <c r="AKB79" s="24"/>
      <c r="AKC79" s="24"/>
      <c r="AKD79" s="24"/>
      <c r="AKE79" s="24"/>
      <c r="AKF79" s="24"/>
      <c r="AKG79" s="24"/>
      <c r="AKH79" s="24"/>
      <c r="AKI79" s="24"/>
      <c r="AKJ79" s="24"/>
      <c r="AKK79" s="24"/>
      <c r="AKL79" s="24"/>
      <c r="AKM79" s="24"/>
      <c r="AKN79" s="24"/>
      <c r="AKO79" s="24"/>
      <c r="AKP79" s="24"/>
      <c r="AKQ79" s="24"/>
      <c r="AKR79" s="24"/>
      <c r="AKS79" s="24"/>
      <c r="AKT79" s="24"/>
      <c r="AKU79" s="24"/>
      <c r="AKV79" s="24"/>
      <c r="AKW79" s="24"/>
      <c r="AKX79" s="24"/>
      <c r="AKY79" s="24"/>
      <c r="AKZ79" s="24"/>
      <c r="ALA79" s="24"/>
      <c r="ALB79" s="24"/>
      <c r="ALC79" s="24"/>
      <c r="ALD79" s="24"/>
      <c r="ALE79" s="24"/>
      <c r="ALF79" s="24"/>
      <c r="ALG79" s="24"/>
      <c r="ALH79" s="24"/>
      <c r="ALI79" s="24"/>
      <c r="ALJ79" s="24"/>
      <c r="ALK79" s="24"/>
      <c r="ALL79" s="24"/>
      <c r="ALM79" s="24"/>
      <c r="ALN79" s="24"/>
      <c r="ALO79" s="24"/>
      <c r="ALP79" s="24"/>
      <c r="ALQ79" s="24"/>
      <c r="ALR79" s="24"/>
      <c r="ALS79" s="24"/>
      <c r="ALT79" s="24"/>
      <c r="ALU79" s="24"/>
      <c r="ALV79" s="24"/>
      <c r="ALW79" s="24"/>
      <c r="ALX79" s="24"/>
      <c r="ALY79" s="24"/>
      <c r="ALZ79" s="24"/>
      <c r="AMA79" s="24"/>
      <c r="AMB79" s="24"/>
      <c r="AMC79" s="24"/>
      <c r="AMD79" s="24"/>
      <c r="AME79" s="24"/>
      <c r="AMF79" s="24"/>
      <c r="AMG79" s="24"/>
      <c r="AMH79" s="24"/>
      <c r="AMI79" s="24"/>
      <c r="AMJ79" s="24"/>
      <c r="AMK79" s="24"/>
      <c r="AML79" s="24"/>
      <c r="AMM79" s="24"/>
      <c r="AMN79" s="24"/>
      <c r="AMO79" s="24"/>
      <c r="AMP79" s="24"/>
      <c r="AMQ79" s="24"/>
      <c r="AMR79" s="24"/>
      <c r="AMS79" s="24"/>
      <c r="AMT79" s="24"/>
      <c r="AMU79" s="24"/>
      <c r="AMV79" s="24"/>
      <c r="AMW79" s="24"/>
      <c r="AMX79" s="24"/>
      <c r="AMY79" s="24"/>
      <c r="AMZ79" s="24"/>
      <c r="ANA79" s="24"/>
      <c r="ANB79" s="24"/>
      <c r="ANC79" s="24"/>
      <c r="AND79" s="24"/>
      <c r="ANE79" s="24"/>
      <c r="ANF79" s="24"/>
      <c r="ANG79" s="24"/>
      <c r="ANH79" s="24"/>
      <c r="ANI79" s="24"/>
      <c r="ANJ79" s="24"/>
      <c r="ANK79" s="24"/>
      <c r="ANL79" s="24"/>
      <c r="ANM79" s="24"/>
      <c r="ANN79" s="24"/>
      <c r="ANO79" s="24"/>
      <c r="ANP79" s="24"/>
      <c r="ANQ79" s="24"/>
      <c r="ANR79" s="24"/>
      <c r="ANS79" s="24"/>
      <c r="ANT79" s="24"/>
      <c r="ANU79" s="24"/>
      <c r="ANV79" s="24"/>
      <c r="ANW79" s="24"/>
      <c r="ANX79" s="24"/>
      <c r="ANY79" s="24"/>
      <c r="ANZ79" s="24"/>
      <c r="AOA79" s="24"/>
      <c r="AOB79" s="24"/>
      <c r="AOC79" s="24"/>
      <c r="AOD79" s="24"/>
      <c r="AOE79" s="24"/>
      <c r="AOF79" s="24"/>
      <c r="AOG79" s="24"/>
      <c r="AOH79" s="24"/>
      <c r="AOI79" s="24"/>
      <c r="AOJ79" s="24"/>
      <c r="AOK79" s="24"/>
      <c r="AOL79" s="24"/>
      <c r="AOM79" s="24"/>
      <c r="AON79" s="24"/>
      <c r="AOO79" s="24"/>
      <c r="AOP79" s="24"/>
      <c r="AOQ79" s="24"/>
      <c r="AOR79" s="24"/>
      <c r="AOS79" s="24"/>
      <c r="AOT79" s="24"/>
      <c r="AOU79" s="24"/>
      <c r="AOV79" s="24"/>
      <c r="AOW79" s="24"/>
      <c r="AOX79" s="24"/>
      <c r="AOY79" s="24"/>
      <c r="AOZ79" s="24"/>
      <c r="APA79" s="24"/>
      <c r="APB79" s="24"/>
      <c r="APC79" s="24"/>
      <c r="APD79" s="24"/>
      <c r="APE79" s="24"/>
      <c r="APF79" s="24"/>
      <c r="APG79" s="24"/>
      <c r="APH79" s="24"/>
      <c r="API79" s="24"/>
      <c r="APJ79" s="24"/>
      <c r="APK79" s="24"/>
      <c r="APL79" s="24"/>
      <c r="APM79" s="24"/>
      <c r="APN79" s="24"/>
      <c r="APO79" s="24"/>
      <c r="APP79" s="24"/>
      <c r="APQ79" s="24"/>
      <c r="APR79" s="24"/>
      <c r="APS79" s="24"/>
      <c r="APT79" s="24"/>
      <c r="APU79" s="24"/>
      <c r="APV79" s="24"/>
      <c r="APW79" s="24"/>
      <c r="APX79" s="24"/>
      <c r="APY79" s="24"/>
      <c r="APZ79" s="24"/>
      <c r="AQA79" s="24"/>
      <c r="AQB79" s="24"/>
      <c r="AQC79" s="24"/>
      <c r="AQD79" s="24"/>
      <c r="AQE79" s="24"/>
      <c r="AQF79" s="24"/>
      <c r="AQG79" s="24"/>
      <c r="AQH79" s="24"/>
      <c r="AQI79" s="24"/>
      <c r="AQJ79" s="24"/>
      <c r="AQK79" s="24"/>
      <c r="AQL79" s="24"/>
      <c r="AQM79" s="24"/>
      <c r="AQN79" s="24"/>
      <c r="AQO79" s="24"/>
      <c r="AQP79" s="24"/>
      <c r="AQQ79" s="24"/>
      <c r="AQR79" s="24"/>
      <c r="AQS79" s="24"/>
      <c r="AQT79" s="24"/>
      <c r="AQU79" s="24"/>
      <c r="AQV79" s="24"/>
      <c r="AQW79" s="24"/>
      <c r="AQX79" s="24"/>
      <c r="AQY79" s="24"/>
      <c r="AQZ79" s="24"/>
      <c r="ARA79" s="24"/>
      <c r="ARB79" s="24"/>
      <c r="ARC79" s="24"/>
      <c r="ARD79" s="24"/>
      <c r="ARE79" s="24"/>
      <c r="ARF79" s="24"/>
      <c r="ARG79" s="24"/>
      <c r="ARH79" s="24"/>
      <c r="ARI79" s="24"/>
      <c r="ARJ79" s="24"/>
      <c r="ARK79" s="24"/>
      <c r="ARL79" s="24"/>
      <c r="ARM79" s="24"/>
      <c r="ARN79" s="24"/>
      <c r="ARO79" s="24"/>
      <c r="ARP79" s="24"/>
      <c r="ARQ79" s="24"/>
      <c r="ARR79" s="24"/>
      <c r="ARS79" s="24"/>
      <c r="ART79" s="24"/>
      <c r="ARU79" s="24"/>
      <c r="ARV79" s="24"/>
      <c r="ARW79" s="24"/>
      <c r="ARX79" s="24"/>
      <c r="ARY79" s="24"/>
      <c r="ARZ79" s="24"/>
      <c r="ASA79" s="24"/>
      <c r="ASB79" s="24"/>
      <c r="ASC79" s="24"/>
      <c r="ASD79" s="24"/>
      <c r="ASE79" s="24"/>
      <c r="ASF79" s="24"/>
      <c r="ASG79" s="24"/>
      <c r="ASH79" s="24"/>
      <c r="ASI79" s="24"/>
      <c r="ASJ79" s="24"/>
      <c r="ASK79" s="24"/>
      <c r="ASL79" s="24"/>
      <c r="ASM79" s="24"/>
      <c r="ASN79" s="24"/>
      <c r="ASO79" s="24"/>
      <c r="ASP79" s="24"/>
      <c r="ASQ79" s="24"/>
      <c r="ASR79" s="24"/>
      <c r="ASS79" s="24"/>
      <c r="AST79" s="24"/>
      <c r="ASU79" s="24"/>
      <c r="ASV79" s="24"/>
      <c r="ASW79" s="24"/>
      <c r="ASX79" s="24"/>
      <c r="ASY79" s="24"/>
      <c r="ASZ79" s="24"/>
      <c r="ATA79" s="24"/>
      <c r="ATB79" s="24"/>
      <c r="ATC79" s="24"/>
      <c r="ATD79" s="24"/>
      <c r="ATE79" s="24"/>
      <c r="ATF79" s="24"/>
      <c r="ATG79" s="24"/>
      <c r="ATH79" s="24"/>
      <c r="ATI79" s="24"/>
      <c r="ATJ79" s="24"/>
      <c r="ATK79" s="24"/>
      <c r="ATL79" s="24"/>
      <c r="ATM79" s="24"/>
      <c r="ATN79" s="24"/>
      <c r="ATO79" s="24"/>
      <c r="ATP79" s="24"/>
      <c r="ATQ79" s="24"/>
      <c r="ATR79" s="24"/>
      <c r="ATS79" s="24"/>
      <c r="ATT79" s="24"/>
      <c r="ATU79" s="24"/>
      <c r="ATV79" s="24"/>
      <c r="ATW79" s="24"/>
      <c r="ATX79" s="24"/>
      <c r="ATY79" s="24"/>
      <c r="ATZ79" s="24"/>
      <c r="AUA79" s="24"/>
      <c r="AUB79" s="24"/>
      <c r="AUC79" s="24"/>
      <c r="AUD79" s="24"/>
      <c r="AUE79" s="24"/>
      <c r="AUF79" s="24"/>
      <c r="AUG79" s="24"/>
      <c r="AUH79" s="24"/>
      <c r="AUI79" s="24"/>
      <c r="AUJ79" s="24"/>
      <c r="AUK79" s="24"/>
      <c r="AUL79" s="24"/>
      <c r="AUM79" s="24"/>
      <c r="AUN79" s="24"/>
      <c r="AUO79" s="24"/>
      <c r="AUP79" s="24"/>
      <c r="AUQ79" s="24"/>
      <c r="AUR79" s="24"/>
      <c r="AUS79" s="24"/>
      <c r="AUT79" s="24"/>
      <c r="AUU79" s="24"/>
      <c r="AUV79" s="24"/>
      <c r="AUW79" s="24"/>
      <c r="AUX79" s="24"/>
      <c r="AUY79" s="24"/>
      <c r="AUZ79" s="24"/>
      <c r="AVA79" s="24"/>
      <c r="AVB79" s="24"/>
      <c r="AVC79" s="24"/>
      <c r="AVD79" s="24"/>
      <c r="AVE79" s="24"/>
      <c r="AVF79" s="24"/>
      <c r="AVG79" s="24"/>
      <c r="AVH79" s="24"/>
      <c r="AVI79" s="24"/>
      <c r="AVJ79" s="24"/>
      <c r="AVK79" s="24"/>
      <c r="AVL79" s="24"/>
      <c r="AVM79" s="24"/>
      <c r="AVN79" s="24"/>
      <c r="AVO79" s="24"/>
      <c r="AVP79" s="24"/>
      <c r="AVQ79" s="24"/>
      <c r="AVR79" s="24"/>
      <c r="AVS79" s="24"/>
      <c r="AVT79" s="24"/>
      <c r="AVU79" s="24"/>
      <c r="AVV79" s="24"/>
      <c r="AVW79" s="24"/>
      <c r="AVX79" s="24"/>
      <c r="AVY79" s="24"/>
      <c r="AVZ79" s="24"/>
      <c r="AWA79" s="24"/>
      <c r="AWB79" s="24"/>
      <c r="AWC79" s="24"/>
      <c r="AWD79" s="24"/>
      <c r="AWE79" s="24"/>
      <c r="AWF79" s="24"/>
      <c r="AWG79" s="24"/>
      <c r="AWH79" s="24"/>
      <c r="AWI79" s="24"/>
      <c r="AWJ79" s="24"/>
      <c r="AWK79" s="24"/>
      <c r="AWL79" s="24"/>
      <c r="AWM79" s="24"/>
      <c r="AWN79" s="24"/>
      <c r="AWO79" s="24"/>
      <c r="AWP79" s="24"/>
      <c r="AWQ79" s="24"/>
      <c r="AWR79" s="24"/>
      <c r="AWS79" s="24"/>
      <c r="AWT79" s="24"/>
      <c r="AWU79" s="24"/>
      <c r="AWV79" s="24"/>
      <c r="AWW79" s="24"/>
      <c r="AWX79" s="24"/>
      <c r="AWY79" s="24"/>
      <c r="AWZ79" s="24"/>
      <c r="AXA79" s="24"/>
      <c r="AXB79" s="24"/>
      <c r="AXC79" s="24"/>
      <c r="AXD79" s="24"/>
      <c r="AXE79" s="24"/>
      <c r="AXF79" s="24"/>
      <c r="AXG79" s="24"/>
      <c r="AXH79" s="24"/>
      <c r="AXI79" s="24"/>
      <c r="AXJ79" s="24"/>
      <c r="AXK79" s="24"/>
      <c r="AXL79" s="24"/>
      <c r="AXM79" s="24"/>
      <c r="AXN79" s="24"/>
      <c r="AXO79" s="24"/>
      <c r="AXP79" s="24"/>
      <c r="AXQ79" s="24"/>
      <c r="AXR79" s="24"/>
      <c r="AXS79" s="24"/>
      <c r="AXT79" s="24"/>
      <c r="AXU79" s="24"/>
      <c r="AXV79" s="24"/>
      <c r="AXW79" s="24"/>
      <c r="AXX79" s="24"/>
      <c r="AXY79" s="24"/>
      <c r="AXZ79" s="24"/>
      <c r="AYA79" s="24"/>
      <c r="AYB79" s="24"/>
      <c r="AYC79" s="24"/>
      <c r="AYD79" s="24"/>
      <c r="AYE79" s="24"/>
      <c r="AYF79" s="24"/>
      <c r="AYG79" s="24"/>
      <c r="AYH79" s="24"/>
      <c r="AYI79" s="24"/>
      <c r="AYJ79" s="24"/>
      <c r="AYK79" s="24"/>
      <c r="AYL79" s="24"/>
      <c r="AYM79" s="24"/>
      <c r="AYN79" s="24"/>
      <c r="AYO79" s="24"/>
      <c r="AYP79" s="24"/>
      <c r="AYQ79" s="24"/>
      <c r="AYR79" s="24"/>
      <c r="AYS79" s="24"/>
      <c r="AYT79" s="24"/>
      <c r="AYU79" s="24"/>
      <c r="AYV79" s="24"/>
      <c r="AYW79" s="24"/>
      <c r="AYX79" s="24"/>
      <c r="AYY79" s="24"/>
      <c r="AYZ79" s="24"/>
      <c r="AZA79" s="24"/>
      <c r="AZB79" s="24"/>
      <c r="AZC79" s="24"/>
      <c r="AZD79" s="24"/>
      <c r="AZE79" s="24"/>
      <c r="AZF79" s="24"/>
      <c r="AZG79" s="24"/>
      <c r="AZH79" s="24"/>
      <c r="AZI79" s="24"/>
      <c r="AZJ79" s="24"/>
      <c r="AZK79" s="24"/>
      <c r="AZL79" s="24"/>
      <c r="AZM79" s="24"/>
      <c r="AZN79" s="24"/>
      <c r="AZO79" s="24"/>
      <c r="AZP79" s="24"/>
      <c r="AZQ79" s="24"/>
      <c r="AZR79" s="24"/>
      <c r="AZS79" s="24"/>
      <c r="AZT79" s="24"/>
      <c r="AZU79" s="24"/>
      <c r="AZV79" s="24"/>
      <c r="AZW79" s="24"/>
      <c r="AZX79" s="24"/>
      <c r="AZY79" s="24"/>
      <c r="AZZ79" s="24"/>
      <c r="BAA79" s="24"/>
      <c r="BAB79" s="24"/>
      <c r="BAC79" s="24"/>
      <c r="BAD79" s="24"/>
      <c r="BAE79" s="24"/>
      <c r="BAF79" s="24"/>
      <c r="BAG79" s="24"/>
      <c r="BAH79" s="24"/>
      <c r="BAI79" s="24"/>
      <c r="BAJ79" s="24"/>
      <c r="BAK79" s="24"/>
      <c r="BAL79" s="24"/>
      <c r="BAM79" s="24"/>
      <c r="BAN79" s="24"/>
      <c r="BAO79" s="24"/>
      <c r="BAP79" s="24"/>
      <c r="BAQ79" s="24"/>
      <c r="BAR79" s="24"/>
      <c r="BAS79" s="24"/>
      <c r="BAT79" s="24"/>
      <c r="BAU79" s="24"/>
      <c r="BAV79" s="24"/>
      <c r="BAW79" s="24"/>
      <c r="BAX79" s="24"/>
      <c r="BAY79" s="24"/>
      <c r="BAZ79" s="24"/>
      <c r="BBA79" s="24"/>
      <c r="BBB79" s="24"/>
      <c r="BBC79" s="24"/>
      <c r="BBD79" s="24"/>
      <c r="BBE79" s="24"/>
      <c r="BBF79" s="24"/>
      <c r="BBG79" s="24"/>
      <c r="BBH79" s="24"/>
      <c r="BBI79" s="24"/>
      <c r="BBJ79" s="24"/>
      <c r="BBK79" s="24"/>
      <c r="BBL79" s="24"/>
      <c r="BBM79" s="24"/>
      <c r="BBN79" s="24"/>
      <c r="BBO79" s="24"/>
      <c r="BBP79" s="24"/>
      <c r="BBQ79" s="24"/>
      <c r="BBR79" s="24"/>
      <c r="BBS79" s="24"/>
      <c r="BBT79" s="24"/>
      <c r="BBU79" s="24"/>
      <c r="BBV79" s="24"/>
      <c r="BBW79" s="24"/>
      <c r="BBX79" s="24"/>
      <c r="BBY79" s="24"/>
      <c r="BBZ79" s="24"/>
      <c r="BCA79" s="24"/>
      <c r="BCB79" s="24"/>
      <c r="BCC79" s="24"/>
      <c r="BCD79" s="24"/>
      <c r="BCE79" s="24"/>
      <c r="BCF79" s="24"/>
      <c r="BCG79" s="24"/>
      <c r="BCH79" s="24"/>
      <c r="BCI79" s="24"/>
      <c r="BCJ79" s="24"/>
      <c r="BCK79" s="24"/>
      <c r="BCL79" s="24"/>
      <c r="BCM79" s="24"/>
      <c r="BCN79" s="24"/>
      <c r="BCO79" s="24"/>
      <c r="BCP79" s="24"/>
      <c r="BCQ79" s="24"/>
      <c r="BCR79" s="24"/>
      <c r="BCS79" s="24"/>
      <c r="BCT79" s="24"/>
      <c r="BCU79" s="24"/>
      <c r="BCV79" s="24"/>
      <c r="BCW79" s="24"/>
      <c r="BCX79" s="24"/>
      <c r="BCY79" s="24"/>
      <c r="BCZ79" s="24"/>
      <c r="BDA79" s="24"/>
      <c r="BDB79" s="24"/>
      <c r="BDC79" s="24"/>
      <c r="BDD79" s="24"/>
      <c r="BDE79" s="24"/>
      <c r="BDF79" s="24"/>
      <c r="BDG79" s="24"/>
      <c r="BDH79" s="24"/>
      <c r="BDI79" s="24"/>
      <c r="BDJ79" s="24"/>
      <c r="BDK79" s="24"/>
      <c r="BDL79" s="24"/>
      <c r="BDM79" s="24"/>
      <c r="BDN79" s="24"/>
      <c r="BDO79" s="24"/>
      <c r="BDP79" s="24"/>
      <c r="BDQ79" s="24"/>
      <c r="BDR79" s="24"/>
      <c r="BDS79" s="24"/>
      <c r="BDT79" s="24"/>
      <c r="BDU79" s="24"/>
      <c r="BDV79" s="24"/>
      <c r="BDW79" s="24"/>
      <c r="BDX79" s="24"/>
      <c r="BDY79" s="24"/>
      <c r="BDZ79" s="24"/>
      <c r="BEA79" s="24"/>
      <c r="BEB79" s="24"/>
      <c r="BEC79" s="24"/>
      <c r="BED79" s="24"/>
      <c r="BEE79" s="24"/>
      <c r="BEF79" s="24"/>
      <c r="BEG79" s="24"/>
      <c r="BEH79" s="24"/>
      <c r="BEI79" s="24"/>
      <c r="BEJ79" s="24"/>
      <c r="BEK79" s="24"/>
      <c r="BEL79" s="24"/>
      <c r="BEM79" s="24"/>
      <c r="BEN79" s="24"/>
      <c r="BEO79" s="24"/>
      <c r="BEP79" s="24"/>
      <c r="BEQ79" s="24"/>
      <c r="BER79" s="24"/>
      <c r="BES79" s="24"/>
      <c r="BET79" s="24"/>
      <c r="BEU79" s="24"/>
      <c r="BEV79" s="24"/>
      <c r="BEW79" s="24"/>
      <c r="BEX79" s="24"/>
      <c r="BEY79" s="24"/>
      <c r="BEZ79" s="24"/>
      <c r="BFA79" s="24"/>
      <c r="BFB79" s="24"/>
      <c r="BFC79" s="24"/>
      <c r="BFD79" s="24"/>
      <c r="BFE79" s="24"/>
      <c r="BFF79" s="24"/>
      <c r="BFG79" s="24"/>
      <c r="BFH79" s="24"/>
      <c r="BFI79" s="24"/>
      <c r="BFJ79" s="24"/>
      <c r="BFK79" s="24"/>
      <c r="BFL79" s="24"/>
      <c r="BFM79" s="24"/>
      <c r="BFN79" s="24"/>
      <c r="BFO79" s="24"/>
      <c r="BFP79" s="24"/>
      <c r="BFQ79" s="24"/>
      <c r="BFR79" s="24"/>
      <c r="BFS79" s="24"/>
      <c r="BFT79" s="24"/>
      <c r="BFU79" s="24"/>
      <c r="BFV79" s="24"/>
      <c r="BFW79" s="24"/>
      <c r="BFX79" s="24"/>
      <c r="BFY79" s="24"/>
      <c r="BFZ79" s="24"/>
      <c r="BGA79" s="24"/>
      <c r="BGB79" s="24"/>
      <c r="BGC79" s="24"/>
      <c r="BGD79" s="24"/>
      <c r="BGE79" s="24"/>
      <c r="BGF79" s="24"/>
      <c r="BGG79" s="24"/>
      <c r="BGH79" s="24"/>
      <c r="BGI79" s="24"/>
      <c r="BGJ79" s="24"/>
      <c r="BGK79" s="24"/>
      <c r="BGL79" s="24"/>
      <c r="BGM79" s="24"/>
      <c r="BGN79" s="24"/>
      <c r="BGO79" s="24"/>
      <c r="BGP79" s="24"/>
      <c r="BGQ79" s="24"/>
      <c r="BGR79" s="24"/>
      <c r="BGS79" s="24"/>
      <c r="BGT79" s="24"/>
      <c r="BGU79" s="24"/>
      <c r="BGV79" s="24"/>
      <c r="BGW79" s="24"/>
      <c r="BGX79" s="24"/>
      <c r="BGY79" s="24"/>
      <c r="BGZ79" s="24"/>
      <c r="BHA79" s="24"/>
      <c r="BHB79" s="24"/>
      <c r="BHC79" s="24"/>
      <c r="BHD79" s="24"/>
      <c r="BHE79" s="24"/>
      <c r="BHF79" s="24"/>
      <c r="BHG79" s="24"/>
      <c r="BHH79" s="24"/>
      <c r="BHI79" s="24"/>
      <c r="BHJ79" s="24"/>
      <c r="BHK79" s="24"/>
      <c r="BHL79" s="24"/>
      <c r="BHM79" s="24"/>
      <c r="BHN79" s="24"/>
      <c r="BHO79" s="24"/>
      <c r="BHP79" s="24"/>
      <c r="BHQ79" s="24"/>
      <c r="BHR79" s="24"/>
      <c r="BHS79" s="24"/>
      <c r="BHT79" s="24"/>
      <c r="BHU79" s="24"/>
      <c r="BHV79" s="24"/>
      <c r="BHW79" s="24"/>
      <c r="BHX79" s="24"/>
      <c r="BHY79" s="24"/>
      <c r="BHZ79" s="24"/>
      <c r="BIA79" s="24"/>
      <c r="BIB79" s="24"/>
      <c r="BIC79" s="24"/>
      <c r="BID79" s="24"/>
      <c r="BIE79" s="24"/>
      <c r="BIF79" s="24"/>
      <c r="BIG79" s="24"/>
      <c r="BIH79" s="24"/>
      <c r="BII79" s="24"/>
      <c r="BIJ79" s="24"/>
      <c r="BIK79" s="24"/>
      <c r="BIL79" s="24"/>
      <c r="BIM79" s="24"/>
      <c r="BIN79" s="24"/>
      <c r="BIO79" s="24"/>
      <c r="BIP79" s="24"/>
      <c r="BIQ79" s="24"/>
      <c r="BIR79" s="24"/>
      <c r="BIS79" s="24"/>
      <c r="BIT79" s="24"/>
      <c r="BIU79" s="24"/>
      <c r="BIV79" s="24"/>
      <c r="BIW79" s="24"/>
      <c r="BIX79" s="24"/>
      <c r="BIY79" s="24"/>
      <c r="BIZ79" s="24"/>
      <c r="BJA79" s="24"/>
      <c r="BJB79" s="24"/>
      <c r="BJC79" s="24"/>
      <c r="BJD79" s="24"/>
      <c r="BJE79" s="24"/>
      <c r="BJF79" s="24"/>
      <c r="BJG79" s="24"/>
      <c r="BJH79" s="24"/>
      <c r="BJI79" s="24"/>
      <c r="BJJ79" s="24"/>
      <c r="BJK79" s="24"/>
      <c r="BJL79" s="24"/>
      <c r="BJM79" s="24"/>
      <c r="BJN79" s="24"/>
      <c r="BJO79" s="24"/>
      <c r="BJP79" s="24"/>
      <c r="BJQ79" s="24"/>
      <c r="BJR79" s="24"/>
      <c r="BJS79" s="24"/>
      <c r="BJT79" s="24"/>
      <c r="BJU79" s="24"/>
      <c r="BJV79" s="24"/>
      <c r="BJW79" s="24"/>
      <c r="BJX79" s="24"/>
      <c r="BJY79" s="24"/>
      <c r="BJZ79" s="24"/>
      <c r="BKA79" s="24"/>
      <c r="BKB79" s="24"/>
      <c r="BKC79" s="24"/>
      <c r="BKD79" s="24"/>
      <c r="BKE79" s="24"/>
      <c r="BKF79" s="24"/>
      <c r="BKG79" s="24"/>
      <c r="BKH79" s="24"/>
      <c r="BKI79" s="24"/>
      <c r="BKJ79" s="24"/>
      <c r="BKK79" s="24"/>
      <c r="BKL79" s="24"/>
      <c r="BKM79" s="24"/>
      <c r="BKN79" s="24"/>
      <c r="BKO79" s="24"/>
      <c r="BKP79" s="24"/>
      <c r="BKQ79" s="24"/>
      <c r="BKR79" s="24"/>
      <c r="BKS79" s="24"/>
      <c r="BKT79" s="24"/>
      <c r="BKU79" s="24"/>
      <c r="BKV79" s="24"/>
      <c r="BKW79" s="24"/>
      <c r="BKX79" s="24"/>
      <c r="BKY79" s="24"/>
      <c r="BKZ79" s="24"/>
      <c r="BLA79" s="24"/>
      <c r="BLB79" s="24"/>
      <c r="BLC79" s="24"/>
      <c r="BLD79" s="24"/>
      <c r="BLE79" s="24"/>
      <c r="BLF79" s="24"/>
      <c r="BLG79" s="24"/>
      <c r="BLH79" s="24"/>
      <c r="BLI79" s="24"/>
      <c r="BLJ79" s="24"/>
      <c r="BLK79" s="24"/>
      <c r="BLL79" s="24"/>
      <c r="BLM79" s="24"/>
      <c r="BLN79" s="24"/>
      <c r="BLO79" s="24"/>
      <c r="BLP79" s="24"/>
      <c r="BLQ79" s="24"/>
      <c r="BLR79" s="24"/>
      <c r="BLS79" s="24"/>
      <c r="BLT79" s="24"/>
      <c r="BLU79" s="24"/>
      <c r="BLV79" s="24"/>
      <c r="BLW79" s="24"/>
      <c r="BLX79" s="24"/>
      <c r="BLY79" s="24"/>
      <c r="BLZ79" s="24"/>
      <c r="BMA79" s="24"/>
      <c r="BMB79" s="24"/>
      <c r="BMC79" s="24"/>
      <c r="BMD79" s="24"/>
      <c r="BME79" s="24"/>
      <c r="BMF79" s="24"/>
      <c r="BMG79" s="24"/>
      <c r="BMH79" s="24"/>
      <c r="BMI79" s="24"/>
      <c r="BMJ79" s="24"/>
      <c r="BMK79" s="24"/>
      <c r="BML79" s="24"/>
      <c r="BMM79" s="24"/>
      <c r="BMN79" s="24"/>
      <c r="BMO79" s="24"/>
      <c r="BMP79" s="24"/>
      <c r="BMQ79" s="24"/>
      <c r="BMR79" s="24"/>
      <c r="BMS79" s="24"/>
      <c r="BMT79" s="24"/>
      <c r="BMU79" s="24"/>
      <c r="BMV79" s="24"/>
      <c r="BMW79" s="24"/>
      <c r="BMX79" s="24"/>
      <c r="BMY79" s="24"/>
      <c r="BMZ79" s="24"/>
      <c r="BNA79" s="24"/>
      <c r="BNB79" s="24"/>
      <c r="BNC79" s="24"/>
      <c r="BND79" s="24"/>
      <c r="BNE79" s="24"/>
      <c r="BNF79" s="24"/>
      <c r="BNG79" s="24"/>
      <c r="BNH79" s="24"/>
      <c r="BNI79" s="24"/>
      <c r="BNJ79" s="24"/>
      <c r="BNK79" s="24"/>
      <c r="BNL79" s="24"/>
      <c r="BNM79" s="24"/>
      <c r="BNN79" s="24"/>
      <c r="BNO79" s="24"/>
      <c r="BNP79" s="24"/>
      <c r="BNQ79" s="24"/>
      <c r="BNR79" s="24"/>
      <c r="BNS79" s="24"/>
      <c r="BNT79" s="24"/>
      <c r="BNU79" s="24"/>
      <c r="BNV79" s="24"/>
      <c r="BNW79" s="24"/>
      <c r="BNX79" s="24"/>
      <c r="BNY79" s="24"/>
      <c r="BNZ79" s="24"/>
      <c r="BOA79" s="24"/>
      <c r="BOB79" s="24"/>
      <c r="BOC79" s="24"/>
      <c r="BOD79" s="24"/>
      <c r="BOE79" s="24"/>
      <c r="BOF79" s="24"/>
      <c r="BOG79" s="24"/>
      <c r="BOH79" s="24"/>
      <c r="BOI79" s="24"/>
      <c r="BOJ79" s="24"/>
      <c r="BOK79" s="24"/>
      <c r="BOL79" s="24"/>
      <c r="BOM79" s="24"/>
      <c r="BON79" s="24"/>
      <c r="BOO79" s="24"/>
      <c r="BOP79" s="24"/>
      <c r="BOQ79" s="24"/>
      <c r="BOR79" s="24"/>
      <c r="BOS79" s="24"/>
      <c r="BOT79" s="24"/>
      <c r="BOU79" s="24"/>
      <c r="BOV79" s="24"/>
      <c r="BOW79" s="24"/>
      <c r="BOX79" s="24"/>
      <c r="BOY79" s="24"/>
      <c r="BOZ79" s="24"/>
      <c r="BPA79" s="24"/>
      <c r="BPB79" s="24"/>
      <c r="BPC79" s="24"/>
      <c r="BPD79" s="24"/>
      <c r="BPE79" s="24"/>
      <c r="BPF79" s="24"/>
      <c r="BPG79" s="24"/>
      <c r="BPH79" s="24"/>
      <c r="BPI79" s="24"/>
      <c r="BPJ79" s="24"/>
      <c r="BPK79" s="24"/>
      <c r="BPL79" s="24"/>
      <c r="BPM79" s="24"/>
      <c r="BPN79" s="24"/>
      <c r="BPO79" s="24"/>
      <c r="BPP79" s="24"/>
      <c r="BPQ79" s="24"/>
      <c r="BPR79" s="24"/>
      <c r="BPS79" s="24"/>
      <c r="BPT79" s="24"/>
      <c r="BPU79" s="24"/>
      <c r="BPV79" s="24"/>
      <c r="BPW79" s="24"/>
      <c r="BPX79" s="24"/>
      <c r="BPY79" s="24"/>
      <c r="BPZ79" s="24"/>
      <c r="BQA79" s="24"/>
      <c r="BQB79" s="24"/>
      <c r="BQC79" s="24"/>
      <c r="BQD79" s="24"/>
      <c r="BQE79" s="24"/>
      <c r="BQF79" s="24"/>
      <c r="BQG79" s="24"/>
      <c r="BQH79" s="24"/>
      <c r="BQI79" s="24"/>
      <c r="BQJ79" s="24"/>
      <c r="BQK79" s="24"/>
      <c r="BQL79" s="24"/>
      <c r="BQM79" s="24"/>
      <c r="BQN79" s="24"/>
      <c r="BQO79" s="24"/>
      <c r="BQP79" s="24"/>
      <c r="BQQ79" s="24"/>
      <c r="BQR79" s="24"/>
      <c r="BQS79" s="24"/>
      <c r="BQT79" s="24"/>
      <c r="BQU79" s="24"/>
      <c r="BQV79" s="24"/>
      <c r="BQW79" s="24"/>
      <c r="BQX79" s="24"/>
      <c r="BQY79" s="24"/>
      <c r="BQZ79" s="24"/>
      <c r="BRA79" s="24"/>
      <c r="BRB79" s="24"/>
      <c r="BRC79" s="24"/>
      <c r="BRD79" s="24"/>
      <c r="BRE79" s="24"/>
      <c r="BRF79" s="24"/>
      <c r="BRG79" s="24"/>
      <c r="BRH79" s="24"/>
      <c r="BRI79" s="24"/>
      <c r="BRJ79" s="24"/>
      <c r="BRK79" s="24"/>
      <c r="BRL79" s="24"/>
      <c r="BRM79" s="24"/>
      <c r="BRN79" s="24"/>
      <c r="BRO79" s="24"/>
      <c r="BRP79" s="24"/>
      <c r="BRQ79" s="24"/>
      <c r="BRR79" s="24"/>
      <c r="BRS79" s="24"/>
      <c r="BRT79" s="24"/>
      <c r="BRU79" s="24"/>
      <c r="BRV79" s="24"/>
      <c r="BRW79" s="24"/>
      <c r="BRX79" s="24"/>
      <c r="BRY79" s="24"/>
      <c r="BRZ79" s="24"/>
      <c r="BSA79" s="24"/>
      <c r="BSB79" s="24"/>
      <c r="BSC79" s="24"/>
      <c r="BSD79" s="24"/>
      <c r="BSE79" s="24"/>
      <c r="BSF79" s="24"/>
      <c r="BSG79" s="24"/>
      <c r="BSH79" s="24"/>
      <c r="BSI79" s="24"/>
      <c r="BSJ79" s="24"/>
      <c r="BSK79" s="24"/>
      <c r="BSL79" s="24"/>
      <c r="BSM79" s="24"/>
      <c r="BSN79" s="24"/>
      <c r="BSO79" s="24"/>
      <c r="BSP79" s="24"/>
      <c r="BSQ79" s="24"/>
      <c r="BSR79" s="24"/>
      <c r="BSS79" s="24"/>
      <c r="BST79" s="24"/>
      <c r="BSU79" s="24"/>
      <c r="BSV79" s="24"/>
      <c r="BSW79" s="24"/>
      <c r="BSX79" s="24"/>
      <c r="BSY79" s="24"/>
      <c r="BSZ79" s="24"/>
      <c r="BTA79" s="24"/>
      <c r="BTB79" s="24"/>
      <c r="BTC79" s="24"/>
      <c r="BTD79" s="24"/>
      <c r="BTE79" s="24"/>
      <c r="BTF79" s="24"/>
      <c r="BTG79" s="24"/>
      <c r="BTH79" s="24"/>
      <c r="BTI79" s="24"/>
      <c r="BTJ79" s="24"/>
      <c r="BTK79" s="24"/>
      <c r="BTL79" s="24"/>
      <c r="BTM79" s="24"/>
      <c r="BTN79" s="24"/>
      <c r="BTO79" s="24"/>
      <c r="BTP79" s="24"/>
      <c r="BTQ79" s="24"/>
      <c r="BTR79" s="24"/>
      <c r="BTS79" s="24"/>
      <c r="BTT79" s="24"/>
      <c r="BTU79" s="24"/>
      <c r="BTV79" s="24"/>
      <c r="BTW79" s="24"/>
      <c r="BTX79" s="24"/>
      <c r="BTY79" s="24"/>
      <c r="BTZ79" s="24"/>
      <c r="BUA79" s="24"/>
      <c r="BUB79" s="24"/>
      <c r="BUC79" s="24"/>
      <c r="BUD79" s="24"/>
      <c r="BUE79" s="24"/>
      <c r="BUF79" s="24"/>
      <c r="BUG79" s="24"/>
      <c r="BUH79" s="24"/>
      <c r="BUI79" s="24"/>
      <c r="BUJ79" s="24"/>
      <c r="BUK79" s="24"/>
      <c r="BUL79" s="24"/>
      <c r="BUM79" s="24"/>
      <c r="BUN79" s="24"/>
      <c r="BUO79" s="24"/>
      <c r="BUP79" s="24"/>
      <c r="BUQ79" s="24"/>
      <c r="BUR79" s="24"/>
      <c r="BUS79" s="24"/>
      <c r="BUT79" s="24"/>
      <c r="BUU79" s="24"/>
      <c r="BUV79" s="24"/>
      <c r="BUW79" s="24"/>
      <c r="BUX79" s="24"/>
      <c r="BUY79" s="24"/>
      <c r="BUZ79" s="24"/>
      <c r="BVA79" s="24"/>
      <c r="BVB79" s="24"/>
      <c r="BVC79" s="24"/>
      <c r="BVD79" s="24"/>
      <c r="BVE79" s="24"/>
      <c r="BVF79" s="24"/>
      <c r="BVG79" s="24"/>
      <c r="BVH79" s="24"/>
      <c r="BVI79" s="24"/>
      <c r="BVJ79" s="24"/>
      <c r="BVK79" s="24"/>
      <c r="BVL79" s="24"/>
      <c r="BVM79" s="24"/>
      <c r="BVN79" s="24"/>
      <c r="BVO79" s="24"/>
      <c r="BVP79" s="24"/>
      <c r="BVQ79" s="24"/>
      <c r="BVR79" s="24"/>
      <c r="BVS79" s="24"/>
      <c r="BVT79" s="24"/>
      <c r="BVU79" s="24"/>
      <c r="BVV79" s="24"/>
      <c r="BVW79" s="24"/>
      <c r="BVX79" s="24"/>
      <c r="BVY79" s="24"/>
      <c r="BVZ79" s="24"/>
      <c r="BWA79" s="24"/>
      <c r="BWB79" s="24"/>
      <c r="BWC79" s="24"/>
      <c r="BWD79" s="24"/>
      <c r="BWE79" s="24"/>
      <c r="BWF79" s="24"/>
      <c r="BWG79" s="24"/>
      <c r="BWH79" s="24"/>
      <c r="BWI79" s="24"/>
      <c r="BWJ79" s="24"/>
      <c r="BWK79" s="24"/>
      <c r="BWL79" s="24"/>
      <c r="BWM79" s="24"/>
      <c r="BWN79" s="24"/>
      <c r="BWO79" s="24"/>
      <c r="BWP79" s="24"/>
      <c r="BWQ79" s="24"/>
      <c r="BWR79" s="24"/>
      <c r="BWS79" s="24"/>
      <c r="BWT79" s="24"/>
      <c r="BWU79" s="24"/>
      <c r="BWV79" s="24"/>
      <c r="BWW79" s="24"/>
      <c r="BWX79" s="24"/>
      <c r="BWY79" s="24"/>
      <c r="BWZ79" s="24"/>
      <c r="BXA79" s="24"/>
      <c r="BXB79" s="24"/>
      <c r="BXC79" s="24"/>
      <c r="BXD79" s="24"/>
      <c r="BXE79" s="24"/>
      <c r="BXF79" s="24"/>
      <c r="BXG79" s="24"/>
      <c r="BXH79" s="24"/>
      <c r="BXI79" s="24"/>
      <c r="BXJ79" s="24"/>
      <c r="BXK79" s="24"/>
      <c r="BXL79" s="24"/>
      <c r="BXM79" s="24"/>
      <c r="BXN79" s="24"/>
      <c r="BXO79" s="24"/>
      <c r="BXP79" s="24"/>
      <c r="BXQ79" s="24"/>
      <c r="BXR79" s="24"/>
      <c r="BXS79" s="24"/>
      <c r="BXT79" s="24"/>
      <c r="BXU79" s="24"/>
      <c r="BXV79" s="24"/>
      <c r="BXW79" s="24"/>
      <c r="BXX79" s="24"/>
      <c r="BXY79" s="24"/>
      <c r="BXZ79" s="24"/>
      <c r="BYA79" s="24"/>
      <c r="BYB79" s="24"/>
      <c r="BYC79" s="24"/>
      <c r="BYD79" s="24"/>
      <c r="BYE79" s="24"/>
      <c r="BYF79" s="24"/>
      <c r="BYG79" s="24"/>
      <c r="BYH79" s="24"/>
      <c r="BYI79" s="24"/>
      <c r="BYJ79" s="24"/>
      <c r="BYK79" s="24"/>
      <c r="BYL79" s="24"/>
      <c r="BYM79" s="24"/>
      <c r="BYN79" s="24"/>
      <c r="BYO79" s="24"/>
      <c r="BYP79" s="24"/>
      <c r="BYQ79" s="24"/>
      <c r="BYR79" s="24"/>
      <c r="BYS79" s="24"/>
      <c r="BYT79" s="24"/>
      <c r="BYU79" s="24"/>
      <c r="BYV79" s="24"/>
      <c r="BYW79" s="24"/>
      <c r="BYX79" s="24"/>
      <c r="BYY79" s="24"/>
      <c r="BYZ79" s="24"/>
      <c r="BZA79" s="24"/>
      <c r="BZB79" s="24"/>
      <c r="BZC79" s="24"/>
      <c r="BZD79" s="24"/>
      <c r="BZE79" s="24"/>
      <c r="BZF79" s="24"/>
      <c r="BZG79" s="24"/>
      <c r="BZH79" s="24"/>
      <c r="BZI79" s="24"/>
      <c r="BZJ79" s="24"/>
      <c r="BZK79" s="24"/>
      <c r="BZL79" s="24"/>
      <c r="BZM79" s="24"/>
      <c r="BZN79" s="24"/>
      <c r="BZO79" s="24"/>
      <c r="BZP79" s="24"/>
      <c r="BZQ79" s="24"/>
      <c r="BZR79" s="24"/>
      <c r="BZS79" s="24"/>
      <c r="BZT79" s="24"/>
      <c r="BZU79" s="24"/>
      <c r="BZV79" s="24"/>
      <c r="BZW79" s="24"/>
      <c r="BZX79" s="24"/>
      <c r="BZY79" s="24"/>
      <c r="BZZ79" s="24"/>
      <c r="CAA79" s="24"/>
      <c r="CAB79" s="24"/>
      <c r="CAC79" s="24"/>
      <c r="CAD79" s="24"/>
      <c r="CAE79" s="24"/>
      <c r="CAF79" s="24"/>
      <c r="CAG79" s="24"/>
      <c r="CAH79" s="24"/>
      <c r="CAI79" s="24"/>
      <c r="CAJ79" s="24"/>
      <c r="CAK79" s="24"/>
      <c r="CAL79" s="24"/>
      <c r="CAM79" s="24"/>
      <c r="CAN79" s="24"/>
      <c r="CAO79" s="24"/>
      <c r="CAP79" s="24"/>
      <c r="CAQ79" s="24"/>
      <c r="CAR79" s="24"/>
      <c r="CAS79" s="24"/>
      <c r="CAT79" s="24"/>
      <c r="CAU79" s="24"/>
      <c r="CAV79" s="24"/>
      <c r="CAW79" s="24"/>
      <c r="CAX79" s="24"/>
      <c r="CAY79" s="24"/>
      <c r="CAZ79" s="24"/>
      <c r="CBA79" s="24"/>
      <c r="CBB79" s="24"/>
      <c r="CBC79" s="24"/>
      <c r="CBD79" s="24"/>
      <c r="CBE79" s="24"/>
      <c r="CBF79" s="24"/>
      <c r="CBG79" s="24"/>
      <c r="CBH79" s="24"/>
      <c r="CBI79" s="24"/>
      <c r="CBJ79" s="24"/>
      <c r="CBK79" s="24"/>
      <c r="CBL79" s="24"/>
      <c r="CBM79" s="24"/>
      <c r="CBN79" s="24"/>
      <c r="CBO79" s="24"/>
      <c r="CBP79" s="24"/>
      <c r="CBQ79" s="24"/>
      <c r="CBR79" s="24"/>
      <c r="CBS79" s="24"/>
      <c r="CBT79" s="24"/>
      <c r="CBU79" s="24"/>
      <c r="CBV79" s="24"/>
      <c r="CBW79" s="24"/>
      <c r="CBX79" s="24"/>
      <c r="CBY79" s="24"/>
      <c r="CBZ79" s="24"/>
      <c r="CCA79" s="24"/>
      <c r="CCB79" s="24"/>
      <c r="CCC79" s="24"/>
      <c r="CCD79" s="24"/>
      <c r="CCE79" s="24"/>
      <c r="CCF79" s="24"/>
      <c r="CCG79" s="24"/>
      <c r="CCH79" s="24"/>
      <c r="CCI79" s="24"/>
      <c r="CCJ79" s="24"/>
      <c r="CCK79" s="24"/>
      <c r="CCL79" s="24"/>
      <c r="CCM79" s="24"/>
      <c r="CCN79" s="24"/>
      <c r="CCO79" s="24"/>
      <c r="CCP79" s="24"/>
      <c r="CCQ79" s="24"/>
      <c r="CCR79" s="24"/>
      <c r="CCS79" s="24"/>
      <c r="CCT79" s="24"/>
      <c r="CCU79" s="24"/>
      <c r="CCV79" s="24"/>
      <c r="CCW79" s="24"/>
      <c r="CCX79" s="24"/>
      <c r="CCY79" s="24"/>
      <c r="CCZ79" s="24"/>
      <c r="CDA79" s="24"/>
      <c r="CDB79" s="24"/>
      <c r="CDC79" s="24"/>
      <c r="CDD79" s="24"/>
      <c r="CDE79" s="24"/>
      <c r="CDF79" s="24"/>
      <c r="CDG79" s="24"/>
      <c r="CDH79" s="24"/>
      <c r="CDI79" s="24"/>
      <c r="CDJ79" s="24"/>
      <c r="CDK79" s="24"/>
      <c r="CDL79" s="24"/>
      <c r="CDM79" s="24"/>
      <c r="CDN79" s="24"/>
      <c r="CDO79" s="24"/>
      <c r="CDP79" s="24"/>
      <c r="CDQ79" s="24"/>
      <c r="CDR79" s="24"/>
      <c r="CDS79" s="24"/>
      <c r="CDT79" s="24"/>
      <c r="CDU79" s="24"/>
      <c r="CDV79" s="24"/>
      <c r="CDW79" s="24"/>
      <c r="CDX79" s="24"/>
      <c r="CDY79" s="24"/>
      <c r="CDZ79" s="24"/>
      <c r="CEA79" s="24"/>
      <c r="CEB79" s="24"/>
      <c r="CEC79" s="24"/>
      <c r="CED79" s="24"/>
      <c r="CEE79" s="24"/>
      <c r="CEF79" s="24"/>
      <c r="CEG79" s="24"/>
      <c r="CEH79" s="24"/>
      <c r="CEI79" s="24"/>
      <c r="CEJ79" s="24"/>
      <c r="CEK79" s="24"/>
      <c r="CEL79" s="24"/>
      <c r="CEM79" s="24"/>
      <c r="CEN79" s="24"/>
      <c r="CEO79" s="24"/>
      <c r="CEP79" s="24"/>
      <c r="CEQ79" s="24"/>
      <c r="CER79" s="24"/>
      <c r="CES79" s="24"/>
      <c r="CET79" s="24"/>
      <c r="CEU79" s="24"/>
      <c r="CEV79" s="24"/>
      <c r="CEW79" s="24"/>
      <c r="CEX79" s="24"/>
      <c r="CEY79" s="24"/>
      <c r="CEZ79" s="24"/>
      <c r="CFA79" s="24"/>
      <c r="CFB79" s="24"/>
      <c r="CFC79" s="24"/>
      <c r="CFD79" s="24"/>
      <c r="CFE79" s="24"/>
      <c r="CFF79" s="24"/>
      <c r="CFG79" s="24"/>
      <c r="CFH79" s="24"/>
      <c r="CFI79" s="24"/>
      <c r="CFJ79" s="24"/>
      <c r="CFK79" s="24"/>
      <c r="CFL79" s="24"/>
      <c r="CFM79" s="24"/>
      <c r="CFN79" s="24"/>
      <c r="CFO79" s="24"/>
      <c r="CFP79" s="24"/>
      <c r="CFQ79" s="24"/>
      <c r="CFR79" s="24"/>
      <c r="CFS79" s="24"/>
      <c r="CFT79" s="24"/>
      <c r="CFU79" s="24"/>
      <c r="CFV79" s="24"/>
      <c r="CFW79" s="24"/>
      <c r="CFX79" s="24"/>
      <c r="CFY79" s="24"/>
      <c r="CFZ79" s="24"/>
      <c r="CGA79" s="24"/>
      <c r="CGB79" s="24"/>
      <c r="CGC79" s="24"/>
      <c r="CGD79" s="24"/>
      <c r="CGE79" s="24"/>
      <c r="CGF79" s="24"/>
      <c r="CGG79" s="24"/>
      <c r="CGH79" s="24"/>
      <c r="CGI79" s="24"/>
      <c r="CGJ79" s="24"/>
      <c r="CGK79" s="24"/>
      <c r="CGL79" s="24"/>
      <c r="CGM79" s="24"/>
      <c r="CGN79" s="24"/>
      <c r="CGO79" s="24"/>
      <c r="CGP79" s="24"/>
      <c r="CGQ79" s="24"/>
      <c r="CGR79" s="24"/>
      <c r="CGS79" s="24"/>
      <c r="CGT79" s="24"/>
      <c r="CGU79" s="24"/>
      <c r="CGV79" s="24"/>
      <c r="CGW79" s="24"/>
      <c r="CGX79" s="24"/>
      <c r="CGY79" s="24"/>
      <c r="CGZ79" s="24"/>
      <c r="CHA79" s="24"/>
      <c r="CHB79" s="24"/>
      <c r="CHC79" s="24"/>
      <c r="CHD79" s="24"/>
      <c r="CHE79" s="24"/>
      <c r="CHF79" s="24"/>
      <c r="CHG79" s="24"/>
      <c r="CHH79" s="24"/>
      <c r="CHI79" s="24"/>
      <c r="CHJ79" s="24"/>
      <c r="CHK79" s="24"/>
      <c r="CHL79" s="24"/>
      <c r="CHM79" s="24"/>
      <c r="CHN79" s="24"/>
      <c r="CHO79" s="24"/>
      <c r="CHP79" s="24"/>
      <c r="CHQ79" s="24"/>
      <c r="CHR79" s="24"/>
      <c r="CHS79" s="24"/>
      <c r="CHT79" s="24"/>
      <c r="CHU79" s="24"/>
      <c r="CHV79" s="24"/>
      <c r="CHW79" s="24"/>
      <c r="CHX79" s="24"/>
      <c r="CHY79" s="24"/>
      <c r="CHZ79" s="24"/>
      <c r="CIA79" s="24"/>
      <c r="CIB79" s="24"/>
      <c r="CIC79" s="24"/>
      <c r="CID79" s="24"/>
      <c r="CIE79" s="24"/>
      <c r="CIF79" s="24"/>
      <c r="CIG79" s="24"/>
      <c r="CIH79" s="24"/>
      <c r="CII79" s="24"/>
      <c r="CIJ79" s="24"/>
      <c r="CIK79" s="24"/>
      <c r="CIL79" s="24"/>
      <c r="CIM79" s="24"/>
      <c r="CIN79" s="24"/>
      <c r="CIO79" s="24"/>
      <c r="CIP79" s="24"/>
      <c r="CIQ79" s="24"/>
      <c r="CIR79" s="24"/>
      <c r="CIS79" s="24"/>
      <c r="CIT79" s="24"/>
      <c r="CIU79" s="24"/>
      <c r="CIV79" s="24"/>
      <c r="CIW79" s="24"/>
      <c r="CIX79" s="24"/>
      <c r="CIY79" s="24"/>
      <c r="CIZ79" s="24"/>
      <c r="CJA79" s="24"/>
      <c r="CJB79" s="24"/>
      <c r="CJC79" s="24"/>
      <c r="CJD79" s="24"/>
      <c r="CJE79" s="24"/>
      <c r="CJF79" s="24"/>
      <c r="CJG79" s="24"/>
      <c r="CJH79" s="24"/>
      <c r="CJI79" s="24"/>
      <c r="CJJ79" s="24"/>
      <c r="CJK79" s="24"/>
      <c r="CJL79" s="24"/>
      <c r="CJM79" s="24"/>
      <c r="CJN79" s="24"/>
      <c r="CJO79" s="24"/>
      <c r="CJP79" s="24"/>
      <c r="CJQ79" s="24"/>
      <c r="CJR79" s="24"/>
      <c r="CJS79" s="24"/>
      <c r="CJT79" s="24"/>
      <c r="CJU79" s="24"/>
      <c r="CJV79" s="24"/>
      <c r="CJW79" s="24"/>
      <c r="CJX79" s="24"/>
      <c r="CJY79" s="24"/>
      <c r="CJZ79" s="24"/>
      <c r="CKA79" s="24"/>
      <c r="CKB79" s="24"/>
      <c r="CKC79" s="24"/>
      <c r="CKD79" s="24"/>
      <c r="CKE79" s="24"/>
      <c r="CKF79" s="24"/>
      <c r="CKG79" s="24"/>
      <c r="CKH79" s="24"/>
      <c r="CKI79" s="24"/>
      <c r="CKJ79" s="24"/>
      <c r="CKK79" s="24"/>
      <c r="CKL79" s="24"/>
      <c r="CKM79" s="24"/>
      <c r="CKN79" s="24"/>
      <c r="CKO79" s="24"/>
      <c r="CKP79" s="24"/>
      <c r="CKQ79" s="24"/>
      <c r="CKR79" s="24"/>
      <c r="CKS79" s="24"/>
      <c r="CKT79" s="24"/>
      <c r="CKU79" s="24"/>
      <c r="CKV79" s="24"/>
      <c r="CKW79" s="24"/>
      <c r="CKX79" s="24"/>
      <c r="CKY79" s="24"/>
      <c r="CKZ79" s="24"/>
      <c r="CLA79" s="24"/>
      <c r="CLB79" s="24"/>
      <c r="CLC79" s="24"/>
      <c r="CLD79" s="24"/>
      <c r="CLE79" s="24"/>
      <c r="CLF79" s="24"/>
      <c r="CLG79" s="24"/>
      <c r="CLH79" s="24"/>
      <c r="CLI79" s="24"/>
      <c r="CLJ79" s="24"/>
      <c r="CLK79" s="24"/>
      <c r="CLL79" s="24"/>
      <c r="CLM79" s="24"/>
      <c r="CLN79" s="24"/>
      <c r="CLO79" s="24"/>
      <c r="CLP79" s="24"/>
      <c r="CLQ79" s="24"/>
      <c r="CLR79" s="24"/>
      <c r="CLS79" s="24"/>
      <c r="CLT79" s="24"/>
      <c r="CLU79" s="24"/>
      <c r="CLV79" s="24"/>
      <c r="CLW79" s="24"/>
      <c r="CLX79" s="24"/>
      <c r="CLY79" s="24"/>
      <c r="CLZ79" s="24"/>
      <c r="CMA79" s="24"/>
      <c r="CMB79" s="24"/>
      <c r="CMC79" s="24"/>
      <c r="CMD79" s="24"/>
      <c r="CME79" s="24"/>
      <c r="CMF79" s="24"/>
      <c r="CMG79" s="24"/>
      <c r="CMH79" s="24"/>
      <c r="CMI79" s="24"/>
      <c r="CMJ79" s="24"/>
      <c r="CMK79" s="24"/>
      <c r="CML79" s="24"/>
      <c r="CMM79" s="24"/>
      <c r="CMN79" s="24"/>
      <c r="CMO79" s="24"/>
      <c r="CMP79" s="24"/>
      <c r="CMQ79" s="24"/>
      <c r="CMR79" s="24"/>
      <c r="CMS79" s="24"/>
      <c r="CMT79" s="24"/>
      <c r="CMU79" s="24"/>
      <c r="CMV79" s="24"/>
      <c r="CMW79" s="24"/>
      <c r="CMX79" s="24"/>
      <c r="CMY79" s="24"/>
      <c r="CMZ79" s="24"/>
      <c r="CNA79" s="24"/>
      <c r="CNB79" s="24"/>
      <c r="CNC79" s="24"/>
      <c r="CND79" s="24"/>
      <c r="CNE79" s="24"/>
      <c r="CNF79" s="24"/>
      <c r="CNG79" s="24"/>
      <c r="CNH79" s="24"/>
      <c r="CNI79" s="24"/>
      <c r="CNJ79" s="24"/>
      <c r="CNK79" s="24"/>
      <c r="CNL79" s="24"/>
      <c r="CNM79" s="24"/>
      <c r="CNN79" s="24"/>
      <c r="CNO79" s="24"/>
      <c r="CNP79" s="24"/>
      <c r="CNQ79" s="24"/>
      <c r="CNR79" s="24"/>
      <c r="CNS79" s="24"/>
      <c r="CNT79" s="24"/>
      <c r="CNU79" s="24"/>
      <c r="CNV79" s="24"/>
      <c r="CNW79" s="24"/>
      <c r="CNX79" s="24"/>
      <c r="CNY79" s="24"/>
      <c r="CNZ79" s="24"/>
      <c r="COA79" s="24"/>
      <c r="COB79" s="24"/>
      <c r="COC79" s="24"/>
      <c r="COD79" s="24"/>
      <c r="COE79" s="24"/>
      <c r="COF79" s="24"/>
      <c r="COG79" s="24"/>
      <c r="COH79" s="24"/>
      <c r="COI79" s="24"/>
      <c r="COJ79" s="24"/>
      <c r="COK79" s="24"/>
      <c r="COL79" s="24"/>
      <c r="COM79" s="24"/>
      <c r="CON79" s="24"/>
      <c r="COO79" s="24"/>
      <c r="COP79" s="24"/>
      <c r="COQ79" s="24"/>
      <c r="COR79" s="24"/>
      <c r="COS79" s="24"/>
      <c r="COT79" s="24"/>
      <c r="COU79" s="24"/>
      <c r="COV79" s="24"/>
      <c r="COW79" s="24"/>
      <c r="COX79" s="24"/>
      <c r="COY79" s="24"/>
      <c r="COZ79" s="24"/>
      <c r="CPA79" s="24"/>
      <c r="CPB79" s="24"/>
      <c r="CPC79" s="24"/>
      <c r="CPD79" s="24"/>
      <c r="CPE79" s="24"/>
      <c r="CPF79" s="24"/>
      <c r="CPG79" s="24"/>
      <c r="CPH79" s="24"/>
      <c r="CPI79" s="24"/>
      <c r="CPJ79" s="24"/>
      <c r="CPK79" s="24"/>
      <c r="CPL79" s="24"/>
      <c r="CPM79" s="24"/>
      <c r="CPN79" s="24"/>
      <c r="CPO79" s="24"/>
      <c r="CPP79" s="24"/>
      <c r="CPQ79" s="24"/>
      <c r="CPR79" s="24"/>
      <c r="CPS79" s="24"/>
      <c r="CPT79" s="24"/>
      <c r="CPU79" s="24"/>
      <c r="CPV79" s="24"/>
      <c r="CPW79" s="24"/>
      <c r="CPX79" s="24"/>
      <c r="CPY79" s="24"/>
      <c r="CPZ79" s="24"/>
      <c r="CQA79" s="24"/>
      <c r="CQB79" s="24"/>
      <c r="CQC79" s="24"/>
      <c r="CQD79" s="24"/>
      <c r="CQE79" s="24"/>
      <c r="CQF79" s="24"/>
      <c r="CQG79" s="24"/>
      <c r="CQH79" s="24"/>
      <c r="CQI79" s="24"/>
      <c r="CQJ79" s="24"/>
      <c r="CQK79" s="24"/>
      <c r="CQL79" s="24"/>
      <c r="CQM79" s="24"/>
      <c r="CQN79" s="24"/>
      <c r="CQO79" s="24"/>
      <c r="CQP79" s="24"/>
      <c r="CQQ79" s="24"/>
      <c r="CQR79" s="24"/>
      <c r="CQS79" s="24"/>
      <c r="CQT79" s="24"/>
      <c r="CQU79" s="24"/>
      <c r="CQV79" s="24"/>
      <c r="CQW79" s="24"/>
      <c r="CQX79" s="24"/>
      <c r="CQY79" s="24"/>
      <c r="CQZ79" s="24"/>
      <c r="CRA79" s="24"/>
      <c r="CRB79" s="24"/>
      <c r="CRC79" s="24"/>
      <c r="CRD79" s="24"/>
      <c r="CRE79" s="24"/>
      <c r="CRF79" s="24"/>
      <c r="CRG79" s="24"/>
      <c r="CRH79" s="24"/>
      <c r="CRI79" s="24"/>
      <c r="CRJ79" s="24"/>
      <c r="CRK79" s="24"/>
      <c r="CRL79" s="24"/>
      <c r="CRM79" s="24"/>
      <c r="CRN79" s="24"/>
      <c r="CRO79" s="24"/>
      <c r="CRP79" s="24"/>
      <c r="CRQ79" s="24"/>
      <c r="CRR79" s="24"/>
      <c r="CRS79" s="24"/>
      <c r="CRT79" s="24"/>
      <c r="CRU79" s="24"/>
      <c r="CRV79" s="24"/>
      <c r="CRW79" s="24"/>
      <c r="CRX79" s="24"/>
      <c r="CRY79" s="24"/>
      <c r="CRZ79" s="24"/>
      <c r="CSA79" s="24"/>
      <c r="CSB79" s="24"/>
      <c r="CSC79" s="24"/>
      <c r="CSD79" s="24"/>
      <c r="CSE79" s="24"/>
      <c r="CSF79" s="24"/>
      <c r="CSG79" s="24"/>
      <c r="CSH79" s="24"/>
      <c r="CSI79" s="24"/>
      <c r="CSJ79" s="24"/>
      <c r="CSK79" s="24"/>
      <c r="CSL79" s="24"/>
      <c r="CSM79" s="24"/>
      <c r="CSN79" s="24"/>
      <c r="CSO79" s="24"/>
      <c r="CSP79" s="24"/>
      <c r="CSQ79" s="24"/>
      <c r="CSR79" s="24"/>
      <c r="CSS79" s="24"/>
      <c r="CST79" s="24"/>
      <c r="CSU79" s="24"/>
      <c r="CSV79" s="24"/>
      <c r="CSW79" s="24"/>
      <c r="CSX79" s="24"/>
      <c r="CSY79" s="24"/>
      <c r="CSZ79" s="24"/>
      <c r="CTA79" s="24"/>
      <c r="CTB79" s="24"/>
      <c r="CTC79" s="24"/>
      <c r="CTD79" s="24"/>
      <c r="CTE79" s="24"/>
      <c r="CTF79" s="24"/>
      <c r="CTG79" s="24"/>
      <c r="CTH79" s="24"/>
      <c r="CTI79" s="24"/>
      <c r="CTJ79" s="24"/>
      <c r="CTK79" s="24"/>
      <c r="CTL79" s="24"/>
      <c r="CTM79" s="24"/>
      <c r="CTN79" s="24"/>
      <c r="CTO79" s="24"/>
      <c r="CTP79" s="24"/>
      <c r="CTQ79" s="24"/>
      <c r="CTR79" s="24"/>
      <c r="CTS79" s="24"/>
      <c r="CTT79" s="24"/>
      <c r="CTU79" s="24"/>
      <c r="CTV79" s="24"/>
      <c r="CTW79" s="24"/>
      <c r="CTX79" s="24"/>
      <c r="CTY79" s="24"/>
      <c r="CTZ79" s="24"/>
      <c r="CUA79" s="24"/>
      <c r="CUB79" s="24"/>
      <c r="CUC79" s="24"/>
      <c r="CUD79" s="24"/>
      <c r="CUE79" s="24"/>
      <c r="CUF79" s="24"/>
      <c r="CUG79" s="24"/>
      <c r="CUH79" s="24"/>
      <c r="CUI79" s="24"/>
      <c r="CUJ79" s="24"/>
      <c r="CUK79" s="24"/>
      <c r="CUL79" s="24"/>
      <c r="CUM79" s="24"/>
      <c r="CUN79" s="24"/>
      <c r="CUO79" s="24"/>
      <c r="CUP79" s="24"/>
      <c r="CUQ79" s="24"/>
      <c r="CUR79" s="24"/>
      <c r="CUS79" s="24"/>
      <c r="CUT79" s="24"/>
      <c r="CUU79" s="24"/>
      <c r="CUV79" s="24"/>
      <c r="CUW79" s="24"/>
      <c r="CUX79" s="24"/>
      <c r="CUY79" s="24"/>
      <c r="CUZ79" s="24"/>
      <c r="CVA79" s="24"/>
      <c r="CVB79" s="24"/>
      <c r="CVC79" s="24"/>
      <c r="CVD79" s="24"/>
      <c r="CVE79" s="24"/>
      <c r="CVF79" s="24"/>
      <c r="CVG79" s="24"/>
      <c r="CVH79" s="24"/>
      <c r="CVI79" s="24"/>
      <c r="CVJ79" s="24"/>
      <c r="CVK79" s="24"/>
      <c r="CVL79" s="24"/>
      <c r="CVM79" s="24"/>
      <c r="CVN79" s="24"/>
      <c r="CVO79" s="24"/>
      <c r="CVP79" s="24"/>
      <c r="CVQ79" s="24"/>
      <c r="CVR79" s="24"/>
      <c r="CVS79" s="24"/>
      <c r="CVT79" s="24"/>
      <c r="CVU79" s="24"/>
      <c r="CVV79" s="24"/>
      <c r="CVW79" s="24"/>
      <c r="CVX79" s="24"/>
      <c r="CVY79" s="24"/>
      <c r="CVZ79" s="24"/>
      <c r="CWA79" s="24"/>
      <c r="CWB79" s="24"/>
      <c r="CWC79" s="24"/>
      <c r="CWD79" s="24"/>
      <c r="CWE79" s="24"/>
      <c r="CWF79" s="24"/>
      <c r="CWG79" s="24"/>
      <c r="CWH79" s="24"/>
      <c r="CWI79" s="24"/>
      <c r="CWJ79" s="24"/>
      <c r="CWK79" s="24"/>
      <c r="CWL79" s="24"/>
      <c r="CWM79" s="24"/>
      <c r="CWN79" s="24"/>
      <c r="CWO79" s="24"/>
      <c r="CWP79" s="24"/>
      <c r="CWQ79" s="24"/>
      <c r="CWR79" s="24"/>
      <c r="CWS79" s="24"/>
      <c r="CWT79" s="24"/>
      <c r="CWU79" s="24"/>
      <c r="CWV79" s="24"/>
      <c r="CWW79" s="24"/>
      <c r="CWX79" s="24"/>
      <c r="CWY79" s="24"/>
      <c r="CWZ79" s="24"/>
      <c r="CXA79" s="24"/>
      <c r="CXB79" s="24"/>
      <c r="CXC79" s="24"/>
      <c r="CXD79" s="24"/>
      <c r="CXE79" s="24"/>
      <c r="CXF79" s="24"/>
      <c r="CXG79" s="24"/>
      <c r="CXH79" s="24"/>
      <c r="CXI79" s="24"/>
      <c r="CXJ79" s="24"/>
      <c r="CXK79" s="24"/>
      <c r="CXL79" s="24"/>
      <c r="CXM79" s="24"/>
      <c r="CXN79" s="24"/>
      <c r="CXO79" s="24"/>
      <c r="CXP79" s="24"/>
      <c r="CXQ79" s="24"/>
      <c r="CXR79" s="24"/>
      <c r="CXS79" s="24"/>
      <c r="CXT79" s="24"/>
      <c r="CXU79" s="24"/>
      <c r="CXV79" s="24"/>
      <c r="CXW79" s="24"/>
      <c r="CXX79" s="24"/>
      <c r="CXY79" s="24"/>
      <c r="CXZ79" s="24"/>
      <c r="CYA79" s="24"/>
      <c r="CYB79" s="24"/>
      <c r="CYC79" s="24"/>
      <c r="CYD79" s="24"/>
      <c r="CYE79" s="24"/>
      <c r="CYF79" s="24"/>
      <c r="CYG79" s="24"/>
      <c r="CYH79" s="24"/>
      <c r="CYI79" s="24"/>
      <c r="CYJ79" s="24"/>
      <c r="CYK79" s="24"/>
      <c r="CYL79" s="24"/>
      <c r="CYM79" s="24"/>
      <c r="CYN79" s="24"/>
      <c r="CYO79" s="24"/>
      <c r="CYP79" s="24"/>
      <c r="CYQ79" s="24"/>
      <c r="CYR79" s="24"/>
      <c r="CYS79" s="24"/>
      <c r="CYT79" s="24"/>
      <c r="CYU79" s="24"/>
      <c r="CYV79" s="24"/>
      <c r="CYW79" s="24"/>
      <c r="CYX79" s="24"/>
      <c r="CYY79" s="24"/>
      <c r="CYZ79" s="24"/>
      <c r="CZA79" s="24"/>
      <c r="CZB79" s="24"/>
      <c r="CZC79" s="24"/>
      <c r="CZD79" s="24"/>
      <c r="CZE79" s="24"/>
      <c r="CZF79" s="24"/>
      <c r="CZG79" s="24"/>
      <c r="CZH79" s="24"/>
      <c r="CZI79" s="24"/>
      <c r="CZJ79" s="24"/>
      <c r="CZK79" s="24"/>
      <c r="CZL79" s="24"/>
      <c r="CZM79" s="24"/>
      <c r="CZN79" s="24"/>
      <c r="CZO79" s="24"/>
      <c r="CZP79" s="24"/>
      <c r="CZQ79" s="24"/>
      <c r="CZR79" s="24"/>
      <c r="CZS79" s="24"/>
      <c r="CZT79" s="24"/>
      <c r="CZU79" s="24"/>
      <c r="CZV79" s="24"/>
      <c r="CZW79" s="24"/>
      <c r="CZX79" s="24"/>
      <c r="CZY79" s="24"/>
      <c r="CZZ79" s="24"/>
      <c r="DAA79" s="24"/>
      <c r="DAB79" s="24"/>
      <c r="DAC79" s="24"/>
      <c r="DAD79" s="24"/>
      <c r="DAE79" s="24"/>
      <c r="DAF79" s="24"/>
      <c r="DAG79" s="24"/>
      <c r="DAH79" s="24"/>
      <c r="DAI79" s="24"/>
      <c r="DAJ79" s="24"/>
      <c r="DAK79" s="24"/>
      <c r="DAL79" s="24"/>
      <c r="DAM79" s="24"/>
      <c r="DAN79" s="24"/>
      <c r="DAO79" s="24"/>
      <c r="DAP79" s="24"/>
      <c r="DAQ79" s="24"/>
      <c r="DAR79" s="24"/>
      <c r="DAS79" s="24"/>
      <c r="DAT79" s="24"/>
      <c r="DAU79" s="24"/>
      <c r="DAV79" s="24"/>
      <c r="DAW79" s="24"/>
      <c r="DAX79" s="24"/>
      <c r="DAY79" s="24"/>
      <c r="DAZ79" s="24"/>
      <c r="DBA79" s="24"/>
      <c r="DBB79" s="24"/>
      <c r="DBC79" s="24"/>
      <c r="DBD79" s="24"/>
      <c r="DBE79" s="24"/>
      <c r="DBF79" s="24"/>
      <c r="DBG79" s="24"/>
      <c r="DBH79" s="24"/>
      <c r="DBI79" s="24"/>
      <c r="DBJ79" s="24"/>
      <c r="DBK79" s="24"/>
      <c r="DBL79" s="24"/>
      <c r="DBM79" s="24"/>
      <c r="DBN79" s="24"/>
      <c r="DBO79" s="24"/>
      <c r="DBP79" s="24"/>
      <c r="DBQ79" s="24"/>
      <c r="DBR79" s="24"/>
      <c r="DBS79" s="24"/>
      <c r="DBT79" s="24"/>
      <c r="DBU79" s="24"/>
      <c r="DBV79" s="24"/>
      <c r="DBW79" s="24"/>
      <c r="DBX79" s="24"/>
      <c r="DBY79" s="24"/>
      <c r="DBZ79" s="24"/>
      <c r="DCA79" s="24"/>
      <c r="DCB79" s="24"/>
      <c r="DCC79" s="24"/>
      <c r="DCD79" s="24"/>
      <c r="DCE79" s="24"/>
      <c r="DCF79" s="24"/>
      <c r="DCG79" s="24"/>
      <c r="DCH79" s="24"/>
      <c r="DCI79" s="24"/>
      <c r="DCJ79" s="24"/>
      <c r="DCK79" s="24"/>
      <c r="DCL79" s="24"/>
      <c r="DCM79" s="24"/>
      <c r="DCN79" s="24"/>
      <c r="DCO79" s="24"/>
      <c r="DCP79" s="24"/>
      <c r="DCQ79" s="24"/>
      <c r="DCR79" s="24"/>
      <c r="DCS79" s="24"/>
      <c r="DCT79" s="24"/>
      <c r="DCU79" s="24"/>
      <c r="DCV79" s="24"/>
      <c r="DCW79" s="24"/>
      <c r="DCX79" s="24"/>
      <c r="DCY79" s="24"/>
      <c r="DCZ79" s="24"/>
      <c r="DDA79" s="24"/>
      <c r="DDB79" s="24"/>
      <c r="DDC79" s="24"/>
      <c r="DDD79" s="24"/>
      <c r="DDE79" s="24"/>
      <c r="DDF79" s="24"/>
      <c r="DDG79" s="24"/>
      <c r="DDH79" s="24"/>
      <c r="DDI79" s="24"/>
      <c r="DDJ79" s="24"/>
      <c r="DDK79" s="24"/>
      <c r="DDL79" s="24"/>
      <c r="DDM79" s="24"/>
      <c r="DDN79" s="24"/>
      <c r="DDO79" s="24"/>
      <c r="DDP79" s="24"/>
      <c r="DDQ79" s="24"/>
      <c r="DDR79" s="24"/>
      <c r="DDS79" s="24"/>
      <c r="DDT79" s="24"/>
      <c r="DDU79" s="24"/>
      <c r="DDV79" s="24"/>
      <c r="DDW79" s="24"/>
      <c r="DDX79" s="24"/>
      <c r="DDY79" s="24"/>
      <c r="DDZ79" s="24"/>
      <c r="DEA79" s="24"/>
      <c r="DEB79" s="24"/>
      <c r="DEC79" s="24"/>
      <c r="DED79" s="24"/>
      <c r="DEE79" s="24"/>
      <c r="DEF79" s="24"/>
      <c r="DEG79" s="24"/>
      <c r="DEH79" s="24"/>
      <c r="DEI79" s="24"/>
      <c r="DEJ79" s="24"/>
      <c r="DEK79" s="24"/>
      <c r="DEL79" s="24"/>
      <c r="DEM79" s="24"/>
      <c r="DEN79" s="24"/>
      <c r="DEO79" s="24"/>
      <c r="DEP79" s="24"/>
      <c r="DEQ79" s="24"/>
      <c r="DER79" s="24"/>
      <c r="DES79" s="24"/>
      <c r="DET79" s="24"/>
      <c r="DEU79" s="24"/>
      <c r="DEV79" s="24"/>
      <c r="DEW79" s="24"/>
      <c r="DEX79" s="24"/>
      <c r="DEY79" s="24"/>
      <c r="DEZ79" s="24"/>
      <c r="DFA79" s="24"/>
      <c r="DFB79" s="24"/>
      <c r="DFC79" s="24"/>
      <c r="DFD79" s="24"/>
      <c r="DFE79" s="24"/>
      <c r="DFF79" s="24"/>
      <c r="DFG79" s="24"/>
      <c r="DFH79" s="24"/>
      <c r="DFI79" s="24"/>
      <c r="DFJ79" s="24"/>
      <c r="DFK79" s="24"/>
      <c r="DFL79" s="24"/>
      <c r="DFM79" s="24"/>
      <c r="DFN79" s="24"/>
      <c r="DFO79" s="24"/>
      <c r="DFP79" s="24"/>
      <c r="DFQ79" s="24"/>
      <c r="DFR79" s="24"/>
      <c r="DFS79" s="24"/>
      <c r="DFT79" s="24"/>
      <c r="DFU79" s="24"/>
      <c r="DFV79" s="24"/>
      <c r="DFW79" s="24"/>
      <c r="DFX79" s="24"/>
      <c r="DFY79" s="24"/>
      <c r="DFZ79" s="24"/>
      <c r="DGA79" s="24"/>
      <c r="DGB79" s="24"/>
      <c r="DGC79" s="24"/>
      <c r="DGD79" s="24"/>
      <c r="DGE79" s="24"/>
      <c r="DGF79" s="24"/>
      <c r="DGG79" s="24"/>
      <c r="DGH79" s="24"/>
      <c r="DGI79" s="24"/>
      <c r="DGJ79" s="24"/>
      <c r="DGK79" s="24"/>
      <c r="DGL79" s="24"/>
      <c r="DGM79" s="24"/>
      <c r="DGN79" s="24"/>
      <c r="DGO79" s="24"/>
      <c r="DGP79" s="24"/>
      <c r="DGQ79" s="24"/>
      <c r="DGR79" s="24"/>
      <c r="DGS79" s="24"/>
      <c r="DGT79" s="24"/>
      <c r="DGU79" s="24"/>
      <c r="DGV79" s="24"/>
      <c r="DGW79" s="24"/>
      <c r="DGX79" s="24"/>
      <c r="DGY79" s="24"/>
      <c r="DGZ79" s="24"/>
      <c r="DHA79" s="24"/>
      <c r="DHB79" s="24"/>
      <c r="DHC79" s="24"/>
      <c r="DHD79" s="24"/>
      <c r="DHE79" s="24"/>
      <c r="DHF79" s="24"/>
      <c r="DHG79" s="24"/>
      <c r="DHH79" s="24"/>
      <c r="DHI79" s="24"/>
      <c r="DHJ79" s="24"/>
      <c r="DHK79" s="24"/>
      <c r="DHL79" s="24"/>
      <c r="DHM79" s="24"/>
      <c r="DHN79" s="24"/>
      <c r="DHO79" s="24"/>
      <c r="DHP79" s="24"/>
      <c r="DHQ79" s="24"/>
      <c r="DHR79" s="24"/>
      <c r="DHS79" s="24"/>
      <c r="DHT79" s="24"/>
      <c r="DHU79" s="24"/>
      <c r="DHV79" s="24"/>
      <c r="DHW79" s="24"/>
      <c r="DHX79" s="24"/>
      <c r="DHY79" s="24"/>
      <c r="DHZ79" s="24"/>
      <c r="DIA79" s="24"/>
      <c r="DIB79" s="24"/>
      <c r="DIC79" s="24"/>
      <c r="DID79" s="24"/>
      <c r="DIE79" s="24"/>
      <c r="DIF79" s="24"/>
      <c r="DIG79" s="24"/>
      <c r="DIH79" s="24"/>
      <c r="DII79" s="24"/>
      <c r="DIJ79" s="24"/>
      <c r="DIK79" s="24"/>
      <c r="DIL79" s="24"/>
      <c r="DIM79" s="24"/>
      <c r="DIN79" s="24"/>
      <c r="DIO79" s="24"/>
      <c r="DIP79" s="24"/>
      <c r="DIQ79" s="24"/>
      <c r="DIR79" s="24"/>
      <c r="DIS79" s="24"/>
      <c r="DIT79" s="24"/>
      <c r="DIU79" s="24"/>
      <c r="DIV79" s="24"/>
      <c r="DIW79" s="24"/>
      <c r="DIX79" s="24"/>
      <c r="DIY79" s="24"/>
      <c r="DIZ79" s="24"/>
      <c r="DJA79" s="24"/>
      <c r="DJB79" s="24"/>
      <c r="DJC79" s="24"/>
      <c r="DJD79" s="24"/>
      <c r="DJE79" s="24"/>
      <c r="DJF79" s="24"/>
      <c r="DJG79" s="24"/>
      <c r="DJH79" s="24"/>
      <c r="DJI79" s="24"/>
      <c r="DJJ79" s="24"/>
      <c r="DJK79" s="24"/>
      <c r="DJL79" s="24"/>
      <c r="DJM79" s="24"/>
      <c r="DJN79" s="24"/>
      <c r="DJO79" s="24"/>
      <c r="DJP79" s="24"/>
      <c r="DJQ79" s="24"/>
      <c r="DJR79" s="24"/>
      <c r="DJS79" s="24"/>
      <c r="DJT79" s="24"/>
      <c r="DJU79" s="24"/>
      <c r="DJV79" s="24"/>
      <c r="DJW79" s="24"/>
      <c r="DJX79" s="24"/>
      <c r="DJY79" s="24"/>
      <c r="DJZ79" s="24"/>
      <c r="DKA79" s="24"/>
      <c r="DKB79" s="24"/>
      <c r="DKC79" s="24"/>
      <c r="DKD79" s="24"/>
      <c r="DKE79" s="24"/>
      <c r="DKF79" s="24"/>
      <c r="DKG79" s="24"/>
      <c r="DKH79" s="24"/>
      <c r="DKI79" s="24"/>
      <c r="DKJ79" s="24"/>
      <c r="DKK79" s="24"/>
      <c r="DKL79" s="24"/>
      <c r="DKM79" s="24"/>
      <c r="DKN79" s="24"/>
      <c r="DKO79" s="24"/>
      <c r="DKP79" s="24"/>
      <c r="DKQ79" s="24"/>
      <c r="DKR79" s="24"/>
      <c r="DKS79" s="24"/>
      <c r="DKT79" s="24"/>
      <c r="DKU79" s="24"/>
      <c r="DKV79" s="24"/>
      <c r="DKW79" s="24"/>
      <c r="DKX79" s="24"/>
      <c r="DKY79" s="24"/>
      <c r="DKZ79" s="24"/>
      <c r="DLA79" s="24"/>
      <c r="DLB79" s="24"/>
      <c r="DLC79" s="24"/>
      <c r="DLD79" s="24"/>
      <c r="DLE79" s="24"/>
      <c r="DLF79" s="24"/>
      <c r="DLG79" s="24"/>
      <c r="DLH79" s="24"/>
      <c r="DLI79" s="24"/>
      <c r="DLJ79" s="24"/>
      <c r="DLK79" s="24"/>
      <c r="DLL79" s="24"/>
      <c r="DLM79" s="24"/>
      <c r="DLN79" s="24"/>
      <c r="DLO79" s="24"/>
      <c r="DLP79" s="24"/>
      <c r="DLQ79" s="24"/>
      <c r="DLR79" s="24"/>
      <c r="DLS79" s="24"/>
      <c r="DLT79" s="24"/>
      <c r="DLU79" s="24"/>
      <c r="DLV79" s="24"/>
      <c r="DLW79" s="24"/>
      <c r="DLX79" s="24"/>
      <c r="DLY79" s="24"/>
      <c r="DLZ79" s="24"/>
      <c r="DMA79" s="24"/>
      <c r="DMB79" s="24"/>
      <c r="DMC79" s="24"/>
      <c r="DMD79" s="24"/>
      <c r="DME79" s="24"/>
      <c r="DMF79" s="24"/>
      <c r="DMG79" s="24"/>
      <c r="DMH79" s="24"/>
      <c r="DMI79" s="24"/>
      <c r="DMJ79" s="24"/>
      <c r="DMK79" s="24"/>
      <c r="DML79" s="24"/>
      <c r="DMM79" s="24"/>
      <c r="DMN79" s="24"/>
      <c r="DMO79" s="24"/>
      <c r="DMP79" s="24"/>
      <c r="DMQ79" s="24"/>
      <c r="DMR79" s="24"/>
      <c r="DMS79" s="24"/>
      <c r="DMT79" s="24"/>
      <c r="DMU79" s="24"/>
      <c r="DMV79" s="24"/>
      <c r="DMW79" s="24"/>
      <c r="DMX79" s="24"/>
      <c r="DMY79" s="24"/>
      <c r="DMZ79" s="24"/>
      <c r="DNA79" s="24"/>
      <c r="DNB79" s="24"/>
      <c r="DNC79" s="24"/>
      <c r="DND79" s="24"/>
      <c r="DNE79" s="24"/>
      <c r="DNF79" s="24"/>
      <c r="DNG79" s="24"/>
      <c r="DNH79" s="24"/>
      <c r="DNI79" s="24"/>
      <c r="DNJ79" s="24"/>
      <c r="DNK79" s="24"/>
      <c r="DNL79" s="24"/>
      <c r="DNM79" s="24"/>
      <c r="DNN79" s="24"/>
      <c r="DNO79" s="24"/>
      <c r="DNP79" s="24"/>
      <c r="DNQ79" s="24"/>
      <c r="DNR79" s="24"/>
      <c r="DNS79" s="24"/>
      <c r="DNT79" s="24"/>
      <c r="DNU79" s="24"/>
      <c r="DNV79" s="24"/>
      <c r="DNW79" s="24"/>
      <c r="DNX79" s="24"/>
      <c r="DNY79" s="24"/>
      <c r="DNZ79" s="24"/>
      <c r="DOA79" s="24"/>
      <c r="DOB79" s="24"/>
      <c r="DOC79" s="24"/>
      <c r="DOD79" s="24"/>
      <c r="DOE79" s="24"/>
      <c r="DOF79" s="24"/>
      <c r="DOG79" s="24"/>
      <c r="DOH79" s="24"/>
      <c r="DOI79" s="24"/>
      <c r="DOJ79" s="24"/>
      <c r="DOK79" s="24"/>
      <c r="DOL79" s="24"/>
      <c r="DOM79" s="24"/>
      <c r="DON79" s="24"/>
      <c r="DOO79" s="24"/>
      <c r="DOP79" s="24"/>
      <c r="DOQ79" s="24"/>
      <c r="DOR79" s="24"/>
      <c r="DOS79" s="24"/>
      <c r="DOT79" s="24"/>
      <c r="DOU79" s="24"/>
      <c r="DOV79" s="24"/>
      <c r="DOW79" s="24"/>
      <c r="DOX79" s="24"/>
      <c r="DOY79" s="24"/>
      <c r="DOZ79" s="24"/>
      <c r="DPA79" s="24"/>
      <c r="DPB79" s="24"/>
      <c r="DPC79" s="24"/>
      <c r="DPD79" s="24"/>
      <c r="DPE79" s="24"/>
      <c r="DPF79" s="24"/>
      <c r="DPG79" s="24"/>
      <c r="DPH79" s="24"/>
      <c r="DPI79" s="24"/>
      <c r="DPJ79" s="24"/>
      <c r="DPK79" s="24"/>
      <c r="DPL79" s="24"/>
      <c r="DPM79" s="24"/>
      <c r="DPN79" s="24"/>
      <c r="DPO79" s="24"/>
      <c r="DPP79" s="24"/>
      <c r="DPQ79" s="24"/>
      <c r="DPR79" s="24"/>
      <c r="DPS79" s="24"/>
      <c r="DPT79" s="24"/>
      <c r="DPU79" s="24"/>
      <c r="DPV79" s="24"/>
      <c r="DPW79" s="24"/>
      <c r="DPX79" s="24"/>
      <c r="DPY79" s="24"/>
      <c r="DPZ79" s="24"/>
      <c r="DQA79" s="24"/>
      <c r="DQB79" s="24"/>
      <c r="DQC79" s="24"/>
      <c r="DQD79" s="24"/>
      <c r="DQE79" s="24"/>
      <c r="DQF79" s="24"/>
      <c r="DQG79" s="24"/>
      <c r="DQH79" s="24"/>
      <c r="DQI79" s="24"/>
      <c r="DQJ79" s="24"/>
      <c r="DQK79" s="24"/>
      <c r="DQL79" s="24"/>
      <c r="DQM79" s="24"/>
      <c r="DQN79" s="24"/>
      <c r="DQO79" s="24"/>
      <c r="DQP79" s="24"/>
      <c r="DQQ79" s="24"/>
      <c r="DQR79" s="24"/>
      <c r="DQS79" s="24"/>
      <c r="DQT79" s="24"/>
      <c r="DQU79" s="24"/>
      <c r="DQV79" s="24"/>
      <c r="DQW79" s="24"/>
      <c r="DQX79" s="24"/>
      <c r="DQY79" s="24"/>
      <c r="DQZ79" s="24"/>
      <c r="DRA79" s="24"/>
      <c r="DRB79" s="24"/>
      <c r="DRC79" s="24"/>
      <c r="DRD79" s="24"/>
      <c r="DRE79" s="24"/>
      <c r="DRF79" s="24"/>
      <c r="DRG79" s="24"/>
      <c r="DRH79" s="24"/>
      <c r="DRI79" s="24"/>
      <c r="DRJ79" s="24"/>
      <c r="DRK79" s="24"/>
      <c r="DRL79" s="24"/>
      <c r="DRM79" s="24"/>
      <c r="DRN79" s="24"/>
      <c r="DRO79" s="24"/>
      <c r="DRP79" s="24"/>
      <c r="DRQ79" s="24"/>
      <c r="DRR79" s="24"/>
      <c r="DRS79" s="24"/>
      <c r="DRT79" s="24"/>
      <c r="DRU79" s="24"/>
      <c r="DRV79" s="24"/>
      <c r="DRW79" s="24"/>
      <c r="DRX79" s="24"/>
      <c r="DRY79" s="24"/>
      <c r="DRZ79" s="24"/>
      <c r="DSA79" s="24"/>
      <c r="DSB79" s="24"/>
      <c r="DSC79" s="24"/>
      <c r="DSD79" s="24"/>
      <c r="DSE79" s="24"/>
      <c r="DSF79" s="24"/>
      <c r="DSG79" s="24"/>
      <c r="DSH79" s="24"/>
      <c r="DSI79" s="24"/>
      <c r="DSJ79" s="24"/>
      <c r="DSK79" s="24"/>
      <c r="DSL79" s="24"/>
      <c r="DSM79" s="24"/>
      <c r="DSN79" s="24"/>
      <c r="DSO79" s="24"/>
      <c r="DSP79" s="24"/>
      <c r="DSQ79" s="24"/>
      <c r="DSR79" s="24"/>
      <c r="DSS79" s="24"/>
      <c r="DST79" s="24"/>
      <c r="DSU79" s="24"/>
      <c r="DSV79" s="24"/>
      <c r="DSW79" s="24"/>
      <c r="DSX79" s="24"/>
      <c r="DSY79" s="24"/>
      <c r="DSZ79" s="24"/>
      <c r="DTA79" s="24"/>
      <c r="DTB79" s="24"/>
      <c r="DTC79" s="24"/>
      <c r="DTD79" s="24"/>
      <c r="DTE79" s="24"/>
      <c r="DTF79" s="24"/>
      <c r="DTG79" s="24"/>
      <c r="DTH79" s="24"/>
      <c r="DTI79" s="24"/>
      <c r="DTJ79" s="24"/>
      <c r="DTK79" s="24"/>
      <c r="DTL79" s="24"/>
      <c r="DTM79" s="24"/>
      <c r="DTN79" s="24"/>
      <c r="DTO79" s="24"/>
      <c r="DTP79" s="24"/>
      <c r="DTQ79" s="24"/>
      <c r="DTR79" s="24"/>
      <c r="DTS79" s="24"/>
      <c r="DTT79" s="24"/>
      <c r="DTU79" s="24"/>
      <c r="DTV79" s="24"/>
      <c r="DTW79" s="24"/>
      <c r="DTX79" s="24"/>
      <c r="DTY79" s="24"/>
      <c r="DTZ79" s="24"/>
      <c r="DUA79" s="24"/>
      <c r="DUB79" s="24"/>
      <c r="DUC79" s="24"/>
      <c r="DUD79" s="24"/>
      <c r="DUE79" s="24"/>
      <c r="DUF79" s="24"/>
      <c r="DUG79" s="24"/>
      <c r="DUH79" s="24"/>
      <c r="DUI79" s="24"/>
      <c r="DUJ79" s="24"/>
      <c r="DUK79" s="24"/>
      <c r="DUL79" s="24"/>
      <c r="DUM79" s="24"/>
      <c r="DUN79" s="24"/>
      <c r="DUO79" s="24"/>
      <c r="DUP79" s="24"/>
      <c r="DUQ79" s="24"/>
      <c r="DUR79" s="24"/>
      <c r="DUS79" s="24"/>
      <c r="DUT79" s="24"/>
      <c r="DUU79" s="24"/>
      <c r="DUV79" s="24"/>
      <c r="DUW79" s="24"/>
      <c r="DUX79" s="24"/>
      <c r="DUY79" s="24"/>
      <c r="DUZ79" s="24"/>
      <c r="DVA79" s="24"/>
      <c r="DVB79" s="24"/>
      <c r="DVC79" s="24"/>
      <c r="DVD79" s="24"/>
      <c r="DVE79" s="24"/>
      <c r="DVF79" s="24"/>
      <c r="DVG79" s="24"/>
      <c r="DVH79" s="24"/>
      <c r="DVI79" s="24"/>
      <c r="DVJ79" s="24"/>
      <c r="DVK79" s="24"/>
      <c r="DVL79" s="24"/>
      <c r="DVM79" s="24"/>
      <c r="DVN79" s="24"/>
      <c r="DVO79" s="24"/>
      <c r="DVP79" s="24"/>
      <c r="DVQ79" s="24"/>
      <c r="DVR79" s="24"/>
      <c r="DVS79" s="24"/>
      <c r="DVT79" s="24"/>
      <c r="DVU79" s="24"/>
      <c r="DVV79" s="24"/>
      <c r="DVW79" s="24"/>
      <c r="DVX79" s="24"/>
      <c r="DVY79" s="24"/>
      <c r="DVZ79" s="24"/>
      <c r="DWA79" s="24"/>
      <c r="DWB79" s="24"/>
      <c r="DWC79" s="24"/>
      <c r="DWD79" s="24"/>
      <c r="DWE79" s="24"/>
      <c r="DWF79" s="24"/>
      <c r="DWG79" s="24"/>
      <c r="DWH79" s="24"/>
      <c r="DWI79" s="24"/>
      <c r="DWJ79" s="24"/>
      <c r="DWK79" s="24"/>
      <c r="DWL79" s="24"/>
      <c r="DWM79" s="24"/>
      <c r="DWN79" s="24"/>
      <c r="DWO79" s="24"/>
      <c r="DWP79" s="24"/>
      <c r="DWQ79" s="24"/>
      <c r="DWR79" s="24"/>
      <c r="DWS79" s="24"/>
      <c r="DWT79" s="24"/>
      <c r="DWU79" s="24"/>
      <c r="DWV79" s="24"/>
      <c r="DWW79" s="24"/>
      <c r="DWX79" s="24"/>
      <c r="DWY79" s="24"/>
      <c r="DWZ79" s="24"/>
      <c r="DXA79" s="24"/>
      <c r="DXB79" s="24"/>
      <c r="DXC79" s="24"/>
      <c r="DXD79" s="24"/>
      <c r="DXE79" s="24"/>
      <c r="DXF79" s="24"/>
      <c r="DXG79" s="24"/>
      <c r="DXH79" s="24"/>
      <c r="DXI79" s="24"/>
      <c r="DXJ79" s="24"/>
      <c r="DXK79" s="24"/>
      <c r="DXL79" s="24"/>
      <c r="DXM79" s="24"/>
      <c r="DXN79" s="24"/>
      <c r="DXO79" s="24"/>
      <c r="DXP79" s="24"/>
      <c r="DXQ79" s="24"/>
      <c r="DXR79" s="24"/>
      <c r="DXS79" s="24"/>
      <c r="DXT79" s="24"/>
      <c r="DXU79" s="24"/>
      <c r="DXV79" s="24"/>
      <c r="DXW79" s="24"/>
      <c r="DXX79" s="24"/>
      <c r="DXY79" s="24"/>
      <c r="DXZ79" s="24"/>
      <c r="DYA79" s="24"/>
      <c r="DYB79" s="24"/>
      <c r="DYC79" s="24"/>
      <c r="DYD79" s="24"/>
      <c r="DYE79" s="24"/>
      <c r="DYF79" s="24"/>
      <c r="DYG79" s="24"/>
      <c r="DYH79" s="24"/>
      <c r="DYI79" s="24"/>
      <c r="DYJ79" s="24"/>
      <c r="DYK79" s="24"/>
      <c r="DYL79" s="24"/>
      <c r="DYM79" s="24"/>
      <c r="DYN79" s="24"/>
      <c r="DYO79" s="24"/>
      <c r="DYP79" s="24"/>
      <c r="DYQ79" s="24"/>
      <c r="DYR79" s="24"/>
      <c r="DYS79" s="24"/>
      <c r="DYT79" s="24"/>
      <c r="DYU79" s="24"/>
      <c r="DYV79" s="24"/>
      <c r="DYW79" s="24"/>
      <c r="DYX79" s="24"/>
      <c r="DYY79" s="24"/>
      <c r="DYZ79" s="24"/>
      <c r="DZA79" s="24"/>
      <c r="DZB79" s="24"/>
      <c r="DZC79" s="24"/>
      <c r="DZD79" s="24"/>
      <c r="DZE79" s="24"/>
      <c r="DZF79" s="24"/>
      <c r="DZG79" s="24"/>
      <c r="DZH79" s="24"/>
      <c r="DZI79" s="24"/>
      <c r="DZJ79" s="24"/>
      <c r="DZK79" s="24"/>
      <c r="DZL79" s="24"/>
      <c r="DZM79" s="24"/>
      <c r="DZN79" s="24"/>
      <c r="DZO79" s="24"/>
      <c r="DZP79" s="24"/>
      <c r="DZQ79" s="24"/>
      <c r="DZR79" s="24"/>
      <c r="DZS79" s="24"/>
      <c r="DZT79" s="24"/>
      <c r="DZU79" s="24"/>
      <c r="DZV79" s="24"/>
      <c r="DZW79" s="24"/>
      <c r="DZX79" s="24"/>
      <c r="DZY79" s="24"/>
      <c r="DZZ79" s="24"/>
      <c r="EAA79" s="24"/>
      <c r="EAB79" s="24"/>
      <c r="EAC79" s="24"/>
      <c r="EAD79" s="24"/>
      <c r="EAE79" s="24"/>
      <c r="EAF79" s="24"/>
      <c r="EAG79" s="24"/>
      <c r="EAH79" s="24"/>
      <c r="EAI79" s="24"/>
      <c r="EAJ79" s="24"/>
      <c r="EAK79" s="24"/>
      <c r="EAL79" s="24"/>
      <c r="EAM79" s="24"/>
      <c r="EAN79" s="24"/>
      <c r="EAO79" s="24"/>
      <c r="EAP79" s="24"/>
      <c r="EAQ79" s="24"/>
      <c r="EAR79" s="24"/>
      <c r="EAS79" s="24"/>
      <c r="EAT79" s="24"/>
      <c r="EAU79" s="24"/>
      <c r="EAV79" s="24"/>
      <c r="EAW79" s="24"/>
      <c r="EAX79" s="24"/>
      <c r="EAY79" s="24"/>
      <c r="EAZ79" s="24"/>
      <c r="EBA79" s="24"/>
      <c r="EBB79" s="24"/>
      <c r="EBC79" s="24"/>
      <c r="EBD79" s="24"/>
      <c r="EBE79" s="24"/>
      <c r="EBF79" s="24"/>
      <c r="EBG79" s="24"/>
      <c r="EBH79" s="24"/>
      <c r="EBI79" s="24"/>
      <c r="EBJ79" s="24"/>
      <c r="EBK79" s="24"/>
      <c r="EBL79" s="24"/>
      <c r="EBM79" s="24"/>
      <c r="EBN79" s="24"/>
      <c r="EBO79" s="24"/>
      <c r="EBP79" s="24"/>
      <c r="EBQ79" s="24"/>
      <c r="EBR79" s="24"/>
      <c r="EBS79" s="24"/>
      <c r="EBT79" s="24"/>
      <c r="EBU79" s="24"/>
      <c r="EBV79" s="24"/>
      <c r="EBW79" s="24"/>
      <c r="EBX79" s="24"/>
      <c r="EBY79" s="24"/>
      <c r="EBZ79" s="24"/>
      <c r="ECA79" s="24"/>
      <c r="ECB79" s="24"/>
      <c r="ECC79" s="24"/>
      <c r="ECD79" s="24"/>
      <c r="ECE79" s="24"/>
      <c r="ECF79" s="24"/>
      <c r="ECG79" s="24"/>
      <c r="ECH79" s="24"/>
      <c r="ECI79" s="24"/>
      <c r="ECJ79" s="24"/>
      <c r="ECK79" s="24"/>
      <c r="ECL79" s="24"/>
      <c r="ECM79" s="24"/>
      <c r="ECN79" s="24"/>
      <c r="ECO79" s="24"/>
      <c r="ECP79" s="24"/>
      <c r="ECQ79" s="24"/>
      <c r="ECR79" s="24"/>
      <c r="ECS79" s="24"/>
      <c r="ECT79" s="24"/>
      <c r="ECU79" s="24"/>
      <c r="ECV79" s="24"/>
      <c r="ECW79" s="24"/>
      <c r="ECX79" s="24"/>
      <c r="ECY79" s="24"/>
      <c r="ECZ79" s="24"/>
      <c r="EDA79" s="24"/>
      <c r="EDB79" s="24"/>
      <c r="EDC79" s="24"/>
      <c r="EDD79" s="24"/>
      <c r="EDE79" s="24"/>
      <c r="EDF79" s="24"/>
      <c r="EDG79" s="24"/>
      <c r="EDH79" s="24"/>
      <c r="EDI79" s="24"/>
      <c r="EDJ79" s="24"/>
      <c r="EDK79" s="24"/>
      <c r="EDL79" s="24"/>
      <c r="EDM79" s="24"/>
      <c r="EDN79" s="24"/>
      <c r="EDO79" s="24"/>
      <c r="EDP79" s="24"/>
      <c r="EDQ79" s="24"/>
      <c r="EDR79" s="24"/>
      <c r="EDS79" s="24"/>
      <c r="EDT79" s="24"/>
      <c r="EDU79" s="24"/>
      <c r="EDV79" s="24"/>
      <c r="EDW79" s="24"/>
      <c r="EDX79" s="24"/>
      <c r="EDY79" s="24"/>
      <c r="EDZ79" s="24"/>
      <c r="EEA79" s="24"/>
      <c r="EEB79" s="24"/>
      <c r="EEC79" s="24"/>
      <c r="EED79" s="24"/>
      <c r="EEE79" s="24"/>
      <c r="EEF79" s="24"/>
      <c r="EEG79" s="24"/>
      <c r="EEH79" s="24"/>
      <c r="EEI79" s="24"/>
      <c r="EEJ79" s="24"/>
      <c r="EEK79" s="24"/>
      <c r="EEL79" s="24"/>
      <c r="EEM79" s="24"/>
      <c r="EEN79" s="24"/>
      <c r="EEO79" s="24"/>
      <c r="EEP79" s="24"/>
      <c r="EEQ79" s="24"/>
      <c r="EER79" s="24"/>
      <c r="EES79" s="24"/>
      <c r="EET79" s="24"/>
      <c r="EEU79" s="24"/>
      <c r="EEV79" s="24"/>
      <c r="EEW79" s="24"/>
      <c r="EEX79" s="24"/>
      <c r="EEY79" s="24"/>
      <c r="EEZ79" s="24"/>
      <c r="EFA79" s="24"/>
      <c r="EFB79" s="24"/>
      <c r="EFC79" s="24"/>
      <c r="EFD79" s="24"/>
      <c r="EFE79" s="24"/>
      <c r="EFF79" s="24"/>
      <c r="EFG79" s="24"/>
      <c r="EFH79" s="24"/>
      <c r="EFI79" s="24"/>
      <c r="EFJ79" s="24"/>
      <c r="EFK79" s="24"/>
      <c r="EFL79" s="24"/>
      <c r="EFM79" s="24"/>
      <c r="EFN79" s="24"/>
      <c r="EFO79" s="24"/>
      <c r="EFP79" s="24"/>
      <c r="EFQ79" s="24"/>
      <c r="EFR79" s="24"/>
      <c r="EFS79" s="24"/>
      <c r="EFT79" s="24"/>
      <c r="EFU79" s="24"/>
      <c r="EFV79" s="24"/>
      <c r="EFW79" s="24"/>
      <c r="EFX79" s="24"/>
      <c r="EFY79" s="24"/>
      <c r="EFZ79" s="24"/>
      <c r="EGA79" s="24"/>
      <c r="EGB79" s="24"/>
      <c r="EGC79" s="24"/>
      <c r="EGD79" s="24"/>
      <c r="EGE79" s="24"/>
      <c r="EGF79" s="24"/>
      <c r="EGG79" s="24"/>
      <c r="EGH79" s="24"/>
      <c r="EGI79" s="24"/>
      <c r="EGJ79" s="24"/>
      <c r="EGK79" s="24"/>
      <c r="EGL79" s="24"/>
      <c r="EGM79" s="24"/>
      <c r="EGN79" s="24"/>
      <c r="EGO79" s="24"/>
      <c r="EGP79" s="24"/>
      <c r="EGQ79" s="24"/>
      <c r="EGR79" s="24"/>
      <c r="EGS79" s="24"/>
      <c r="EGT79" s="24"/>
      <c r="EGU79" s="24"/>
      <c r="EGV79" s="24"/>
      <c r="EGW79" s="24"/>
      <c r="EGX79" s="24"/>
      <c r="EGY79" s="24"/>
      <c r="EGZ79" s="24"/>
      <c r="EHA79" s="24"/>
      <c r="EHB79" s="24"/>
      <c r="EHC79" s="24"/>
      <c r="EHD79" s="24"/>
      <c r="EHE79" s="24"/>
      <c r="EHF79" s="24"/>
      <c r="EHG79" s="24"/>
      <c r="EHH79" s="24"/>
      <c r="EHI79" s="24"/>
      <c r="EHJ79" s="24"/>
      <c r="EHK79" s="24"/>
      <c r="EHL79" s="24"/>
      <c r="EHM79" s="24"/>
      <c r="EHN79" s="24"/>
      <c r="EHO79" s="24"/>
      <c r="EHP79" s="24"/>
      <c r="EHQ79" s="24"/>
      <c r="EHR79" s="24"/>
      <c r="EHS79" s="24"/>
      <c r="EHT79" s="24"/>
      <c r="EHU79" s="24"/>
      <c r="EHV79" s="24"/>
      <c r="EHW79" s="24"/>
      <c r="EHX79" s="24"/>
      <c r="EHY79" s="24"/>
      <c r="EHZ79" s="24"/>
      <c r="EIA79" s="24"/>
      <c r="EIB79" s="24"/>
      <c r="EIC79" s="24"/>
      <c r="EID79" s="24"/>
      <c r="EIE79" s="24"/>
      <c r="EIF79" s="24"/>
      <c r="EIG79" s="24"/>
      <c r="EIH79" s="24"/>
      <c r="EII79" s="24"/>
      <c r="EIJ79" s="24"/>
      <c r="EIK79" s="24"/>
      <c r="EIL79" s="24"/>
      <c r="EIM79" s="24"/>
      <c r="EIN79" s="24"/>
      <c r="EIO79" s="24"/>
      <c r="EIP79" s="24"/>
      <c r="EIQ79" s="24"/>
      <c r="EIR79" s="24"/>
      <c r="EIS79" s="24"/>
      <c r="EIT79" s="24"/>
      <c r="EIU79" s="24"/>
      <c r="EIV79" s="24"/>
      <c r="EIW79" s="24"/>
      <c r="EIX79" s="24"/>
      <c r="EIY79" s="24"/>
      <c r="EIZ79" s="24"/>
      <c r="EJA79" s="24"/>
      <c r="EJB79" s="24"/>
      <c r="EJC79" s="24"/>
      <c r="EJD79" s="24"/>
      <c r="EJE79" s="24"/>
      <c r="EJF79" s="24"/>
      <c r="EJG79" s="24"/>
      <c r="EJH79" s="24"/>
      <c r="EJI79" s="24"/>
      <c r="EJJ79" s="24"/>
      <c r="EJK79" s="24"/>
      <c r="EJL79" s="24"/>
      <c r="EJM79" s="24"/>
      <c r="EJN79" s="24"/>
      <c r="EJO79" s="24"/>
      <c r="EJP79" s="24"/>
      <c r="EJQ79" s="24"/>
      <c r="EJR79" s="24"/>
      <c r="EJS79" s="24"/>
      <c r="EJT79" s="24"/>
      <c r="EJU79" s="24"/>
      <c r="EJV79" s="24"/>
      <c r="EJW79" s="24"/>
      <c r="EJX79" s="24"/>
      <c r="EJY79" s="24"/>
      <c r="EJZ79" s="24"/>
      <c r="EKA79" s="24"/>
      <c r="EKB79" s="24"/>
      <c r="EKC79" s="24"/>
      <c r="EKD79" s="24"/>
      <c r="EKE79" s="24"/>
      <c r="EKF79" s="24"/>
      <c r="EKG79" s="24"/>
      <c r="EKH79" s="24"/>
      <c r="EKI79" s="24"/>
      <c r="EKJ79" s="24"/>
      <c r="EKK79" s="24"/>
      <c r="EKL79" s="24"/>
      <c r="EKM79" s="24"/>
      <c r="EKN79" s="24"/>
      <c r="EKO79" s="24"/>
      <c r="EKP79" s="24"/>
      <c r="EKQ79" s="24"/>
      <c r="EKR79" s="24"/>
      <c r="EKS79" s="24"/>
      <c r="EKT79" s="24"/>
      <c r="EKU79" s="24"/>
      <c r="EKV79" s="24"/>
      <c r="EKW79" s="24"/>
      <c r="EKX79" s="24"/>
      <c r="EKY79" s="24"/>
      <c r="EKZ79" s="24"/>
      <c r="ELA79" s="24"/>
      <c r="ELB79" s="24"/>
      <c r="ELC79" s="24"/>
      <c r="ELD79" s="24"/>
      <c r="ELE79" s="24"/>
      <c r="ELF79" s="24"/>
      <c r="ELG79" s="24"/>
      <c r="ELH79" s="24"/>
      <c r="ELI79" s="24"/>
      <c r="ELJ79" s="24"/>
      <c r="ELK79" s="24"/>
      <c r="ELL79" s="24"/>
      <c r="ELM79" s="24"/>
      <c r="ELN79" s="24"/>
      <c r="ELO79" s="24"/>
      <c r="ELP79" s="24"/>
      <c r="ELQ79" s="24"/>
      <c r="ELR79" s="24"/>
      <c r="ELS79" s="24"/>
      <c r="ELT79" s="24"/>
      <c r="ELU79" s="24"/>
      <c r="ELV79" s="24"/>
      <c r="ELW79" s="24"/>
      <c r="ELX79" s="24"/>
      <c r="ELY79" s="24"/>
      <c r="ELZ79" s="24"/>
      <c r="EMA79" s="24"/>
      <c r="EMB79" s="24"/>
      <c r="EMC79" s="24"/>
      <c r="EMD79" s="24"/>
      <c r="EME79" s="24"/>
      <c r="EMF79" s="24"/>
      <c r="EMG79" s="24"/>
      <c r="EMH79" s="24"/>
      <c r="EMI79" s="24"/>
      <c r="EMJ79" s="24"/>
      <c r="EMK79" s="24"/>
      <c r="EML79" s="24"/>
      <c r="EMM79" s="24"/>
      <c r="EMN79" s="24"/>
      <c r="EMO79" s="24"/>
      <c r="EMP79" s="24"/>
      <c r="EMQ79" s="24"/>
      <c r="EMR79" s="24"/>
      <c r="EMS79" s="24"/>
      <c r="EMT79" s="24"/>
      <c r="EMU79" s="24"/>
      <c r="EMV79" s="24"/>
      <c r="EMW79" s="24"/>
      <c r="EMX79" s="24"/>
      <c r="EMY79" s="24"/>
      <c r="EMZ79" s="24"/>
      <c r="ENA79" s="24"/>
      <c r="ENB79" s="24"/>
      <c r="ENC79" s="24"/>
      <c r="END79" s="24"/>
      <c r="ENE79" s="24"/>
      <c r="ENF79" s="24"/>
      <c r="ENG79" s="24"/>
      <c r="ENH79" s="24"/>
      <c r="ENI79" s="24"/>
      <c r="ENJ79" s="24"/>
      <c r="ENK79" s="24"/>
      <c r="ENL79" s="24"/>
      <c r="ENM79" s="24"/>
      <c r="ENN79" s="24"/>
      <c r="ENO79" s="24"/>
      <c r="ENP79" s="24"/>
      <c r="ENQ79" s="24"/>
      <c r="ENR79" s="24"/>
      <c r="ENS79" s="24"/>
      <c r="ENT79" s="24"/>
      <c r="ENU79" s="24"/>
      <c r="ENV79" s="24"/>
      <c r="ENW79" s="24"/>
      <c r="ENX79" s="24"/>
      <c r="ENY79" s="24"/>
      <c r="ENZ79" s="24"/>
      <c r="EOA79" s="24"/>
      <c r="EOB79" s="24"/>
      <c r="EOC79" s="24"/>
      <c r="EOD79" s="24"/>
      <c r="EOE79" s="24"/>
      <c r="EOF79" s="24"/>
      <c r="EOG79" s="24"/>
      <c r="EOH79" s="24"/>
      <c r="EOI79" s="24"/>
      <c r="EOJ79" s="24"/>
      <c r="EOK79" s="24"/>
      <c r="EOL79" s="24"/>
      <c r="EOM79" s="24"/>
      <c r="EON79" s="24"/>
      <c r="EOO79" s="24"/>
      <c r="EOP79" s="24"/>
      <c r="EOQ79" s="24"/>
      <c r="EOR79" s="24"/>
      <c r="EOS79" s="24"/>
      <c r="EOT79" s="24"/>
      <c r="EOU79" s="24"/>
      <c r="EOV79" s="24"/>
      <c r="EOW79" s="24"/>
      <c r="EOX79" s="24"/>
      <c r="EOY79" s="24"/>
      <c r="EOZ79" s="24"/>
      <c r="EPA79" s="24"/>
      <c r="EPB79" s="24"/>
      <c r="EPC79" s="24"/>
      <c r="EPD79" s="24"/>
      <c r="EPE79" s="24"/>
      <c r="EPF79" s="24"/>
      <c r="EPG79" s="24"/>
      <c r="EPH79" s="24"/>
      <c r="EPI79" s="24"/>
      <c r="EPJ79" s="24"/>
      <c r="EPK79" s="24"/>
      <c r="EPL79" s="24"/>
      <c r="EPM79" s="24"/>
      <c r="EPN79" s="24"/>
      <c r="EPO79" s="24"/>
      <c r="EPP79" s="24"/>
      <c r="EPQ79" s="24"/>
      <c r="EPR79" s="24"/>
      <c r="EPS79" s="24"/>
      <c r="EPT79" s="24"/>
      <c r="EPU79" s="24"/>
      <c r="EPV79" s="24"/>
      <c r="EPW79" s="24"/>
      <c r="EPX79" s="24"/>
      <c r="EPY79" s="24"/>
      <c r="EPZ79" s="24"/>
      <c r="EQA79" s="24"/>
      <c r="EQB79" s="24"/>
      <c r="EQC79" s="24"/>
      <c r="EQD79" s="24"/>
      <c r="EQE79" s="24"/>
      <c r="EQF79" s="24"/>
      <c r="EQG79" s="24"/>
      <c r="EQH79" s="24"/>
      <c r="EQI79" s="24"/>
      <c r="EQJ79" s="24"/>
      <c r="EQK79" s="24"/>
      <c r="EQL79" s="24"/>
      <c r="EQM79" s="24"/>
      <c r="EQN79" s="24"/>
      <c r="EQO79" s="24"/>
      <c r="EQP79" s="24"/>
      <c r="EQQ79" s="24"/>
      <c r="EQR79" s="24"/>
      <c r="EQS79" s="24"/>
      <c r="EQT79" s="24"/>
      <c r="EQU79" s="24"/>
      <c r="EQV79" s="24"/>
      <c r="EQW79" s="24"/>
      <c r="EQX79" s="24"/>
      <c r="EQY79" s="24"/>
      <c r="EQZ79" s="24"/>
      <c r="ERA79" s="24"/>
      <c r="ERB79" s="24"/>
      <c r="ERC79" s="24"/>
      <c r="ERD79" s="24"/>
      <c r="ERE79" s="24"/>
      <c r="ERF79" s="24"/>
      <c r="ERG79" s="24"/>
      <c r="ERH79" s="24"/>
      <c r="ERI79" s="24"/>
      <c r="ERJ79" s="24"/>
      <c r="ERK79" s="24"/>
      <c r="ERL79" s="24"/>
      <c r="ERM79" s="24"/>
      <c r="ERN79" s="24"/>
      <c r="ERO79" s="24"/>
      <c r="ERP79" s="24"/>
      <c r="ERQ79" s="24"/>
      <c r="ERR79" s="24"/>
      <c r="ERS79" s="24"/>
      <c r="ERT79" s="24"/>
      <c r="ERU79" s="24"/>
      <c r="ERV79" s="24"/>
      <c r="ERW79" s="24"/>
      <c r="ERX79" s="24"/>
      <c r="ERY79" s="24"/>
      <c r="ERZ79" s="24"/>
      <c r="ESA79" s="24"/>
      <c r="ESB79" s="24"/>
      <c r="ESC79" s="24"/>
      <c r="ESD79" s="24"/>
      <c r="ESE79" s="24"/>
      <c r="ESF79" s="24"/>
      <c r="ESG79" s="24"/>
      <c r="ESH79" s="24"/>
      <c r="ESI79" s="24"/>
      <c r="ESJ79" s="24"/>
      <c r="ESK79" s="24"/>
      <c r="ESL79" s="24"/>
      <c r="ESM79" s="24"/>
      <c r="ESN79" s="24"/>
      <c r="ESO79" s="24"/>
      <c r="ESP79" s="24"/>
      <c r="ESQ79" s="24"/>
      <c r="ESR79" s="24"/>
      <c r="ESS79" s="24"/>
      <c r="EST79" s="24"/>
      <c r="ESU79" s="24"/>
      <c r="ESV79" s="24"/>
      <c r="ESW79" s="24"/>
      <c r="ESX79" s="24"/>
      <c r="ESY79" s="24"/>
      <c r="ESZ79" s="24"/>
      <c r="ETA79" s="24"/>
      <c r="ETB79" s="24"/>
      <c r="ETC79" s="24"/>
      <c r="ETD79" s="24"/>
      <c r="ETE79" s="24"/>
      <c r="ETF79" s="24"/>
      <c r="ETG79" s="24"/>
      <c r="ETH79" s="24"/>
      <c r="ETI79" s="24"/>
      <c r="ETJ79" s="24"/>
      <c r="ETK79" s="24"/>
      <c r="ETL79" s="24"/>
      <c r="ETM79" s="24"/>
      <c r="ETN79" s="24"/>
      <c r="ETO79" s="24"/>
      <c r="ETP79" s="24"/>
      <c r="ETQ79" s="24"/>
      <c r="ETR79" s="24"/>
      <c r="ETS79" s="24"/>
      <c r="ETT79" s="24"/>
      <c r="ETU79" s="24"/>
      <c r="ETV79" s="24"/>
      <c r="ETW79" s="24"/>
      <c r="ETX79" s="24"/>
      <c r="ETY79" s="24"/>
      <c r="ETZ79" s="24"/>
      <c r="EUA79" s="24"/>
      <c r="EUB79" s="24"/>
      <c r="EUC79" s="24"/>
      <c r="EUD79" s="24"/>
      <c r="EUE79" s="24"/>
      <c r="EUF79" s="24"/>
      <c r="EUG79" s="24"/>
      <c r="EUH79" s="24"/>
      <c r="EUI79" s="24"/>
      <c r="EUJ79" s="24"/>
      <c r="EUK79" s="24"/>
      <c r="EUL79" s="24"/>
      <c r="EUM79" s="24"/>
      <c r="EUN79" s="24"/>
      <c r="EUO79" s="24"/>
      <c r="EUP79" s="24"/>
      <c r="EUQ79" s="24"/>
      <c r="EUR79" s="24"/>
      <c r="EUS79" s="24"/>
      <c r="EUT79" s="24"/>
      <c r="EUU79" s="24"/>
      <c r="EUV79" s="24"/>
      <c r="EUW79" s="24"/>
      <c r="EUX79" s="24"/>
      <c r="EUY79" s="24"/>
      <c r="EUZ79" s="24"/>
      <c r="EVA79" s="24"/>
      <c r="EVB79" s="24"/>
      <c r="EVC79" s="24"/>
      <c r="EVD79" s="24"/>
      <c r="EVE79" s="24"/>
      <c r="EVF79" s="24"/>
      <c r="EVG79" s="24"/>
      <c r="EVH79" s="24"/>
      <c r="EVI79" s="24"/>
      <c r="EVJ79" s="24"/>
      <c r="EVK79" s="24"/>
      <c r="EVL79" s="24"/>
      <c r="EVM79" s="24"/>
      <c r="EVN79" s="24"/>
      <c r="EVO79" s="24"/>
      <c r="EVP79" s="24"/>
      <c r="EVQ79" s="24"/>
      <c r="EVR79" s="24"/>
      <c r="EVS79" s="24"/>
      <c r="EVT79" s="24"/>
      <c r="EVU79" s="24"/>
      <c r="EVV79" s="24"/>
      <c r="EVW79" s="24"/>
      <c r="EVX79" s="24"/>
      <c r="EVY79" s="24"/>
      <c r="EVZ79" s="24"/>
      <c r="EWA79" s="24"/>
      <c r="EWB79" s="24"/>
      <c r="EWC79" s="24"/>
      <c r="EWD79" s="24"/>
      <c r="EWE79" s="24"/>
      <c r="EWF79" s="24"/>
      <c r="EWG79" s="24"/>
      <c r="EWH79" s="24"/>
      <c r="EWI79" s="24"/>
      <c r="EWJ79" s="24"/>
      <c r="EWK79" s="24"/>
      <c r="EWL79" s="24"/>
      <c r="EWM79" s="24"/>
      <c r="EWN79" s="24"/>
      <c r="EWO79" s="24"/>
      <c r="EWP79" s="24"/>
      <c r="EWQ79" s="24"/>
      <c r="EWR79" s="24"/>
      <c r="EWS79" s="24"/>
      <c r="EWT79" s="24"/>
      <c r="EWU79" s="24"/>
      <c r="EWV79" s="24"/>
      <c r="EWW79" s="24"/>
      <c r="EWX79" s="24"/>
      <c r="EWY79" s="24"/>
      <c r="EWZ79" s="24"/>
      <c r="EXA79" s="24"/>
      <c r="EXB79" s="24"/>
      <c r="EXC79" s="24"/>
      <c r="EXD79" s="24"/>
      <c r="EXE79" s="24"/>
      <c r="EXF79" s="24"/>
      <c r="EXG79" s="24"/>
      <c r="EXH79" s="24"/>
      <c r="EXI79" s="24"/>
      <c r="EXJ79" s="24"/>
      <c r="EXK79" s="24"/>
      <c r="EXL79" s="24"/>
      <c r="EXM79" s="24"/>
      <c r="EXN79" s="24"/>
      <c r="EXO79" s="24"/>
      <c r="EXP79" s="24"/>
      <c r="EXQ79" s="24"/>
      <c r="EXR79" s="24"/>
      <c r="EXS79" s="24"/>
      <c r="EXT79" s="24"/>
      <c r="EXU79" s="24"/>
      <c r="EXV79" s="24"/>
      <c r="EXW79" s="24"/>
      <c r="EXX79" s="24"/>
      <c r="EXY79" s="24"/>
      <c r="EXZ79" s="24"/>
      <c r="EYA79" s="24"/>
      <c r="EYB79" s="24"/>
      <c r="EYC79" s="24"/>
      <c r="EYD79" s="24"/>
      <c r="EYE79" s="24"/>
      <c r="EYF79" s="24"/>
      <c r="EYG79" s="24"/>
      <c r="EYH79" s="24"/>
      <c r="EYI79" s="24"/>
      <c r="EYJ79" s="24"/>
      <c r="EYK79" s="24"/>
      <c r="EYL79" s="24"/>
      <c r="EYM79" s="24"/>
      <c r="EYN79" s="24"/>
      <c r="EYO79" s="24"/>
      <c r="EYP79" s="24"/>
      <c r="EYQ79" s="24"/>
      <c r="EYR79" s="24"/>
      <c r="EYS79" s="24"/>
      <c r="EYT79" s="24"/>
      <c r="EYU79" s="24"/>
      <c r="EYV79" s="24"/>
      <c r="EYW79" s="24"/>
      <c r="EYX79" s="24"/>
      <c r="EYY79" s="24"/>
      <c r="EYZ79" s="24"/>
      <c r="EZA79" s="24"/>
      <c r="EZB79" s="24"/>
      <c r="EZC79" s="24"/>
      <c r="EZD79" s="24"/>
      <c r="EZE79" s="24"/>
      <c r="EZF79" s="24"/>
      <c r="EZG79" s="24"/>
      <c r="EZH79" s="24"/>
      <c r="EZI79" s="24"/>
      <c r="EZJ79" s="24"/>
      <c r="EZK79" s="24"/>
      <c r="EZL79" s="24"/>
      <c r="EZM79" s="24"/>
      <c r="EZN79" s="24"/>
      <c r="EZO79" s="24"/>
      <c r="EZP79" s="24"/>
      <c r="EZQ79" s="24"/>
      <c r="EZR79" s="24"/>
      <c r="EZS79" s="24"/>
      <c r="EZT79" s="24"/>
      <c r="EZU79" s="24"/>
      <c r="EZV79" s="24"/>
      <c r="EZW79" s="24"/>
      <c r="EZX79" s="24"/>
      <c r="EZY79" s="24"/>
      <c r="EZZ79" s="24"/>
      <c r="FAA79" s="24"/>
      <c r="FAB79" s="24"/>
      <c r="FAC79" s="24"/>
      <c r="FAD79" s="24"/>
      <c r="FAE79" s="24"/>
      <c r="FAF79" s="24"/>
      <c r="FAG79" s="24"/>
      <c r="FAH79" s="24"/>
      <c r="FAI79" s="24"/>
      <c r="FAJ79" s="24"/>
      <c r="FAK79" s="24"/>
      <c r="FAL79" s="24"/>
      <c r="FAM79" s="24"/>
      <c r="FAN79" s="24"/>
      <c r="FAO79" s="24"/>
      <c r="FAP79" s="24"/>
      <c r="FAQ79" s="24"/>
      <c r="FAR79" s="24"/>
      <c r="FAS79" s="24"/>
      <c r="FAT79" s="24"/>
      <c r="FAU79" s="24"/>
      <c r="FAV79" s="24"/>
      <c r="FAW79" s="24"/>
      <c r="FAX79" s="24"/>
      <c r="FAY79" s="24"/>
      <c r="FAZ79" s="24"/>
      <c r="FBA79" s="24"/>
      <c r="FBB79" s="24"/>
      <c r="FBC79" s="24"/>
      <c r="FBD79" s="24"/>
      <c r="FBE79" s="24"/>
      <c r="FBF79" s="24"/>
      <c r="FBG79" s="24"/>
      <c r="FBH79" s="24"/>
      <c r="FBI79" s="24"/>
      <c r="FBJ79" s="24"/>
      <c r="FBK79" s="24"/>
      <c r="FBL79" s="24"/>
      <c r="FBM79" s="24"/>
      <c r="FBN79" s="24"/>
      <c r="FBO79" s="24"/>
      <c r="FBP79" s="24"/>
      <c r="FBQ79" s="24"/>
      <c r="FBR79" s="24"/>
      <c r="FBS79" s="24"/>
      <c r="FBT79" s="24"/>
      <c r="FBU79" s="24"/>
      <c r="FBV79" s="24"/>
      <c r="FBW79" s="24"/>
      <c r="FBX79" s="24"/>
      <c r="FBY79" s="24"/>
      <c r="FBZ79" s="24"/>
      <c r="FCA79" s="24"/>
      <c r="FCB79" s="24"/>
      <c r="FCC79" s="24"/>
      <c r="FCD79" s="24"/>
      <c r="FCE79" s="24"/>
      <c r="FCF79" s="24"/>
      <c r="FCG79" s="24"/>
      <c r="FCH79" s="24"/>
      <c r="FCI79" s="24"/>
      <c r="FCJ79" s="24"/>
      <c r="FCK79" s="24"/>
      <c r="FCL79" s="24"/>
      <c r="FCM79" s="24"/>
      <c r="FCN79" s="24"/>
      <c r="FCO79" s="24"/>
      <c r="FCP79" s="24"/>
      <c r="FCQ79" s="24"/>
      <c r="FCR79" s="24"/>
      <c r="FCS79" s="24"/>
      <c r="FCT79" s="24"/>
      <c r="FCU79" s="24"/>
      <c r="FCV79" s="24"/>
      <c r="FCW79" s="24"/>
      <c r="FCX79" s="24"/>
      <c r="FCY79" s="24"/>
      <c r="FCZ79" s="24"/>
      <c r="FDA79" s="24"/>
      <c r="FDB79" s="24"/>
      <c r="FDC79" s="24"/>
      <c r="FDD79" s="24"/>
      <c r="FDE79" s="24"/>
      <c r="FDF79" s="24"/>
      <c r="FDG79" s="24"/>
      <c r="FDH79" s="24"/>
      <c r="FDI79" s="24"/>
      <c r="FDJ79" s="24"/>
      <c r="FDK79" s="24"/>
      <c r="FDL79" s="24"/>
      <c r="FDM79" s="24"/>
      <c r="FDN79" s="24"/>
      <c r="FDO79" s="24"/>
      <c r="FDP79" s="24"/>
      <c r="FDQ79" s="24"/>
      <c r="FDR79" s="24"/>
      <c r="FDS79" s="24"/>
      <c r="FDT79" s="24"/>
      <c r="FDU79" s="24"/>
      <c r="FDV79" s="24"/>
      <c r="FDW79" s="24"/>
      <c r="FDX79" s="24"/>
      <c r="FDY79" s="24"/>
      <c r="FDZ79" s="24"/>
      <c r="FEA79" s="24"/>
      <c r="FEB79" s="24"/>
      <c r="FEC79" s="24"/>
      <c r="FED79" s="24"/>
      <c r="FEE79" s="24"/>
      <c r="FEF79" s="24"/>
      <c r="FEG79" s="24"/>
      <c r="FEH79" s="24"/>
      <c r="FEI79" s="24"/>
      <c r="FEJ79" s="24"/>
      <c r="FEK79" s="24"/>
      <c r="FEL79" s="24"/>
      <c r="FEM79" s="24"/>
      <c r="FEN79" s="24"/>
      <c r="FEO79" s="24"/>
      <c r="FEP79" s="24"/>
      <c r="FEQ79" s="24"/>
      <c r="FER79" s="24"/>
      <c r="FES79" s="24"/>
      <c r="FET79" s="24"/>
      <c r="FEU79" s="24"/>
      <c r="FEV79" s="24"/>
      <c r="FEW79" s="24"/>
      <c r="FEX79" s="24"/>
      <c r="FEY79" s="24"/>
      <c r="FEZ79" s="24"/>
      <c r="FFA79" s="24"/>
      <c r="FFB79" s="24"/>
      <c r="FFC79" s="24"/>
      <c r="FFD79" s="24"/>
      <c r="FFE79" s="24"/>
      <c r="FFF79" s="24"/>
      <c r="FFG79" s="24"/>
      <c r="FFH79" s="24"/>
      <c r="FFI79" s="24"/>
      <c r="FFJ79" s="24"/>
      <c r="FFK79" s="24"/>
      <c r="FFL79" s="24"/>
      <c r="FFM79" s="24"/>
      <c r="FFN79" s="24"/>
      <c r="FFO79" s="24"/>
      <c r="FFP79" s="24"/>
      <c r="FFQ79" s="24"/>
      <c r="FFR79" s="24"/>
      <c r="FFS79" s="24"/>
      <c r="FFT79" s="24"/>
      <c r="FFU79" s="24"/>
      <c r="FFV79" s="24"/>
      <c r="FFW79" s="24"/>
      <c r="FFX79" s="24"/>
      <c r="FFY79" s="24"/>
      <c r="FFZ79" s="24"/>
      <c r="FGA79" s="24"/>
      <c r="FGB79" s="24"/>
      <c r="FGC79" s="24"/>
      <c r="FGD79" s="24"/>
      <c r="FGE79" s="24"/>
      <c r="FGF79" s="24"/>
      <c r="FGG79" s="24"/>
      <c r="FGH79" s="24"/>
      <c r="FGI79" s="24"/>
      <c r="FGJ79" s="24"/>
      <c r="FGK79" s="24"/>
      <c r="FGL79" s="24"/>
      <c r="FGM79" s="24"/>
      <c r="FGN79" s="24"/>
      <c r="FGO79" s="24"/>
      <c r="FGP79" s="24"/>
      <c r="FGQ79" s="24"/>
      <c r="FGR79" s="24"/>
      <c r="FGS79" s="24"/>
      <c r="FGT79" s="24"/>
      <c r="FGU79" s="24"/>
      <c r="FGV79" s="24"/>
      <c r="FGW79" s="24"/>
      <c r="FGX79" s="24"/>
      <c r="FGY79" s="24"/>
      <c r="FGZ79" s="24"/>
      <c r="FHA79" s="24"/>
      <c r="FHB79" s="24"/>
      <c r="FHC79" s="24"/>
      <c r="FHD79" s="24"/>
      <c r="FHE79" s="24"/>
      <c r="FHF79" s="24"/>
      <c r="FHG79" s="24"/>
      <c r="FHH79" s="24"/>
      <c r="FHI79" s="24"/>
      <c r="FHJ79" s="24"/>
      <c r="FHK79" s="24"/>
      <c r="FHL79" s="24"/>
      <c r="FHM79" s="24"/>
      <c r="FHN79" s="24"/>
      <c r="FHO79" s="24"/>
      <c r="FHP79" s="24"/>
      <c r="FHQ79" s="24"/>
      <c r="FHR79" s="24"/>
      <c r="FHS79" s="24"/>
      <c r="FHT79" s="24"/>
      <c r="FHU79" s="24"/>
      <c r="FHV79" s="24"/>
      <c r="FHW79" s="24"/>
      <c r="FHX79" s="24"/>
      <c r="FHY79" s="24"/>
      <c r="FHZ79" s="24"/>
      <c r="FIA79" s="24"/>
      <c r="FIB79" s="24"/>
      <c r="FIC79" s="24"/>
      <c r="FID79" s="24"/>
      <c r="FIE79" s="24"/>
      <c r="FIF79" s="24"/>
      <c r="FIG79" s="24"/>
      <c r="FIH79" s="24"/>
      <c r="FII79" s="24"/>
      <c r="FIJ79" s="24"/>
      <c r="FIK79" s="24"/>
      <c r="FIL79" s="24"/>
      <c r="FIM79" s="24"/>
      <c r="FIN79" s="24"/>
      <c r="FIO79" s="24"/>
      <c r="FIP79" s="24"/>
      <c r="FIQ79" s="24"/>
      <c r="FIR79" s="24"/>
      <c r="FIS79" s="24"/>
      <c r="FIT79" s="24"/>
      <c r="FIU79" s="24"/>
      <c r="FIV79" s="24"/>
      <c r="FIW79" s="24"/>
      <c r="FIX79" s="24"/>
      <c r="FIY79" s="24"/>
      <c r="FIZ79" s="24"/>
      <c r="FJA79" s="24"/>
      <c r="FJB79" s="24"/>
      <c r="FJC79" s="24"/>
      <c r="FJD79" s="24"/>
      <c r="FJE79" s="24"/>
      <c r="FJF79" s="24"/>
      <c r="FJG79" s="24"/>
      <c r="FJH79" s="24"/>
      <c r="FJI79" s="24"/>
      <c r="FJJ79" s="24"/>
      <c r="FJK79" s="24"/>
      <c r="FJL79" s="24"/>
      <c r="FJM79" s="24"/>
      <c r="FJN79" s="24"/>
      <c r="FJO79" s="24"/>
      <c r="FJP79" s="24"/>
      <c r="FJQ79" s="24"/>
      <c r="FJR79" s="24"/>
      <c r="FJS79" s="24"/>
      <c r="FJT79" s="24"/>
      <c r="FJU79" s="24"/>
      <c r="FJV79" s="24"/>
      <c r="FJW79" s="24"/>
      <c r="FJX79" s="24"/>
      <c r="FJY79" s="24"/>
      <c r="FJZ79" s="24"/>
      <c r="FKA79" s="24"/>
      <c r="FKB79" s="24"/>
      <c r="FKC79" s="24"/>
      <c r="FKD79" s="24"/>
      <c r="FKE79" s="24"/>
      <c r="FKF79" s="24"/>
      <c r="FKG79" s="24"/>
      <c r="FKH79" s="24"/>
      <c r="FKI79" s="24"/>
      <c r="FKJ79" s="24"/>
      <c r="FKK79" s="24"/>
      <c r="FKL79" s="24"/>
      <c r="FKM79" s="24"/>
      <c r="FKN79" s="24"/>
      <c r="FKO79" s="24"/>
      <c r="FKP79" s="24"/>
      <c r="FKQ79" s="24"/>
      <c r="FKR79" s="24"/>
      <c r="FKS79" s="24"/>
      <c r="FKT79" s="24"/>
      <c r="FKU79" s="24"/>
      <c r="FKV79" s="24"/>
      <c r="FKW79" s="24"/>
      <c r="FKX79" s="24"/>
      <c r="FKY79" s="24"/>
      <c r="FKZ79" s="24"/>
      <c r="FLA79" s="24"/>
      <c r="FLB79" s="24"/>
      <c r="FLC79" s="24"/>
      <c r="FLD79" s="24"/>
      <c r="FLE79" s="24"/>
      <c r="FLF79" s="24"/>
      <c r="FLG79" s="24"/>
      <c r="FLH79" s="24"/>
      <c r="FLI79" s="24"/>
      <c r="FLJ79" s="24"/>
      <c r="FLK79" s="24"/>
      <c r="FLL79" s="24"/>
      <c r="FLM79" s="24"/>
      <c r="FLN79" s="24"/>
      <c r="FLO79" s="24"/>
      <c r="FLP79" s="24"/>
      <c r="FLQ79" s="24"/>
      <c r="FLR79" s="24"/>
      <c r="FLS79" s="24"/>
      <c r="FLT79" s="24"/>
      <c r="FLU79" s="24"/>
      <c r="FLV79" s="24"/>
      <c r="FLW79" s="24"/>
      <c r="FLX79" s="24"/>
      <c r="FLY79" s="24"/>
      <c r="FLZ79" s="24"/>
      <c r="FMA79" s="24"/>
      <c r="FMB79" s="24"/>
      <c r="FMC79" s="24"/>
      <c r="FMD79" s="24"/>
      <c r="FME79" s="24"/>
      <c r="FMF79" s="24"/>
      <c r="FMG79" s="24"/>
      <c r="FMH79" s="24"/>
      <c r="FMI79" s="24"/>
      <c r="FMJ79" s="24"/>
      <c r="FMK79" s="24"/>
      <c r="FML79" s="24"/>
      <c r="FMM79" s="24"/>
      <c r="FMN79" s="24"/>
      <c r="FMO79" s="24"/>
      <c r="FMP79" s="24"/>
      <c r="FMQ79" s="24"/>
      <c r="FMR79" s="24"/>
      <c r="FMS79" s="24"/>
      <c r="FMT79" s="24"/>
      <c r="FMU79" s="24"/>
      <c r="FMV79" s="24"/>
      <c r="FMW79" s="24"/>
      <c r="FMX79" s="24"/>
      <c r="FMY79" s="24"/>
      <c r="FMZ79" s="24"/>
      <c r="FNA79" s="24"/>
      <c r="FNB79" s="24"/>
      <c r="FNC79" s="24"/>
      <c r="FND79" s="24"/>
      <c r="FNE79" s="24"/>
      <c r="FNF79" s="24"/>
      <c r="FNG79" s="24"/>
      <c r="FNH79" s="24"/>
    </row>
    <row r="80" spans="1:4432 13125:16383" x14ac:dyDescent="0.25">
      <c r="A80" s="94"/>
      <c r="B80" s="47"/>
      <c r="C80" s="37"/>
      <c r="D80" s="38"/>
      <c r="E80" s="37"/>
      <c r="F80" s="39"/>
      <c r="G80" s="34"/>
      <c r="H80" s="35"/>
      <c r="I80" s="177">
        <f>IF(G80="",H80,H80*G80)</f>
        <v>0</v>
      </c>
      <c r="J80" s="35"/>
      <c r="K80" s="177">
        <f>IF(J80="",I80,MIN(I80,J80))</f>
        <v>0</v>
      </c>
      <c r="L80" s="177">
        <f t="shared" ref="L80" si="131">K80</f>
        <v>0</v>
      </c>
      <c r="M80" s="177">
        <f>IF(L80="","",L80*$I$112)</f>
        <v>0</v>
      </c>
      <c r="N80" s="177">
        <f>IFERROR(IF(($I$111*$I$112)&gt;$I$114,((M80/($I$111*$I$112))*$I$114),M80),"")</f>
        <v>0</v>
      </c>
      <c r="O80" s="161"/>
      <c r="P80" s="177">
        <f>IF(N80="","",N80-O80)</f>
        <v>0</v>
      </c>
      <c r="Q80" s="162"/>
      <c r="R80" s="177">
        <f>IF(P80="","",P80*Q80)</f>
        <v>0</v>
      </c>
      <c r="S80" s="178">
        <f>IF(R80="","",P80-R80)</f>
        <v>0</v>
      </c>
      <c r="T80" s="21"/>
      <c r="U80" s="21"/>
      <c r="V80" s="21"/>
      <c r="W80" s="21"/>
      <c r="FNI80" s="12"/>
      <c r="FNJ80" s="12"/>
      <c r="FNK80" s="12"/>
      <c r="FNL80" s="12"/>
    </row>
    <row r="81" spans="1:4432" s="25" customFormat="1" ht="31.5" x14ac:dyDescent="0.25">
      <c r="A81" s="92" t="s">
        <v>20</v>
      </c>
      <c r="B81" s="48" t="s">
        <v>9</v>
      </c>
      <c r="C81" s="49"/>
      <c r="D81" s="50"/>
      <c r="E81" s="49"/>
      <c r="F81" s="51"/>
      <c r="G81" s="52"/>
      <c r="H81" s="53"/>
      <c r="I81" s="61">
        <f>SUM(I82,I86,I90)</f>
        <v>0</v>
      </c>
      <c r="J81" s="61">
        <f>SUM(J82,J86,J90)</f>
        <v>0</v>
      </c>
      <c r="K81" s="80">
        <f t="shared" ref="K81:P81" si="132">SUM(K82,K86,K90)</f>
        <v>0</v>
      </c>
      <c r="L81" s="80">
        <f t="shared" si="132"/>
        <v>0</v>
      </c>
      <c r="M81" s="80">
        <f t="shared" si="132"/>
        <v>0</v>
      </c>
      <c r="N81" s="80">
        <f t="shared" si="132"/>
        <v>0</v>
      </c>
      <c r="O81" s="80">
        <f t="shared" si="132"/>
        <v>0</v>
      </c>
      <c r="P81" s="80">
        <f t="shared" si="132"/>
        <v>0</v>
      </c>
      <c r="Q81" s="71"/>
      <c r="R81" s="80">
        <f>SUM(R82,R86,R90)</f>
        <v>0</v>
      </c>
      <c r="S81" s="89">
        <f>SUM(S82,S86,S90)</f>
        <v>0</v>
      </c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  <c r="MI81" s="24"/>
      <c r="MJ81" s="24"/>
      <c r="MK81" s="24"/>
      <c r="ML81" s="24"/>
      <c r="MM81" s="24"/>
      <c r="MN81" s="24"/>
      <c r="MO81" s="24"/>
      <c r="MP81" s="24"/>
      <c r="MQ81" s="24"/>
      <c r="MR81" s="24"/>
      <c r="MS81" s="24"/>
      <c r="MT81" s="24"/>
      <c r="MU81" s="24"/>
      <c r="MV81" s="24"/>
      <c r="MW81" s="24"/>
      <c r="MX81" s="24"/>
      <c r="MY81" s="24"/>
      <c r="MZ81" s="24"/>
      <c r="NA81" s="24"/>
      <c r="NB81" s="24"/>
      <c r="NC81" s="24"/>
      <c r="ND81" s="24"/>
      <c r="NE81" s="24"/>
      <c r="NF81" s="24"/>
      <c r="NG81" s="24"/>
      <c r="NH81" s="24"/>
      <c r="NI81" s="24"/>
      <c r="NJ81" s="24"/>
      <c r="NK81" s="24"/>
      <c r="NL81" s="24"/>
      <c r="NM81" s="24"/>
      <c r="NN81" s="24"/>
      <c r="NO81" s="24"/>
      <c r="NP81" s="24"/>
      <c r="NQ81" s="24"/>
      <c r="NR81" s="24"/>
      <c r="NS81" s="24"/>
      <c r="NT81" s="24"/>
      <c r="NU81" s="24"/>
      <c r="NV81" s="24"/>
      <c r="NW81" s="24"/>
      <c r="NX81" s="24"/>
      <c r="NY81" s="24"/>
      <c r="NZ81" s="24"/>
      <c r="OA81" s="24"/>
      <c r="OB81" s="24"/>
      <c r="OC81" s="24"/>
      <c r="OD81" s="24"/>
      <c r="OE81" s="24"/>
      <c r="OF81" s="24"/>
      <c r="OG81" s="24"/>
      <c r="OH81" s="24"/>
      <c r="OI81" s="24"/>
      <c r="OJ81" s="24"/>
      <c r="OK81" s="24"/>
      <c r="OL81" s="24"/>
      <c r="OM81" s="24"/>
      <c r="ON81" s="24"/>
      <c r="OO81" s="24"/>
      <c r="OP81" s="24"/>
      <c r="OQ81" s="24"/>
      <c r="OR81" s="24"/>
      <c r="OS81" s="24"/>
      <c r="OT81" s="24"/>
      <c r="OU81" s="24"/>
      <c r="OV81" s="24"/>
      <c r="OW81" s="24"/>
      <c r="OX81" s="24"/>
      <c r="OY81" s="24"/>
      <c r="OZ81" s="24"/>
      <c r="PA81" s="24"/>
      <c r="PB81" s="24"/>
      <c r="PC81" s="24"/>
      <c r="PD81" s="24"/>
      <c r="PE81" s="24"/>
      <c r="PF81" s="24"/>
      <c r="PG81" s="24"/>
      <c r="PH81" s="24"/>
      <c r="PI81" s="24"/>
      <c r="PJ81" s="24"/>
      <c r="PK81" s="24"/>
      <c r="PL81" s="24"/>
      <c r="PM81" s="24"/>
      <c r="PN81" s="24"/>
      <c r="PO81" s="24"/>
      <c r="PP81" s="24"/>
      <c r="PQ81" s="24"/>
      <c r="PR81" s="24"/>
      <c r="PS81" s="24"/>
      <c r="PT81" s="24"/>
      <c r="PU81" s="24"/>
      <c r="PV81" s="24"/>
      <c r="PW81" s="24"/>
      <c r="PX81" s="24"/>
      <c r="PY81" s="24"/>
      <c r="PZ81" s="24"/>
      <c r="QA81" s="24"/>
      <c r="QB81" s="24"/>
      <c r="QC81" s="24"/>
      <c r="QD81" s="24"/>
      <c r="QE81" s="24"/>
      <c r="QF81" s="24"/>
      <c r="QG81" s="24"/>
      <c r="QH81" s="24"/>
      <c r="QI81" s="24"/>
      <c r="QJ81" s="24"/>
      <c r="QK81" s="24"/>
      <c r="QL81" s="24"/>
      <c r="QM81" s="24"/>
      <c r="QN81" s="24"/>
      <c r="QO81" s="24"/>
      <c r="QP81" s="24"/>
      <c r="QQ81" s="24"/>
      <c r="QR81" s="24"/>
      <c r="QS81" s="24"/>
      <c r="QT81" s="24"/>
      <c r="QU81" s="24"/>
      <c r="QV81" s="24"/>
      <c r="QW81" s="24"/>
      <c r="QX81" s="24"/>
      <c r="QY81" s="24"/>
      <c r="QZ81" s="24"/>
      <c r="RA81" s="24"/>
      <c r="RB81" s="24"/>
      <c r="RC81" s="24"/>
      <c r="RD81" s="24"/>
      <c r="RE81" s="24"/>
      <c r="RF81" s="24"/>
      <c r="RG81" s="24"/>
      <c r="RH81" s="24"/>
      <c r="RI81" s="24"/>
      <c r="RJ81" s="24"/>
      <c r="RK81" s="24"/>
      <c r="RL81" s="24"/>
      <c r="RM81" s="24"/>
      <c r="RN81" s="24"/>
      <c r="RO81" s="24"/>
      <c r="RP81" s="24"/>
      <c r="RQ81" s="24"/>
      <c r="RR81" s="24"/>
      <c r="RS81" s="24"/>
      <c r="RT81" s="24"/>
      <c r="RU81" s="24"/>
      <c r="RV81" s="24"/>
      <c r="RW81" s="24"/>
      <c r="RX81" s="24"/>
      <c r="RY81" s="24"/>
      <c r="RZ81" s="24"/>
      <c r="SA81" s="24"/>
      <c r="SB81" s="24"/>
      <c r="SC81" s="24"/>
      <c r="SD81" s="24"/>
      <c r="SE81" s="24"/>
      <c r="SF81" s="24"/>
      <c r="SG81" s="24"/>
      <c r="SH81" s="24"/>
      <c r="SI81" s="24"/>
      <c r="SJ81" s="24"/>
      <c r="SK81" s="24"/>
      <c r="SL81" s="24"/>
      <c r="SM81" s="24"/>
      <c r="SN81" s="24"/>
      <c r="SO81" s="24"/>
      <c r="SP81" s="24"/>
      <c r="SQ81" s="24"/>
      <c r="SR81" s="24"/>
      <c r="SS81" s="24"/>
      <c r="ST81" s="24"/>
      <c r="SU81" s="24"/>
      <c r="SV81" s="24"/>
      <c r="SW81" s="24"/>
      <c r="SX81" s="24"/>
      <c r="SY81" s="24"/>
      <c r="SZ81" s="24"/>
      <c r="TA81" s="24"/>
      <c r="TB81" s="24"/>
      <c r="TC81" s="24"/>
      <c r="TD81" s="24"/>
      <c r="TE81" s="24"/>
      <c r="TF81" s="24"/>
      <c r="TG81" s="24"/>
      <c r="TH81" s="24"/>
      <c r="TI81" s="24"/>
      <c r="TJ81" s="24"/>
      <c r="TK81" s="24"/>
      <c r="TL81" s="24"/>
      <c r="TM81" s="24"/>
      <c r="TN81" s="24"/>
      <c r="TO81" s="24"/>
      <c r="TP81" s="24"/>
      <c r="TQ81" s="24"/>
      <c r="TR81" s="24"/>
      <c r="TS81" s="24"/>
      <c r="TT81" s="24"/>
      <c r="TU81" s="24"/>
      <c r="TV81" s="24"/>
      <c r="TW81" s="24"/>
      <c r="TX81" s="24"/>
      <c r="TY81" s="24"/>
      <c r="TZ81" s="24"/>
      <c r="UA81" s="24"/>
      <c r="UB81" s="24"/>
      <c r="UC81" s="24"/>
      <c r="UD81" s="24"/>
      <c r="UE81" s="24"/>
      <c r="UF81" s="24"/>
      <c r="UG81" s="24"/>
      <c r="UH81" s="24"/>
      <c r="UI81" s="24"/>
      <c r="UJ81" s="24"/>
      <c r="UK81" s="24"/>
      <c r="UL81" s="24"/>
      <c r="UM81" s="24"/>
      <c r="UN81" s="24"/>
      <c r="UO81" s="24"/>
      <c r="UP81" s="24"/>
      <c r="UQ81" s="24"/>
      <c r="UR81" s="24"/>
      <c r="US81" s="24"/>
      <c r="UT81" s="24"/>
      <c r="UU81" s="24"/>
      <c r="UV81" s="24"/>
      <c r="UW81" s="24"/>
      <c r="UX81" s="24"/>
      <c r="UY81" s="24"/>
      <c r="UZ81" s="24"/>
      <c r="VA81" s="24"/>
      <c r="VB81" s="24"/>
      <c r="VC81" s="24"/>
      <c r="VD81" s="24"/>
      <c r="VE81" s="24"/>
      <c r="VF81" s="24"/>
      <c r="VG81" s="24"/>
      <c r="VH81" s="24"/>
      <c r="VI81" s="24"/>
      <c r="VJ81" s="24"/>
      <c r="VK81" s="24"/>
      <c r="VL81" s="24"/>
      <c r="VM81" s="24"/>
      <c r="VN81" s="24"/>
      <c r="VO81" s="24"/>
      <c r="VP81" s="24"/>
      <c r="VQ81" s="24"/>
      <c r="VR81" s="24"/>
      <c r="VS81" s="24"/>
      <c r="VT81" s="24"/>
      <c r="VU81" s="24"/>
      <c r="VV81" s="24"/>
      <c r="VW81" s="24"/>
      <c r="VX81" s="24"/>
      <c r="VY81" s="24"/>
      <c r="VZ81" s="24"/>
      <c r="WA81" s="24"/>
      <c r="WB81" s="24"/>
      <c r="WC81" s="24"/>
      <c r="WD81" s="24"/>
      <c r="WE81" s="24"/>
      <c r="WF81" s="24"/>
      <c r="WG81" s="24"/>
      <c r="WH81" s="24"/>
      <c r="WI81" s="24"/>
      <c r="WJ81" s="24"/>
      <c r="WK81" s="24"/>
      <c r="WL81" s="24"/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4"/>
      <c r="WZ81" s="24"/>
      <c r="XA81" s="24"/>
      <c r="XB81" s="24"/>
      <c r="XC81" s="24"/>
      <c r="XD81" s="24"/>
      <c r="XE81" s="24"/>
      <c r="XF81" s="24"/>
      <c r="XG81" s="24"/>
      <c r="XH81" s="24"/>
      <c r="XI81" s="24"/>
      <c r="XJ81" s="24"/>
      <c r="XK81" s="24"/>
      <c r="XL81" s="24"/>
      <c r="XM81" s="24"/>
      <c r="XN81" s="24"/>
      <c r="XO81" s="24"/>
      <c r="XP81" s="24"/>
      <c r="XQ81" s="24"/>
      <c r="XR81" s="24"/>
      <c r="XS81" s="24"/>
      <c r="XT81" s="24"/>
      <c r="XU81" s="24"/>
      <c r="XV81" s="24"/>
      <c r="XW81" s="24"/>
      <c r="XX81" s="24"/>
      <c r="XY81" s="24"/>
      <c r="XZ81" s="24"/>
      <c r="YA81" s="24"/>
      <c r="YB81" s="24"/>
      <c r="YC81" s="24"/>
      <c r="YD81" s="24"/>
      <c r="YE81" s="24"/>
      <c r="YF81" s="24"/>
      <c r="YG81" s="24"/>
      <c r="YH81" s="24"/>
      <c r="YI81" s="24"/>
      <c r="YJ81" s="24"/>
      <c r="YK81" s="24"/>
      <c r="YL81" s="24"/>
      <c r="YM81" s="24"/>
      <c r="YN81" s="24"/>
      <c r="YO81" s="24"/>
      <c r="YP81" s="24"/>
      <c r="YQ81" s="24"/>
      <c r="YR81" s="24"/>
      <c r="YS81" s="24"/>
      <c r="YT81" s="24"/>
      <c r="YU81" s="24"/>
      <c r="YV81" s="24"/>
      <c r="YW81" s="24"/>
      <c r="YX81" s="24"/>
      <c r="YY81" s="24"/>
      <c r="YZ81" s="24"/>
      <c r="ZA81" s="24"/>
      <c r="ZB81" s="24"/>
      <c r="ZC81" s="24"/>
      <c r="ZD81" s="24"/>
      <c r="ZE81" s="24"/>
      <c r="ZF81" s="24"/>
      <c r="ZG81" s="24"/>
      <c r="ZH81" s="24"/>
      <c r="ZI81" s="24"/>
      <c r="ZJ81" s="24"/>
      <c r="ZK81" s="24"/>
      <c r="ZL81" s="24"/>
      <c r="ZM81" s="24"/>
      <c r="ZN81" s="24"/>
      <c r="ZO81" s="24"/>
      <c r="ZP81" s="24"/>
      <c r="ZQ81" s="24"/>
      <c r="ZR81" s="24"/>
      <c r="ZS81" s="24"/>
      <c r="ZT81" s="24"/>
      <c r="ZU81" s="24"/>
      <c r="ZV81" s="24"/>
      <c r="ZW81" s="24"/>
      <c r="ZX81" s="24"/>
      <c r="ZY81" s="24"/>
      <c r="ZZ81" s="24"/>
      <c r="AAA81" s="24"/>
      <c r="AAB81" s="24"/>
      <c r="AAC81" s="24"/>
      <c r="AAD81" s="24"/>
      <c r="AAE81" s="24"/>
      <c r="AAF81" s="24"/>
      <c r="AAG81" s="24"/>
      <c r="AAH81" s="24"/>
      <c r="AAI81" s="24"/>
      <c r="AAJ81" s="24"/>
      <c r="AAK81" s="24"/>
      <c r="AAL81" s="24"/>
      <c r="AAM81" s="24"/>
      <c r="AAN81" s="24"/>
      <c r="AAO81" s="24"/>
      <c r="AAP81" s="24"/>
      <c r="AAQ81" s="24"/>
      <c r="AAR81" s="24"/>
      <c r="AAS81" s="24"/>
      <c r="AAT81" s="24"/>
      <c r="AAU81" s="24"/>
      <c r="AAV81" s="24"/>
      <c r="AAW81" s="24"/>
      <c r="AAX81" s="24"/>
      <c r="AAY81" s="24"/>
      <c r="AAZ81" s="24"/>
      <c r="ABA81" s="24"/>
      <c r="ABB81" s="24"/>
      <c r="ABC81" s="24"/>
      <c r="ABD81" s="24"/>
      <c r="ABE81" s="24"/>
      <c r="ABF81" s="24"/>
      <c r="ABG81" s="24"/>
      <c r="ABH81" s="24"/>
      <c r="ABI81" s="24"/>
      <c r="ABJ81" s="24"/>
      <c r="ABK81" s="24"/>
      <c r="ABL81" s="24"/>
      <c r="ABM81" s="24"/>
      <c r="ABN81" s="24"/>
      <c r="ABO81" s="24"/>
      <c r="ABP81" s="24"/>
      <c r="ABQ81" s="24"/>
      <c r="ABR81" s="24"/>
      <c r="ABS81" s="24"/>
      <c r="ABT81" s="24"/>
      <c r="ABU81" s="24"/>
      <c r="ABV81" s="24"/>
      <c r="ABW81" s="24"/>
      <c r="ABX81" s="24"/>
      <c r="ABY81" s="24"/>
      <c r="ABZ81" s="24"/>
      <c r="ACA81" s="24"/>
      <c r="ACB81" s="24"/>
      <c r="ACC81" s="24"/>
      <c r="ACD81" s="24"/>
      <c r="ACE81" s="24"/>
      <c r="ACF81" s="24"/>
      <c r="ACG81" s="24"/>
      <c r="ACH81" s="24"/>
      <c r="ACI81" s="24"/>
      <c r="ACJ81" s="24"/>
      <c r="ACK81" s="24"/>
      <c r="ACL81" s="24"/>
      <c r="ACM81" s="24"/>
      <c r="ACN81" s="24"/>
      <c r="ACO81" s="24"/>
      <c r="ACP81" s="24"/>
      <c r="ACQ81" s="24"/>
      <c r="ACR81" s="24"/>
      <c r="ACS81" s="24"/>
      <c r="ACT81" s="24"/>
      <c r="ACU81" s="24"/>
      <c r="ACV81" s="24"/>
      <c r="ACW81" s="24"/>
      <c r="ACX81" s="24"/>
      <c r="ACY81" s="24"/>
      <c r="ACZ81" s="24"/>
      <c r="ADA81" s="24"/>
      <c r="ADB81" s="24"/>
      <c r="ADC81" s="24"/>
      <c r="ADD81" s="24"/>
      <c r="ADE81" s="24"/>
      <c r="ADF81" s="24"/>
      <c r="ADG81" s="24"/>
      <c r="ADH81" s="24"/>
      <c r="ADI81" s="24"/>
      <c r="ADJ81" s="24"/>
      <c r="ADK81" s="24"/>
      <c r="ADL81" s="24"/>
      <c r="ADM81" s="24"/>
      <c r="ADN81" s="24"/>
      <c r="ADO81" s="24"/>
      <c r="ADP81" s="24"/>
      <c r="ADQ81" s="24"/>
      <c r="ADR81" s="24"/>
      <c r="ADS81" s="24"/>
      <c r="ADT81" s="24"/>
      <c r="ADU81" s="24"/>
      <c r="ADV81" s="24"/>
      <c r="ADW81" s="24"/>
      <c r="ADX81" s="24"/>
      <c r="ADY81" s="24"/>
      <c r="ADZ81" s="24"/>
      <c r="AEA81" s="24"/>
      <c r="AEB81" s="24"/>
      <c r="AEC81" s="24"/>
      <c r="AED81" s="24"/>
      <c r="AEE81" s="24"/>
      <c r="AEF81" s="24"/>
      <c r="AEG81" s="24"/>
      <c r="AEH81" s="24"/>
      <c r="AEI81" s="24"/>
      <c r="AEJ81" s="24"/>
      <c r="AEK81" s="24"/>
      <c r="AEL81" s="24"/>
      <c r="AEM81" s="24"/>
      <c r="AEN81" s="24"/>
      <c r="AEO81" s="24"/>
      <c r="AEP81" s="24"/>
      <c r="AEQ81" s="24"/>
      <c r="AER81" s="24"/>
      <c r="AES81" s="24"/>
      <c r="AET81" s="24"/>
      <c r="AEU81" s="24"/>
      <c r="AEV81" s="24"/>
      <c r="AEW81" s="24"/>
      <c r="AEX81" s="24"/>
      <c r="AEY81" s="24"/>
      <c r="AEZ81" s="24"/>
      <c r="AFA81" s="24"/>
      <c r="AFB81" s="24"/>
      <c r="AFC81" s="24"/>
      <c r="AFD81" s="24"/>
      <c r="AFE81" s="24"/>
      <c r="AFF81" s="24"/>
      <c r="AFG81" s="24"/>
      <c r="AFH81" s="24"/>
      <c r="AFI81" s="24"/>
      <c r="AFJ81" s="24"/>
      <c r="AFK81" s="24"/>
      <c r="AFL81" s="24"/>
      <c r="AFM81" s="24"/>
      <c r="AFN81" s="24"/>
      <c r="AFO81" s="24"/>
      <c r="AFP81" s="24"/>
      <c r="AFQ81" s="24"/>
      <c r="AFR81" s="24"/>
      <c r="AFS81" s="24"/>
      <c r="AFT81" s="24"/>
      <c r="AFU81" s="24"/>
      <c r="AFV81" s="24"/>
      <c r="AFW81" s="24"/>
      <c r="AFX81" s="24"/>
      <c r="AFY81" s="24"/>
      <c r="AFZ81" s="24"/>
      <c r="AGA81" s="24"/>
      <c r="AGB81" s="24"/>
      <c r="AGC81" s="24"/>
      <c r="AGD81" s="24"/>
      <c r="AGE81" s="24"/>
      <c r="AGF81" s="24"/>
      <c r="AGG81" s="24"/>
      <c r="AGH81" s="24"/>
      <c r="AGI81" s="24"/>
      <c r="AGJ81" s="24"/>
      <c r="AGK81" s="24"/>
      <c r="AGL81" s="24"/>
      <c r="AGM81" s="24"/>
      <c r="AGN81" s="24"/>
      <c r="AGO81" s="24"/>
      <c r="AGP81" s="24"/>
      <c r="AGQ81" s="24"/>
      <c r="AGR81" s="24"/>
      <c r="AGS81" s="24"/>
      <c r="AGT81" s="24"/>
      <c r="AGU81" s="24"/>
      <c r="AGV81" s="24"/>
      <c r="AGW81" s="24"/>
      <c r="AGX81" s="24"/>
      <c r="AGY81" s="24"/>
      <c r="AGZ81" s="24"/>
      <c r="AHA81" s="24"/>
      <c r="AHB81" s="24"/>
      <c r="AHC81" s="24"/>
      <c r="AHD81" s="24"/>
      <c r="AHE81" s="24"/>
      <c r="AHF81" s="24"/>
      <c r="AHG81" s="24"/>
      <c r="AHH81" s="24"/>
      <c r="AHI81" s="24"/>
      <c r="AHJ81" s="24"/>
      <c r="AHK81" s="24"/>
      <c r="AHL81" s="24"/>
      <c r="AHM81" s="24"/>
      <c r="AHN81" s="24"/>
      <c r="AHO81" s="24"/>
      <c r="AHP81" s="24"/>
      <c r="AHQ81" s="24"/>
      <c r="AHR81" s="24"/>
      <c r="AHS81" s="24"/>
      <c r="AHT81" s="24"/>
      <c r="AHU81" s="24"/>
      <c r="AHV81" s="24"/>
      <c r="AHW81" s="24"/>
      <c r="AHX81" s="24"/>
      <c r="AHY81" s="24"/>
      <c r="AHZ81" s="24"/>
      <c r="AIA81" s="24"/>
      <c r="AIB81" s="24"/>
      <c r="AIC81" s="24"/>
      <c r="AID81" s="24"/>
      <c r="AIE81" s="24"/>
      <c r="AIF81" s="24"/>
      <c r="AIG81" s="24"/>
      <c r="AIH81" s="24"/>
      <c r="AII81" s="24"/>
      <c r="AIJ81" s="24"/>
      <c r="AIK81" s="24"/>
      <c r="AIL81" s="24"/>
      <c r="AIM81" s="24"/>
      <c r="AIN81" s="24"/>
      <c r="AIO81" s="24"/>
      <c r="AIP81" s="24"/>
      <c r="AIQ81" s="24"/>
      <c r="AIR81" s="24"/>
      <c r="AIS81" s="24"/>
      <c r="AIT81" s="24"/>
      <c r="AIU81" s="24"/>
      <c r="AIV81" s="24"/>
      <c r="AIW81" s="24"/>
      <c r="AIX81" s="24"/>
      <c r="AIY81" s="24"/>
      <c r="AIZ81" s="24"/>
      <c r="AJA81" s="24"/>
      <c r="AJB81" s="24"/>
      <c r="AJC81" s="24"/>
      <c r="AJD81" s="24"/>
      <c r="AJE81" s="24"/>
      <c r="AJF81" s="24"/>
      <c r="AJG81" s="24"/>
      <c r="AJH81" s="24"/>
      <c r="AJI81" s="24"/>
      <c r="AJJ81" s="24"/>
      <c r="AJK81" s="24"/>
      <c r="AJL81" s="24"/>
      <c r="AJM81" s="24"/>
      <c r="AJN81" s="24"/>
      <c r="AJO81" s="24"/>
      <c r="AJP81" s="24"/>
      <c r="AJQ81" s="24"/>
      <c r="AJR81" s="24"/>
      <c r="AJS81" s="24"/>
      <c r="AJT81" s="24"/>
      <c r="AJU81" s="24"/>
      <c r="AJV81" s="24"/>
      <c r="AJW81" s="24"/>
      <c r="AJX81" s="24"/>
      <c r="AJY81" s="24"/>
      <c r="AJZ81" s="24"/>
      <c r="AKA81" s="24"/>
      <c r="AKB81" s="24"/>
      <c r="AKC81" s="24"/>
      <c r="AKD81" s="24"/>
      <c r="AKE81" s="24"/>
      <c r="AKF81" s="24"/>
      <c r="AKG81" s="24"/>
      <c r="AKH81" s="24"/>
      <c r="AKI81" s="24"/>
      <c r="AKJ81" s="24"/>
      <c r="AKK81" s="24"/>
      <c r="AKL81" s="24"/>
      <c r="AKM81" s="24"/>
      <c r="AKN81" s="24"/>
      <c r="AKO81" s="24"/>
      <c r="AKP81" s="24"/>
      <c r="AKQ81" s="24"/>
      <c r="AKR81" s="24"/>
      <c r="AKS81" s="24"/>
      <c r="AKT81" s="24"/>
      <c r="AKU81" s="24"/>
      <c r="AKV81" s="24"/>
      <c r="AKW81" s="24"/>
      <c r="AKX81" s="24"/>
      <c r="AKY81" s="24"/>
      <c r="AKZ81" s="24"/>
      <c r="ALA81" s="24"/>
      <c r="ALB81" s="24"/>
      <c r="ALC81" s="24"/>
      <c r="ALD81" s="24"/>
      <c r="ALE81" s="24"/>
      <c r="ALF81" s="24"/>
      <c r="ALG81" s="24"/>
      <c r="ALH81" s="24"/>
      <c r="ALI81" s="24"/>
      <c r="ALJ81" s="24"/>
      <c r="ALK81" s="24"/>
      <c r="ALL81" s="24"/>
      <c r="ALM81" s="24"/>
      <c r="ALN81" s="24"/>
      <c r="ALO81" s="24"/>
      <c r="ALP81" s="24"/>
      <c r="ALQ81" s="24"/>
      <c r="ALR81" s="24"/>
      <c r="ALS81" s="24"/>
      <c r="ALT81" s="24"/>
      <c r="ALU81" s="24"/>
      <c r="ALV81" s="24"/>
      <c r="ALW81" s="24"/>
      <c r="ALX81" s="24"/>
      <c r="ALY81" s="24"/>
      <c r="ALZ81" s="24"/>
      <c r="AMA81" s="24"/>
      <c r="AMB81" s="24"/>
      <c r="AMC81" s="24"/>
      <c r="AMD81" s="24"/>
      <c r="AME81" s="24"/>
      <c r="AMF81" s="24"/>
      <c r="AMG81" s="24"/>
      <c r="AMH81" s="24"/>
      <c r="AMI81" s="24"/>
      <c r="AMJ81" s="24"/>
      <c r="AMK81" s="24"/>
      <c r="AML81" s="24"/>
      <c r="AMM81" s="24"/>
      <c r="AMN81" s="24"/>
      <c r="AMO81" s="24"/>
      <c r="AMP81" s="24"/>
      <c r="AMQ81" s="24"/>
      <c r="AMR81" s="24"/>
      <c r="AMS81" s="24"/>
      <c r="AMT81" s="24"/>
      <c r="AMU81" s="24"/>
      <c r="AMV81" s="24"/>
      <c r="AMW81" s="24"/>
      <c r="AMX81" s="24"/>
      <c r="AMY81" s="24"/>
      <c r="AMZ81" s="24"/>
      <c r="ANA81" s="24"/>
      <c r="ANB81" s="24"/>
      <c r="ANC81" s="24"/>
      <c r="AND81" s="24"/>
      <c r="ANE81" s="24"/>
      <c r="ANF81" s="24"/>
      <c r="ANG81" s="24"/>
      <c r="ANH81" s="24"/>
      <c r="ANI81" s="24"/>
      <c r="ANJ81" s="24"/>
      <c r="ANK81" s="24"/>
      <c r="ANL81" s="24"/>
      <c r="ANM81" s="24"/>
      <c r="ANN81" s="24"/>
      <c r="ANO81" s="24"/>
      <c r="ANP81" s="24"/>
      <c r="ANQ81" s="24"/>
      <c r="ANR81" s="24"/>
      <c r="ANS81" s="24"/>
      <c r="ANT81" s="24"/>
      <c r="ANU81" s="24"/>
      <c r="ANV81" s="24"/>
      <c r="ANW81" s="24"/>
      <c r="ANX81" s="24"/>
      <c r="ANY81" s="24"/>
      <c r="ANZ81" s="24"/>
      <c r="AOA81" s="24"/>
      <c r="AOB81" s="24"/>
      <c r="AOC81" s="24"/>
      <c r="AOD81" s="24"/>
      <c r="AOE81" s="24"/>
      <c r="AOF81" s="24"/>
      <c r="AOG81" s="24"/>
      <c r="AOH81" s="24"/>
      <c r="AOI81" s="24"/>
      <c r="AOJ81" s="24"/>
      <c r="AOK81" s="24"/>
      <c r="AOL81" s="24"/>
      <c r="AOM81" s="24"/>
      <c r="AON81" s="24"/>
      <c r="AOO81" s="24"/>
      <c r="AOP81" s="24"/>
      <c r="AOQ81" s="24"/>
      <c r="AOR81" s="24"/>
      <c r="AOS81" s="24"/>
      <c r="AOT81" s="24"/>
      <c r="AOU81" s="24"/>
      <c r="AOV81" s="24"/>
      <c r="AOW81" s="24"/>
      <c r="AOX81" s="24"/>
      <c r="AOY81" s="24"/>
      <c r="AOZ81" s="24"/>
      <c r="APA81" s="24"/>
      <c r="APB81" s="24"/>
      <c r="APC81" s="24"/>
      <c r="APD81" s="24"/>
      <c r="APE81" s="24"/>
      <c r="APF81" s="24"/>
      <c r="APG81" s="24"/>
      <c r="APH81" s="24"/>
      <c r="API81" s="24"/>
      <c r="APJ81" s="24"/>
      <c r="APK81" s="24"/>
      <c r="APL81" s="24"/>
      <c r="APM81" s="24"/>
      <c r="APN81" s="24"/>
      <c r="APO81" s="24"/>
      <c r="APP81" s="24"/>
      <c r="APQ81" s="24"/>
      <c r="APR81" s="24"/>
      <c r="APS81" s="24"/>
      <c r="APT81" s="24"/>
      <c r="APU81" s="24"/>
      <c r="APV81" s="24"/>
      <c r="APW81" s="24"/>
      <c r="APX81" s="24"/>
      <c r="APY81" s="24"/>
      <c r="APZ81" s="24"/>
      <c r="AQA81" s="24"/>
      <c r="AQB81" s="24"/>
      <c r="AQC81" s="24"/>
      <c r="AQD81" s="24"/>
      <c r="AQE81" s="24"/>
      <c r="AQF81" s="24"/>
      <c r="AQG81" s="24"/>
      <c r="AQH81" s="24"/>
      <c r="AQI81" s="24"/>
      <c r="AQJ81" s="24"/>
      <c r="AQK81" s="24"/>
      <c r="AQL81" s="24"/>
      <c r="AQM81" s="24"/>
      <c r="AQN81" s="24"/>
      <c r="AQO81" s="24"/>
      <c r="AQP81" s="24"/>
      <c r="AQQ81" s="24"/>
      <c r="AQR81" s="24"/>
      <c r="AQS81" s="24"/>
      <c r="AQT81" s="24"/>
      <c r="AQU81" s="24"/>
      <c r="AQV81" s="24"/>
      <c r="AQW81" s="24"/>
      <c r="AQX81" s="24"/>
      <c r="AQY81" s="24"/>
      <c r="AQZ81" s="24"/>
      <c r="ARA81" s="24"/>
      <c r="ARB81" s="24"/>
      <c r="ARC81" s="24"/>
      <c r="ARD81" s="24"/>
      <c r="ARE81" s="24"/>
      <c r="ARF81" s="24"/>
      <c r="ARG81" s="24"/>
      <c r="ARH81" s="24"/>
      <c r="ARI81" s="24"/>
      <c r="ARJ81" s="24"/>
      <c r="ARK81" s="24"/>
      <c r="ARL81" s="24"/>
      <c r="ARM81" s="24"/>
      <c r="ARN81" s="24"/>
      <c r="ARO81" s="24"/>
      <c r="ARP81" s="24"/>
      <c r="ARQ81" s="24"/>
      <c r="ARR81" s="24"/>
      <c r="ARS81" s="24"/>
      <c r="ART81" s="24"/>
      <c r="ARU81" s="24"/>
      <c r="ARV81" s="24"/>
      <c r="ARW81" s="24"/>
      <c r="ARX81" s="24"/>
      <c r="ARY81" s="24"/>
      <c r="ARZ81" s="24"/>
      <c r="ASA81" s="24"/>
      <c r="ASB81" s="24"/>
      <c r="ASC81" s="24"/>
      <c r="ASD81" s="24"/>
      <c r="ASE81" s="24"/>
      <c r="ASF81" s="24"/>
      <c r="ASG81" s="24"/>
      <c r="ASH81" s="24"/>
      <c r="ASI81" s="24"/>
      <c r="ASJ81" s="24"/>
      <c r="ASK81" s="24"/>
      <c r="ASL81" s="24"/>
      <c r="ASM81" s="24"/>
      <c r="ASN81" s="24"/>
      <c r="ASO81" s="24"/>
      <c r="ASP81" s="24"/>
      <c r="ASQ81" s="24"/>
      <c r="ASR81" s="24"/>
      <c r="ASS81" s="24"/>
      <c r="AST81" s="24"/>
      <c r="ASU81" s="24"/>
      <c r="ASV81" s="24"/>
      <c r="ASW81" s="24"/>
      <c r="ASX81" s="24"/>
      <c r="ASY81" s="24"/>
      <c r="ASZ81" s="24"/>
      <c r="ATA81" s="24"/>
      <c r="ATB81" s="24"/>
      <c r="ATC81" s="24"/>
      <c r="ATD81" s="24"/>
      <c r="ATE81" s="24"/>
      <c r="ATF81" s="24"/>
      <c r="ATG81" s="24"/>
      <c r="ATH81" s="24"/>
      <c r="ATI81" s="24"/>
      <c r="ATJ81" s="24"/>
      <c r="ATK81" s="24"/>
      <c r="ATL81" s="24"/>
      <c r="ATM81" s="24"/>
      <c r="ATN81" s="24"/>
      <c r="ATO81" s="24"/>
      <c r="ATP81" s="24"/>
      <c r="ATQ81" s="24"/>
      <c r="ATR81" s="24"/>
      <c r="ATS81" s="24"/>
      <c r="ATT81" s="24"/>
      <c r="ATU81" s="24"/>
      <c r="ATV81" s="24"/>
      <c r="ATW81" s="24"/>
      <c r="ATX81" s="24"/>
      <c r="ATY81" s="24"/>
      <c r="ATZ81" s="24"/>
      <c r="AUA81" s="24"/>
      <c r="AUB81" s="24"/>
      <c r="AUC81" s="24"/>
      <c r="AUD81" s="24"/>
      <c r="AUE81" s="24"/>
      <c r="AUF81" s="24"/>
      <c r="AUG81" s="24"/>
      <c r="AUH81" s="24"/>
      <c r="AUI81" s="24"/>
      <c r="AUJ81" s="24"/>
      <c r="AUK81" s="24"/>
      <c r="AUL81" s="24"/>
      <c r="AUM81" s="24"/>
      <c r="AUN81" s="24"/>
      <c r="AUO81" s="24"/>
      <c r="AUP81" s="24"/>
      <c r="AUQ81" s="24"/>
      <c r="AUR81" s="24"/>
      <c r="AUS81" s="24"/>
      <c r="AUT81" s="24"/>
      <c r="AUU81" s="24"/>
      <c r="AUV81" s="24"/>
      <c r="AUW81" s="24"/>
      <c r="AUX81" s="24"/>
      <c r="AUY81" s="24"/>
      <c r="AUZ81" s="24"/>
      <c r="AVA81" s="24"/>
      <c r="AVB81" s="24"/>
      <c r="AVC81" s="24"/>
      <c r="AVD81" s="24"/>
      <c r="AVE81" s="24"/>
      <c r="AVF81" s="24"/>
      <c r="AVG81" s="24"/>
      <c r="AVH81" s="24"/>
      <c r="AVI81" s="24"/>
      <c r="AVJ81" s="24"/>
      <c r="AVK81" s="24"/>
      <c r="AVL81" s="24"/>
      <c r="AVM81" s="24"/>
      <c r="AVN81" s="24"/>
      <c r="AVO81" s="24"/>
      <c r="AVP81" s="24"/>
      <c r="AVQ81" s="24"/>
      <c r="AVR81" s="24"/>
      <c r="AVS81" s="24"/>
      <c r="AVT81" s="24"/>
      <c r="AVU81" s="24"/>
      <c r="AVV81" s="24"/>
      <c r="AVW81" s="24"/>
      <c r="AVX81" s="24"/>
      <c r="AVY81" s="24"/>
      <c r="AVZ81" s="24"/>
      <c r="AWA81" s="24"/>
      <c r="AWB81" s="24"/>
      <c r="AWC81" s="24"/>
      <c r="AWD81" s="24"/>
      <c r="AWE81" s="24"/>
      <c r="AWF81" s="24"/>
      <c r="AWG81" s="24"/>
      <c r="AWH81" s="24"/>
      <c r="AWI81" s="24"/>
      <c r="AWJ81" s="24"/>
      <c r="AWK81" s="24"/>
      <c r="AWL81" s="24"/>
      <c r="AWM81" s="24"/>
      <c r="AWN81" s="24"/>
      <c r="AWO81" s="24"/>
      <c r="AWP81" s="24"/>
      <c r="AWQ81" s="24"/>
      <c r="AWR81" s="24"/>
      <c r="AWS81" s="24"/>
      <c r="AWT81" s="24"/>
      <c r="AWU81" s="24"/>
      <c r="AWV81" s="24"/>
      <c r="AWW81" s="24"/>
      <c r="AWX81" s="24"/>
      <c r="AWY81" s="24"/>
      <c r="AWZ81" s="24"/>
      <c r="AXA81" s="24"/>
      <c r="AXB81" s="24"/>
      <c r="AXC81" s="24"/>
      <c r="AXD81" s="24"/>
      <c r="AXE81" s="24"/>
      <c r="AXF81" s="24"/>
      <c r="AXG81" s="24"/>
      <c r="AXH81" s="24"/>
      <c r="AXI81" s="24"/>
      <c r="AXJ81" s="24"/>
      <c r="AXK81" s="24"/>
      <c r="AXL81" s="24"/>
      <c r="AXM81" s="24"/>
      <c r="AXN81" s="24"/>
      <c r="AXO81" s="24"/>
      <c r="AXP81" s="24"/>
      <c r="AXQ81" s="24"/>
      <c r="AXR81" s="24"/>
      <c r="AXS81" s="24"/>
      <c r="AXT81" s="24"/>
      <c r="AXU81" s="24"/>
      <c r="AXV81" s="24"/>
      <c r="AXW81" s="24"/>
      <c r="AXX81" s="24"/>
      <c r="AXY81" s="24"/>
      <c r="AXZ81" s="24"/>
      <c r="AYA81" s="24"/>
      <c r="AYB81" s="24"/>
      <c r="AYC81" s="24"/>
      <c r="AYD81" s="24"/>
      <c r="AYE81" s="24"/>
      <c r="AYF81" s="24"/>
      <c r="AYG81" s="24"/>
      <c r="AYH81" s="24"/>
      <c r="AYI81" s="24"/>
      <c r="AYJ81" s="24"/>
      <c r="AYK81" s="24"/>
      <c r="AYL81" s="24"/>
      <c r="AYM81" s="24"/>
      <c r="AYN81" s="24"/>
      <c r="AYO81" s="24"/>
      <c r="AYP81" s="24"/>
      <c r="AYQ81" s="24"/>
      <c r="AYR81" s="24"/>
      <c r="AYS81" s="24"/>
      <c r="AYT81" s="24"/>
      <c r="AYU81" s="24"/>
      <c r="AYV81" s="24"/>
      <c r="AYW81" s="24"/>
      <c r="AYX81" s="24"/>
      <c r="AYY81" s="24"/>
      <c r="AYZ81" s="24"/>
      <c r="AZA81" s="24"/>
      <c r="AZB81" s="24"/>
      <c r="AZC81" s="24"/>
      <c r="AZD81" s="24"/>
      <c r="AZE81" s="24"/>
      <c r="AZF81" s="24"/>
      <c r="AZG81" s="24"/>
      <c r="AZH81" s="24"/>
      <c r="AZI81" s="24"/>
      <c r="AZJ81" s="24"/>
      <c r="AZK81" s="24"/>
      <c r="AZL81" s="24"/>
      <c r="AZM81" s="24"/>
      <c r="AZN81" s="24"/>
      <c r="AZO81" s="24"/>
      <c r="AZP81" s="24"/>
      <c r="AZQ81" s="24"/>
      <c r="AZR81" s="24"/>
      <c r="AZS81" s="24"/>
      <c r="AZT81" s="24"/>
      <c r="AZU81" s="24"/>
      <c r="AZV81" s="24"/>
      <c r="AZW81" s="24"/>
      <c r="AZX81" s="24"/>
      <c r="AZY81" s="24"/>
      <c r="AZZ81" s="24"/>
      <c r="BAA81" s="24"/>
      <c r="BAB81" s="24"/>
      <c r="BAC81" s="24"/>
      <c r="BAD81" s="24"/>
      <c r="BAE81" s="24"/>
      <c r="BAF81" s="24"/>
      <c r="BAG81" s="24"/>
      <c r="BAH81" s="24"/>
      <c r="BAI81" s="24"/>
      <c r="BAJ81" s="24"/>
      <c r="BAK81" s="24"/>
      <c r="BAL81" s="24"/>
      <c r="BAM81" s="24"/>
      <c r="BAN81" s="24"/>
      <c r="BAO81" s="24"/>
      <c r="BAP81" s="24"/>
      <c r="BAQ81" s="24"/>
      <c r="BAR81" s="24"/>
      <c r="BAS81" s="24"/>
      <c r="BAT81" s="24"/>
      <c r="BAU81" s="24"/>
      <c r="BAV81" s="24"/>
      <c r="BAW81" s="24"/>
      <c r="BAX81" s="24"/>
      <c r="BAY81" s="24"/>
      <c r="BAZ81" s="24"/>
      <c r="BBA81" s="24"/>
      <c r="BBB81" s="24"/>
      <c r="BBC81" s="24"/>
      <c r="BBD81" s="24"/>
      <c r="BBE81" s="24"/>
      <c r="BBF81" s="24"/>
      <c r="BBG81" s="24"/>
      <c r="BBH81" s="24"/>
      <c r="BBI81" s="24"/>
      <c r="BBJ81" s="24"/>
      <c r="BBK81" s="24"/>
      <c r="BBL81" s="24"/>
      <c r="BBM81" s="24"/>
      <c r="BBN81" s="24"/>
      <c r="BBO81" s="24"/>
      <c r="BBP81" s="24"/>
      <c r="BBQ81" s="24"/>
      <c r="BBR81" s="24"/>
      <c r="BBS81" s="24"/>
      <c r="BBT81" s="24"/>
      <c r="BBU81" s="24"/>
      <c r="BBV81" s="24"/>
      <c r="BBW81" s="24"/>
      <c r="BBX81" s="24"/>
      <c r="BBY81" s="24"/>
      <c r="BBZ81" s="24"/>
      <c r="BCA81" s="24"/>
      <c r="BCB81" s="24"/>
      <c r="BCC81" s="24"/>
      <c r="BCD81" s="24"/>
      <c r="BCE81" s="24"/>
      <c r="BCF81" s="24"/>
      <c r="BCG81" s="24"/>
      <c r="BCH81" s="24"/>
      <c r="BCI81" s="24"/>
      <c r="BCJ81" s="24"/>
      <c r="BCK81" s="24"/>
      <c r="BCL81" s="24"/>
      <c r="BCM81" s="24"/>
      <c r="BCN81" s="24"/>
      <c r="BCO81" s="24"/>
      <c r="BCP81" s="24"/>
      <c r="BCQ81" s="24"/>
      <c r="BCR81" s="24"/>
      <c r="BCS81" s="24"/>
      <c r="BCT81" s="24"/>
      <c r="BCU81" s="24"/>
      <c r="BCV81" s="24"/>
      <c r="BCW81" s="24"/>
      <c r="BCX81" s="24"/>
      <c r="BCY81" s="24"/>
      <c r="BCZ81" s="24"/>
      <c r="BDA81" s="24"/>
      <c r="BDB81" s="24"/>
      <c r="BDC81" s="24"/>
      <c r="BDD81" s="24"/>
      <c r="BDE81" s="24"/>
      <c r="BDF81" s="24"/>
      <c r="BDG81" s="24"/>
      <c r="BDH81" s="24"/>
      <c r="BDI81" s="24"/>
      <c r="BDJ81" s="24"/>
      <c r="BDK81" s="24"/>
      <c r="BDL81" s="24"/>
      <c r="BDM81" s="24"/>
      <c r="BDN81" s="24"/>
      <c r="BDO81" s="24"/>
      <c r="BDP81" s="24"/>
      <c r="BDQ81" s="24"/>
      <c r="BDR81" s="24"/>
      <c r="BDS81" s="24"/>
      <c r="BDT81" s="24"/>
      <c r="BDU81" s="24"/>
      <c r="BDV81" s="24"/>
      <c r="BDW81" s="24"/>
      <c r="BDX81" s="24"/>
      <c r="BDY81" s="24"/>
      <c r="BDZ81" s="24"/>
      <c r="BEA81" s="24"/>
      <c r="BEB81" s="24"/>
      <c r="BEC81" s="24"/>
      <c r="BED81" s="24"/>
      <c r="BEE81" s="24"/>
      <c r="BEF81" s="24"/>
      <c r="BEG81" s="24"/>
      <c r="BEH81" s="24"/>
      <c r="BEI81" s="24"/>
      <c r="BEJ81" s="24"/>
      <c r="BEK81" s="24"/>
      <c r="BEL81" s="24"/>
      <c r="BEM81" s="24"/>
      <c r="BEN81" s="24"/>
      <c r="BEO81" s="24"/>
      <c r="BEP81" s="24"/>
      <c r="BEQ81" s="24"/>
      <c r="BER81" s="24"/>
      <c r="BES81" s="24"/>
      <c r="BET81" s="24"/>
      <c r="BEU81" s="24"/>
      <c r="BEV81" s="24"/>
      <c r="BEW81" s="24"/>
      <c r="BEX81" s="24"/>
      <c r="BEY81" s="24"/>
      <c r="BEZ81" s="24"/>
      <c r="BFA81" s="24"/>
      <c r="BFB81" s="24"/>
      <c r="BFC81" s="24"/>
      <c r="BFD81" s="24"/>
      <c r="BFE81" s="24"/>
      <c r="BFF81" s="24"/>
      <c r="BFG81" s="24"/>
      <c r="BFH81" s="24"/>
      <c r="BFI81" s="24"/>
      <c r="BFJ81" s="24"/>
      <c r="BFK81" s="24"/>
      <c r="BFL81" s="24"/>
      <c r="BFM81" s="24"/>
      <c r="BFN81" s="24"/>
      <c r="BFO81" s="24"/>
      <c r="BFP81" s="24"/>
      <c r="BFQ81" s="24"/>
      <c r="BFR81" s="24"/>
      <c r="BFS81" s="24"/>
      <c r="BFT81" s="24"/>
      <c r="BFU81" s="24"/>
      <c r="BFV81" s="24"/>
      <c r="BFW81" s="24"/>
      <c r="BFX81" s="24"/>
      <c r="BFY81" s="24"/>
      <c r="BFZ81" s="24"/>
      <c r="BGA81" s="24"/>
      <c r="BGB81" s="24"/>
      <c r="BGC81" s="24"/>
      <c r="BGD81" s="24"/>
      <c r="BGE81" s="24"/>
      <c r="BGF81" s="24"/>
      <c r="BGG81" s="24"/>
      <c r="BGH81" s="24"/>
      <c r="BGI81" s="24"/>
      <c r="BGJ81" s="24"/>
      <c r="BGK81" s="24"/>
      <c r="BGL81" s="24"/>
      <c r="BGM81" s="24"/>
      <c r="BGN81" s="24"/>
      <c r="BGO81" s="24"/>
      <c r="BGP81" s="24"/>
      <c r="BGQ81" s="24"/>
      <c r="BGR81" s="24"/>
      <c r="BGS81" s="24"/>
      <c r="BGT81" s="24"/>
      <c r="BGU81" s="24"/>
      <c r="BGV81" s="24"/>
      <c r="BGW81" s="24"/>
      <c r="BGX81" s="24"/>
      <c r="BGY81" s="24"/>
      <c r="BGZ81" s="24"/>
      <c r="BHA81" s="24"/>
      <c r="BHB81" s="24"/>
      <c r="BHC81" s="24"/>
      <c r="BHD81" s="24"/>
      <c r="BHE81" s="24"/>
      <c r="BHF81" s="24"/>
      <c r="BHG81" s="24"/>
      <c r="BHH81" s="24"/>
      <c r="BHI81" s="24"/>
      <c r="BHJ81" s="24"/>
      <c r="BHK81" s="24"/>
      <c r="BHL81" s="24"/>
      <c r="BHM81" s="24"/>
      <c r="BHN81" s="24"/>
      <c r="BHO81" s="24"/>
      <c r="BHP81" s="24"/>
      <c r="BHQ81" s="24"/>
      <c r="BHR81" s="24"/>
      <c r="BHS81" s="24"/>
      <c r="BHT81" s="24"/>
      <c r="BHU81" s="24"/>
      <c r="BHV81" s="24"/>
      <c r="BHW81" s="24"/>
      <c r="BHX81" s="24"/>
      <c r="BHY81" s="24"/>
      <c r="BHZ81" s="24"/>
      <c r="BIA81" s="24"/>
      <c r="BIB81" s="24"/>
      <c r="BIC81" s="24"/>
      <c r="BID81" s="24"/>
      <c r="BIE81" s="24"/>
      <c r="BIF81" s="24"/>
      <c r="BIG81" s="24"/>
      <c r="BIH81" s="24"/>
      <c r="BII81" s="24"/>
      <c r="BIJ81" s="24"/>
      <c r="BIK81" s="24"/>
      <c r="BIL81" s="24"/>
      <c r="BIM81" s="24"/>
      <c r="BIN81" s="24"/>
      <c r="BIO81" s="24"/>
      <c r="BIP81" s="24"/>
      <c r="BIQ81" s="24"/>
      <c r="BIR81" s="24"/>
      <c r="BIS81" s="24"/>
      <c r="BIT81" s="24"/>
      <c r="BIU81" s="24"/>
      <c r="BIV81" s="24"/>
      <c r="BIW81" s="24"/>
      <c r="BIX81" s="24"/>
      <c r="BIY81" s="24"/>
      <c r="BIZ81" s="24"/>
      <c r="BJA81" s="24"/>
      <c r="BJB81" s="24"/>
      <c r="BJC81" s="24"/>
      <c r="BJD81" s="24"/>
      <c r="BJE81" s="24"/>
      <c r="BJF81" s="24"/>
      <c r="BJG81" s="24"/>
      <c r="BJH81" s="24"/>
      <c r="BJI81" s="24"/>
      <c r="BJJ81" s="24"/>
      <c r="BJK81" s="24"/>
      <c r="BJL81" s="24"/>
      <c r="BJM81" s="24"/>
      <c r="BJN81" s="24"/>
      <c r="BJO81" s="24"/>
      <c r="BJP81" s="24"/>
      <c r="BJQ81" s="24"/>
      <c r="BJR81" s="24"/>
      <c r="BJS81" s="24"/>
      <c r="BJT81" s="24"/>
      <c r="BJU81" s="24"/>
      <c r="BJV81" s="24"/>
      <c r="BJW81" s="24"/>
      <c r="BJX81" s="24"/>
      <c r="BJY81" s="24"/>
      <c r="BJZ81" s="24"/>
      <c r="BKA81" s="24"/>
      <c r="BKB81" s="24"/>
      <c r="BKC81" s="24"/>
      <c r="BKD81" s="24"/>
      <c r="BKE81" s="24"/>
      <c r="BKF81" s="24"/>
      <c r="BKG81" s="24"/>
      <c r="BKH81" s="24"/>
      <c r="BKI81" s="24"/>
      <c r="BKJ81" s="24"/>
      <c r="BKK81" s="24"/>
      <c r="BKL81" s="24"/>
      <c r="BKM81" s="24"/>
      <c r="BKN81" s="24"/>
      <c r="BKO81" s="24"/>
      <c r="BKP81" s="24"/>
      <c r="BKQ81" s="24"/>
      <c r="BKR81" s="24"/>
      <c r="BKS81" s="24"/>
      <c r="BKT81" s="24"/>
      <c r="BKU81" s="24"/>
      <c r="BKV81" s="24"/>
      <c r="BKW81" s="24"/>
      <c r="BKX81" s="24"/>
      <c r="BKY81" s="24"/>
      <c r="BKZ81" s="24"/>
      <c r="BLA81" s="24"/>
      <c r="BLB81" s="24"/>
      <c r="BLC81" s="24"/>
      <c r="BLD81" s="24"/>
      <c r="BLE81" s="24"/>
      <c r="BLF81" s="24"/>
      <c r="BLG81" s="24"/>
      <c r="BLH81" s="24"/>
      <c r="BLI81" s="24"/>
      <c r="BLJ81" s="24"/>
      <c r="BLK81" s="24"/>
      <c r="BLL81" s="24"/>
      <c r="BLM81" s="24"/>
      <c r="BLN81" s="24"/>
      <c r="BLO81" s="24"/>
      <c r="BLP81" s="24"/>
      <c r="BLQ81" s="24"/>
      <c r="BLR81" s="24"/>
      <c r="BLS81" s="24"/>
      <c r="BLT81" s="24"/>
      <c r="BLU81" s="24"/>
      <c r="BLV81" s="24"/>
      <c r="BLW81" s="24"/>
      <c r="BLX81" s="24"/>
      <c r="BLY81" s="24"/>
      <c r="BLZ81" s="24"/>
      <c r="BMA81" s="24"/>
      <c r="BMB81" s="24"/>
      <c r="BMC81" s="24"/>
      <c r="BMD81" s="24"/>
      <c r="BME81" s="24"/>
      <c r="BMF81" s="24"/>
      <c r="BMG81" s="24"/>
      <c r="BMH81" s="24"/>
      <c r="BMI81" s="24"/>
      <c r="BMJ81" s="24"/>
      <c r="BMK81" s="24"/>
      <c r="BML81" s="24"/>
      <c r="BMM81" s="24"/>
      <c r="BMN81" s="24"/>
      <c r="BMO81" s="24"/>
      <c r="BMP81" s="24"/>
      <c r="BMQ81" s="24"/>
      <c r="BMR81" s="24"/>
      <c r="BMS81" s="24"/>
      <c r="BMT81" s="24"/>
      <c r="BMU81" s="24"/>
      <c r="BMV81" s="24"/>
      <c r="BMW81" s="24"/>
      <c r="BMX81" s="24"/>
      <c r="BMY81" s="24"/>
      <c r="BMZ81" s="24"/>
      <c r="BNA81" s="24"/>
      <c r="BNB81" s="24"/>
      <c r="BNC81" s="24"/>
      <c r="BND81" s="24"/>
      <c r="BNE81" s="24"/>
      <c r="BNF81" s="24"/>
      <c r="BNG81" s="24"/>
      <c r="BNH81" s="24"/>
      <c r="BNI81" s="24"/>
      <c r="BNJ81" s="24"/>
      <c r="BNK81" s="24"/>
      <c r="BNL81" s="24"/>
      <c r="BNM81" s="24"/>
      <c r="BNN81" s="24"/>
      <c r="BNO81" s="24"/>
      <c r="BNP81" s="24"/>
      <c r="BNQ81" s="24"/>
      <c r="BNR81" s="24"/>
      <c r="BNS81" s="24"/>
      <c r="BNT81" s="24"/>
      <c r="BNU81" s="24"/>
      <c r="BNV81" s="24"/>
      <c r="BNW81" s="24"/>
      <c r="BNX81" s="24"/>
      <c r="BNY81" s="24"/>
      <c r="BNZ81" s="24"/>
      <c r="BOA81" s="24"/>
      <c r="BOB81" s="24"/>
      <c r="BOC81" s="24"/>
      <c r="BOD81" s="24"/>
      <c r="BOE81" s="24"/>
      <c r="BOF81" s="24"/>
      <c r="BOG81" s="24"/>
      <c r="BOH81" s="24"/>
      <c r="BOI81" s="24"/>
      <c r="BOJ81" s="24"/>
      <c r="BOK81" s="24"/>
      <c r="BOL81" s="24"/>
      <c r="BOM81" s="24"/>
      <c r="BON81" s="24"/>
      <c r="BOO81" s="24"/>
      <c r="BOP81" s="24"/>
      <c r="BOQ81" s="24"/>
      <c r="BOR81" s="24"/>
      <c r="BOS81" s="24"/>
      <c r="BOT81" s="24"/>
      <c r="BOU81" s="24"/>
      <c r="BOV81" s="24"/>
      <c r="BOW81" s="24"/>
      <c r="BOX81" s="24"/>
      <c r="BOY81" s="24"/>
      <c r="BOZ81" s="24"/>
      <c r="BPA81" s="24"/>
      <c r="BPB81" s="24"/>
      <c r="BPC81" s="24"/>
      <c r="BPD81" s="24"/>
      <c r="BPE81" s="24"/>
      <c r="BPF81" s="24"/>
      <c r="BPG81" s="24"/>
      <c r="BPH81" s="24"/>
      <c r="BPI81" s="24"/>
      <c r="BPJ81" s="24"/>
      <c r="BPK81" s="24"/>
      <c r="BPL81" s="24"/>
      <c r="BPM81" s="24"/>
      <c r="BPN81" s="24"/>
      <c r="BPO81" s="24"/>
      <c r="BPP81" s="24"/>
      <c r="BPQ81" s="24"/>
      <c r="BPR81" s="24"/>
      <c r="BPS81" s="24"/>
      <c r="BPT81" s="24"/>
      <c r="BPU81" s="24"/>
      <c r="BPV81" s="24"/>
      <c r="BPW81" s="24"/>
      <c r="BPX81" s="24"/>
      <c r="BPY81" s="24"/>
      <c r="BPZ81" s="24"/>
      <c r="BQA81" s="24"/>
      <c r="BQB81" s="24"/>
      <c r="BQC81" s="24"/>
      <c r="BQD81" s="24"/>
      <c r="BQE81" s="24"/>
      <c r="BQF81" s="24"/>
      <c r="BQG81" s="24"/>
      <c r="BQH81" s="24"/>
      <c r="BQI81" s="24"/>
      <c r="BQJ81" s="24"/>
      <c r="BQK81" s="24"/>
      <c r="BQL81" s="24"/>
      <c r="BQM81" s="24"/>
      <c r="BQN81" s="24"/>
      <c r="BQO81" s="24"/>
      <c r="BQP81" s="24"/>
      <c r="BQQ81" s="24"/>
      <c r="BQR81" s="24"/>
      <c r="BQS81" s="24"/>
      <c r="BQT81" s="24"/>
      <c r="BQU81" s="24"/>
      <c r="BQV81" s="24"/>
      <c r="BQW81" s="24"/>
      <c r="BQX81" s="24"/>
      <c r="BQY81" s="24"/>
      <c r="BQZ81" s="24"/>
      <c r="BRA81" s="24"/>
      <c r="BRB81" s="24"/>
      <c r="BRC81" s="24"/>
      <c r="BRD81" s="24"/>
      <c r="BRE81" s="24"/>
      <c r="BRF81" s="24"/>
      <c r="BRG81" s="24"/>
      <c r="BRH81" s="24"/>
      <c r="BRI81" s="24"/>
      <c r="BRJ81" s="24"/>
      <c r="BRK81" s="24"/>
      <c r="BRL81" s="24"/>
      <c r="BRM81" s="24"/>
      <c r="BRN81" s="24"/>
      <c r="BRO81" s="24"/>
      <c r="BRP81" s="24"/>
      <c r="BRQ81" s="24"/>
      <c r="BRR81" s="24"/>
      <c r="BRS81" s="24"/>
      <c r="BRT81" s="24"/>
      <c r="BRU81" s="24"/>
      <c r="BRV81" s="24"/>
      <c r="BRW81" s="24"/>
      <c r="BRX81" s="24"/>
      <c r="BRY81" s="24"/>
      <c r="BRZ81" s="24"/>
      <c r="BSA81" s="24"/>
      <c r="BSB81" s="24"/>
      <c r="BSC81" s="24"/>
      <c r="BSD81" s="24"/>
      <c r="BSE81" s="24"/>
      <c r="BSF81" s="24"/>
      <c r="BSG81" s="24"/>
      <c r="BSH81" s="24"/>
      <c r="BSI81" s="24"/>
      <c r="BSJ81" s="24"/>
      <c r="BSK81" s="24"/>
      <c r="BSL81" s="24"/>
      <c r="BSM81" s="24"/>
      <c r="BSN81" s="24"/>
      <c r="BSO81" s="24"/>
      <c r="BSP81" s="24"/>
      <c r="BSQ81" s="24"/>
      <c r="BSR81" s="24"/>
      <c r="BSS81" s="24"/>
      <c r="BST81" s="24"/>
      <c r="BSU81" s="24"/>
      <c r="BSV81" s="24"/>
      <c r="BSW81" s="24"/>
      <c r="BSX81" s="24"/>
      <c r="BSY81" s="24"/>
      <c r="BSZ81" s="24"/>
      <c r="BTA81" s="24"/>
      <c r="BTB81" s="24"/>
      <c r="BTC81" s="24"/>
      <c r="BTD81" s="24"/>
      <c r="BTE81" s="24"/>
      <c r="BTF81" s="24"/>
      <c r="BTG81" s="24"/>
      <c r="BTH81" s="24"/>
      <c r="BTI81" s="24"/>
      <c r="BTJ81" s="24"/>
      <c r="BTK81" s="24"/>
      <c r="BTL81" s="24"/>
      <c r="BTM81" s="24"/>
      <c r="BTN81" s="24"/>
      <c r="BTO81" s="24"/>
      <c r="BTP81" s="24"/>
      <c r="BTQ81" s="24"/>
      <c r="BTR81" s="24"/>
      <c r="BTS81" s="24"/>
      <c r="BTT81" s="24"/>
      <c r="BTU81" s="24"/>
      <c r="BTV81" s="24"/>
      <c r="BTW81" s="24"/>
      <c r="BTX81" s="24"/>
      <c r="BTY81" s="24"/>
      <c r="BTZ81" s="24"/>
      <c r="BUA81" s="24"/>
      <c r="BUB81" s="24"/>
      <c r="BUC81" s="24"/>
      <c r="BUD81" s="24"/>
      <c r="BUE81" s="24"/>
      <c r="BUF81" s="24"/>
      <c r="BUG81" s="24"/>
      <c r="BUH81" s="24"/>
      <c r="BUI81" s="24"/>
      <c r="BUJ81" s="24"/>
      <c r="BUK81" s="24"/>
      <c r="BUL81" s="24"/>
      <c r="BUM81" s="24"/>
      <c r="BUN81" s="24"/>
      <c r="BUO81" s="24"/>
      <c r="BUP81" s="24"/>
      <c r="BUQ81" s="24"/>
      <c r="BUR81" s="24"/>
      <c r="BUS81" s="24"/>
      <c r="BUT81" s="24"/>
      <c r="BUU81" s="24"/>
      <c r="BUV81" s="24"/>
      <c r="BUW81" s="24"/>
      <c r="BUX81" s="24"/>
      <c r="BUY81" s="24"/>
      <c r="BUZ81" s="24"/>
      <c r="BVA81" s="24"/>
      <c r="BVB81" s="24"/>
      <c r="BVC81" s="24"/>
      <c r="BVD81" s="24"/>
      <c r="BVE81" s="24"/>
      <c r="BVF81" s="24"/>
      <c r="BVG81" s="24"/>
      <c r="BVH81" s="24"/>
      <c r="BVI81" s="24"/>
      <c r="BVJ81" s="24"/>
      <c r="BVK81" s="24"/>
      <c r="BVL81" s="24"/>
      <c r="BVM81" s="24"/>
      <c r="BVN81" s="24"/>
      <c r="BVO81" s="24"/>
      <c r="BVP81" s="24"/>
      <c r="BVQ81" s="24"/>
      <c r="BVR81" s="24"/>
      <c r="BVS81" s="24"/>
      <c r="BVT81" s="24"/>
      <c r="BVU81" s="24"/>
      <c r="BVV81" s="24"/>
      <c r="BVW81" s="24"/>
      <c r="BVX81" s="24"/>
      <c r="BVY81" s="24"/>
      <c r="BVZ81" s="24"/>
      <c r="BWA81" s="24"/>
      <c r="BWB81" s="24"/>
      <c r="BWC81" s="24"/>
      <c r="BWD81" s="24"/>
      <c r="BWE81" s="24"/>
      <c r="BWF81" s="24"/>
      <c r="BWG81" s="24"/>
      <c r="BWH81" s="24"/>
      <c r="BWI81" s="24"/>
      <c r="BWJ81" s="24"/>
      <c r="BWK81" s="24"/>
      <c r="BWL81" s="24"/>
      <c r="BWM81" s="24"/>
      <c r="BWN81" s="24"/>
      <c r="BWO81" s="24"/>
      <c r="BWP81" s="24"/>
      <c r="BWQ81" s="24"/>
      <c r="BWR81" s="24"/>
      <c r="BWS81" s="24"/>
      <c r="BWT81" s="24"/>
      <c r="BWU81" s="24"/>
      <c r="BWV81" s="24"/>
      <c r="BWW81" s="24"/>
      <c r="BWX81" s="24"/>
      <c r="BWY81" s="24"/>
      <c r="BWZ81" s="24"/>
      <c r="BXA81" s="24"/>
      <c r="BXB81" s="24"/>
      <c r="BXC81" s="24"/>
      <c r="BXD81" s="24"/>
      <c r="BXE81" s="24"/>
      <c r="BXF81" s="24"/>
      <c r="BXG81" s="24"/>
      <c r="BXH81" s="24"/>
      <c r="BXI81" s="24"/>
      <c r="BXJ81" s="24"/>
      <c r="BXK81" s="24"/>
      <c r="BXL81" s="24"/>
      <c r="BXM81" s="24"/>
      <c r="BXN81" s="24"/>
      <c r="BXO81" s="24"/>
      <c r="BXP81" s="24"/>
      <c r="BXQ81" s="24"/>
      <c r="BXR81" s="24"/>
      <c r="BXS81" s="24"/>
      <c r="BXT81" s="24"/>
      <c r="BXU81" s="24"/>
      <c r="BXV81" s="24"/>
      <c r="BXW81" s="24"/>
      <c r="BXX81" s="24"/>
      <c r="BXY81" s="24"/>
      <c r="BXZ81" s="24"/>
      <c r="BYA81" s="24"/>
      <c r="BYB81" s="24"/>
      <c r="BYC81" s="24"/>
      <c r="BYD81" s="24"/>
      <c r="BYE81" s="24"/>
      <c r="BYF81" s="24"/>
      <c r="BYG81" s="24"/>
      <c r="BYH81" s="24"/>
      <c r="BYI81" s="24"/>
      <c r="BYJ81" s="24"/>
      <c r="BYK81" s="24"/>
      <c r="BYL81" s="24"/>
      <c r="BYM81" s="24"/>
      <c r="BYN81" s="24"/>
      <c r="BYO81" s="24"/>
      <c r="BYP81" s="24"/>
      <c r="BYQ81" s="24"/>
      <c r="BYR81" s="24"/>
      <c r="BYS81" s="24"/>
      <c r="BYT81" s="24"/>
      <c r="BYU81" s="24"/>
      <c r="BYV81" s="24"/>
      <c r="BYW81" s="24"/>
      <c r="BYX81" s="24"/>
      <c r="BYY81" s="24"/>
      <c r="BYZ81" s="24"/>
      <c r="BZA81" s="24"/>
      <c r="BZB81" s="24"/>
      <c r="BZC81" s="24"/>
      <c r="BZD81" s="24"/>
      <c r="BZE81" s="24"/>
      <c r="BZF81" s="24"/>
      <c r="BZG81" s="24"/>
      <c r="BZH81" s="24"/>
      <c r="BZI81" s="24"/>
      <c r="BZJ81" s="24"/>
      <c r="BZK81" s="24"/>
      <c r="BZL81" s="24"/>
      <c r="BZM81" s="24"/>
      <c r="BZN81" s="24"/>
      <c r="BZO81" s="24"/>
      <c r="BZP81" s="24"/>
      <c r="BZQ81" s="24"/>
      <c r="BZR81" s="24"/>
      <c r="BZS81" s="24"/>
      <c r="BZT81" s="24"/>
      <c r="BZU81" s="24"/>
      <c r="BZV81" s="24"/>
      <c r="BZW81" s="24"/>
      <c r="BZX81" s="24"/>
      <c r="BZY81" s="24"/>
      <c r="BZZ81" s="24"/>
      <c r="CAA81" s="24"/>
      <c r="CAB81" s="24"/>
      <c r="CAC81" s="24"/>
      <c r="CAD81" s="24"/>
      <c r="CAE81" s="24"/>
      <c r="CAF81" s="24"/>
      <c r="CAG81" s="24"/>
      <c r="CAH81" s="24"/>
      <c r="CAI81" s="24"/>
      <c r="CAJ81" s="24"/>
      <c r="CAK81" s="24"/>
      <c r="CAL81" s="24"/>
      <c r="CAM81" s="24"/>
      <c r="CAN81" s="24"/>
      <c r="CAO81" s="24"/>
      <c r="CAP81" s="24"/>
      <c r="CAQ81" s="24"/>
      <c r="CAR81" s="24"/>
      <c r="CAS81" s="24"/>
      <c r="CAT81" s="24"/>
      <c r="CAU81" s="24"/>
      <c r="CAV81" s="24"/>
      <c r="CAW81" s="24"/>
      <c r="CAX81" s="24"/>
      <c r="CAY81" s="24"/>
      <c r="CAZ81" s="24"/>
      <c r="CBA81" s="24"/>
      <c r="CBB81" s="24"/>
      <c r="CBC81" s="24"/>
      <c r="CBD81" s="24"/>
      <c r="CBE81" s="24"/>
      <c r="CBF81" s="24"/>
      <c r="CBG81" s="24"/>
      <c r="CBH81" s="24"/>
      <c r="CBI81" s="24"/>
      <c r="CBJ81" s="24"/>
      <c r="CBK81" s="24"/>
      <c r="CBL81" s="24"/>
      <c r="CBM81" s="24"/>
      <c r="CBN81" s="24"/>
      <c r="CBO81" s="24"/>
      <c r="CBP81" s="24"/>
      <c r="CBQ81" s="24"/>
      <c r="CBR81" s="24"/>
      <c r="CBS81" s="24"/>
      <c r="CBT81" s="24"/>
      <c r="CBU81" s="24"/>
      <c r="CBV81" s="24"/>
      <c r="CBW81" s="24"/>
      <c r="CBX81" s="24"/>
      <c r="CBY81" s="24"/>
      <c r="CBZ81" s="24"/>
      <c r="CCA81" s="24"/>
      <c r="CCB81" s="24"/>
      <c r="CCC81" s="24"/>
      <c r="CCD81" s="24"/>
      <c r="CCE81" s="24"/>
      <c r="CCF81" s="24"/>
      <c r="CCG81" s="24"/>
      <c r="CCH81" s="24"/>
      <c r="CCI81" s="24"/>
      <c r="CCJ81" s="24"/>
      <c r="CCK81" s="24"/>
      <c r="CCL81" s="24"/>
      <c r="CCM81" s="24"/>
      <c r="CCN81" s="24"/>
      <c r="CCO81" s="24"/>
      <c r="CCP81" s="24"/>
      <c r="CCQ81" s="24"/>
      <c r="CCR81" s="24"/>
      <c r="CCS81" s="24"/>
      <c r="CCT81" s="24"/>
      <c r="CCU81" s="24"/>
      <c r="CCV81" s="24"/>
      <c r="CCW81" s="24"/>
      <c r="CCX81" s="24"/>
      <c r="CCY81" s="24"/>
      <c r="CCZ81" s="24"/>
      <c r="CDA81" s="24"/>
      <c r="CDB81" s="24"/>
      <c r="CDC81" s="24"/>
      <c r="CDD81" s="24"/>
      <c r="CDE81" s="24"/>
      <c r="CDF81" s="24"/>
      <c r="CDG81" s="24"/>
      <c r="CDH81" s="24"/>
      <c r="CDI81" s="24"/>
      <c r="CDJ81" s="24"/>
      <c r="CDK81" s="24"/>
      <c r="CDL81" s="24"/>
      <c r="CDM81" s="24"/>
      <c r="CDN81" s="24"/>
      <c r="CDO81" s="24"/>
      <c r="CDP81" s="24"/>
      <c r="CDQ81" s="24"/>
      <c r="CDR81" s="24"/>
      <c r="CDS81" s="24"/>
      <c r="CDT81" s="24"/>
      <c r="CDU81" s="24"/>
      <c r="CDV81" s="24"/>
      <c r="CDW81" s="24"/>
      <c r="CDX81" s="24"/>
      <c r="CDY81" s="24"/>
      <c r="CDZ81" s="24"/>
      <c r="CEA81" s="24"/>
      <c r="CEB81" s="24"/>
      <c r="CEC81" s="24"/>
      <c r="CED81" s="24"/>
      <c r="CEE81" s="24"/>
      <c r="CEF81" s="24"/>
      <c r="CEG81" s="24"/>
      <c r="CEH81" s="24"/>
      <c r="CEI81" s="24"/>
      <c r="CEJ81" s="24"/>
      <c r="CEK81" s="24"/>
      <c r="CEL81" s="24"/>
      <c r="CEM81" s="24"/>
      <c r="CEN81" s="24"/>
      <c r="CEO81" s="24"/>
      <c r="CEP81" s="24"/>
      <c r="CEQ81" s="24"/>
      <c r="CER81" s="24"/>
      <c r="CES81" s="24"/>
      <c r="CET81" s="24"/>
      <c r="CEU81" s="24"/>
      <c r="CEV81" s="24"/>
      <c r="CEW81" s="24"/>
      <c r="CEX81" s="24"/>
      <c r="CEY81" s="24"/>
      <c r="CEZ81" s="24"/>
      <c r="CFA81" s="24"/>
      <c r="CFB81" s="24"/>
      <c r="CFC81" s="24"/>
      <c r="CFD81" s="24"/>
      <c r="CFE81" s="24"/>
      <c r="CFF81" s="24"/>
      <c r="CFG81" s="24"/>
      <c r="CFH81" s="24"/>
      <c r="CFI81" s="24"/>
      <c r="CFJ81" s="24"/>
      <c r="CFK81" s="24"/>
      <c r="CFL81" s="24"/>
      <c r="CFM81" s="24"/>
      <c r="CFN81" s="24"/>
      <c r="CFO81" s="24"/>
      <c r="CFP81" s="24"/>
      <c r="CFQ81" s="24"/>
      <c r="CFR81" s="24"/>
      <c r="CFS81" s="24"/>
      <c r="CFT81" s="24"/>
      <c r="CFU81" s="24"/>
      <c r="CFV81" s="24"/>
      <c r="CFW81" s="24"/>
      <c r="CFX81" s="24"/>
      <c r="CFY81" s="24"/>
      <c r="CFZ81" s="24"/>
      <c r="CGA81" s="24"/>
      <c r="CGB81" s="24"/>
      <c r="CGC81" s="24"/>
      <c r="CGD81" s="24"/>
      <c r="CGE81" s="24"/>
      <c r="CGF81" s="24"/>
      <c r="CGG81" s="24"/>
      <c r="CGH81" s="24"/>
      <c r="CGI81" s="24"/>
      <c r="CGJ81" s="24"/>
      <c r="CGK81" s="24"/>
      <c r="CGL81" s="24"/>
      <c r="CGM81" s="24"/>
      <c r="CGN81" s="24"/>
      <c r="CGO81" s="24"/>
      <c r="CGP81" s="24"/>
      <c r="CGQ81" s="24"/>
      <c r="CGR81" s="24"/>
      <c r="CGS81" s="24"/>
      <c r="CGT81" s="24"/>
      <c r="CGU81" s="24"/>
      <c r="CGV81" s="24"/>
      <c r="CGW81" s="24"/>
      <c r="CGX81" s="24"/>
      <c r="CGY81" s="24"/>
      <c r="CGZ81" s="24"/>
      <c r="CHA81" s="24"/>
      <c r="CHB81" s="24"/>
      <c r="CHC81" s="24"/>
      <c r="CHD81" s="24"/>
      <c r="CHE81" s="24"/>
      <c r="CHF81" s="24"/>
      <c r="CHG81" s="24"/>
      <c r="CHH81" s="24"/>
      <c r="CHI81" s="24"/>
      <c r="CHJ81" s="24"/>
      <c r="CHK81" s="24"/>
      <c r="CHL81" s="24"/>
      <c r="CHM81" s="24"/>
      <c r="CHN81" s="24"/>
      <c r="CHO81" s="24"/>
      <c r="CHP81" s="24"/>
      <c r="CHQ81" s="24"/>
      <c r="CHR81" s="24"/>
      <c r="CHS81" s="24"/>
      <c r="CHT81" s="24"/>
      <c r="CHU81" s="24"/>
      <c r="CHV81" s="24"/>
      <c r="CHW81" s="24"/>
      <c r="CHX81" s="24"/>
      <c r="CHY81" s="24"/>
      <c r="CHZ81" s="24"/>
      <c r="CIA81" s="24"/>
      <c r="CIB81" s="24"/>
      <c r="CIC81" s="24"/>
      <c r="CID81" s="24"/>
      <c r="CIE81" s="24"/>
      <c r="CIF81" s="24"/>
      <c r="CIG81" s="24"/>
      <c r="CIH81" s="24"/>
      <c r="CII81" s="24"/>
      <c r="CIJ81" s="24"/>
      <c r="CIK81" s="24"/>
      <c r="CIL81" s="24"/>
      <c r="CIM81" s="24"/>
      <c r="CIN81" s="24"/>
      <c r="CIO81" s="24"/>
      <c r="CIP81" s="24"/>
      <c r="CIQ81" s="24"/>
      <c r="CIR81" s="24"/>
      <c r="CIS81" s="24"/>
      <c r="CIT81" s="24"/>
      <c r="CIU81" s="24"/>
      <c r="CIV81" s="24"/>
      <c r="CIW81" s="24"/>
      <c r="CIX81" s="24"/>
      <c r="CIY81" s="24"/>
      <c r="CIZ81" s="24"/>
      <c r="CJA81" s="24"/>
      <c r="CJB81" s="24"/>
      <c r="CJC81" s="24"/>
      <c r="CJD81" s="24"/>
      <c r="CJE81" s="24"/>
      <c r="CJF81" s="24"/>
      <c r="CJG81" s="24"/>
      <c r="CJH81" s="24"/>
      <c r="CJI81" s="24"/>
      <c r="CJJ81" s="24"/>
      <c r="CJK81" s="24"/>
      <c r="CJL81" s="24"/>
      <c r="CJM81" s="24"/>
      <c r="CJN81" s="24"/>
      <c r="CJO81" s="24"/>
      <c r="CJP81" s="24"/>
      <c r="CJQ81" s="24"/>
      <c r="CJR81" s="24"/>
      <c r="CJS81" s="24"/>
      <c r="CJT81" s="24"/>
      <c r="CJU81" s="24"/>
      <c r="CJV81" s="24"/>
      <c r="CJW81" s="24"/>
      <c r="CJX81" s="24"/>
      <c r="CJY81" s="24"/>
      <c r="CJZ81" s="24"/>
      <c r="CKA81" s="24"/>
      <c r="CKB81" s="24"/>
      <c r="CKC81" s="24"/>
      <c r="CKD81" s="24"/>
      <c r="CKE81" s="24"/>
      <c r="CKF81" s="24"/>
      <c r="CKG81" s="24"/>
      <c r="CKH81" s="24"/>
      <c r="CKI81" s="24"/>
      <c r="CKJ81" s="24"/>
      <c r="CKK81" s="24"/>
      <c r="CKL81" s="24"/>
      <c r="CKM81" s="24"/>
      <c r="CKN81" s="24"/>
      <c r="CKO81" s="24"/>
      <c r="CKP81" s="24"/>
      <c r="CKQ81" s="24"/>
      <c r="CKR81" s="24"/>
      <c r="CKS81" s="24"/>
      <c r="CKT81" s="24"/>
      <c r="CKU81" s="24"/>
      <c r="CKV81" s="24"/>
      <c r="CKW81" s="24"/>
      <c r="CKX81" s="24"/>
      <c r="CKY81" s="24"/>
      <c r="CKZ81" s="24"/>
      <c r="CLA81" s="24"/>
      <c r="CLB81" s="24"/>
      <c r="CLC81" s="24"/>
      <c r="CLD81" s="24"/>
      <c r="CLE81" s="24"/>
      <c r="CLF81" s="24"/>
      <c r="CLG81" s="24"/>
      <c r="CLH81" s="24"/>
      <c r="CLI81" s="24"/>
      <c r="CLJ81" s="24"/>
      <c r="CLK81" s="24"/>
      <c r="CLL81" s="24"/>
      <c r="CLM81" s="24"/>
      <c r="CLN81" s="24"/>
      <c r="CLO81" s="24"/>
      <c r="CLP81" s="24"/>
      <c r="CLQ81" s="24"/>
      <c r="CLR81" s="24"/>
      <c r="CLS81" s="24"/>
      <c r="CLT81" s="24"/>
      <c r="CLU81" s="24"/>
      <c r="CLV81" s="24"/>
      <c r="CLW81" s="24"/>
      <c r="CLX81" s="24"/>
      <c r="CLY81" s="24"/>
      <c r="CLZ81" s="24"/>
      <c r="CMA81" s="24"/>
      <c r="CMB81" s="24"/>
      <c r="CMC81" s="24"/>
      <c r="CMD81" s="24"/>
      <c r="CME81" s="24"/>
      <c r="CMF81" s="24"/>
      <c r="CMG81" s="24"/>
      <c r="CMH81" s="24"/>
      <c r="CMI81" s="24"/>
      <c r="CMJ81" s="24"/>
      <c r="CMK81" s="24"/>
      <c r="CML81" s="24"/>
      <c r="CMM81" s="24"/>
      <c r="CMN81" s="24"/>
      <c r="CMO81" s="24"/>
      <c r="CMP81" s="24"/>
      <c r="CMQ81" s="24"/>
      <c r="CMR81" s="24"/>
      <c r="CMS81" s="24"/>
      <c r="CMT81" s="24"/>
      <c r="CMU81" s="24"/>
      <c r="CMV81" s="24"/>
      <c r="CMW81" s="24"/>
      <c r="CMX81" s="24"/>
      <c r="CMY81" s="24"/>
      <c r="CMZ81" s="24"/>
      <c r="CNA81" s="24"/>
      <c r="CNB81" s="24"/>
      <c r="CNC81" s="24"/>
      <c r="CND81" s="24"/>
      <c r="CNE81" s="24"/>
      <c r="CNF81" s="24"/>
      <c r="CNG81" s="24"/>
      <c r="CNH81" s="24"/>
      <c r="CNI81" s="24"/>
      <c r="CNJ81" s="24"/>
      <c r="CNK81" s="24"/>
      <c r="CNL81" s="24"/>
      <c r="CNM81" s="24"/>
      <c r="CNN81" s="24"/>
      <c r="CNO81" s="24"/>
      <c r="CNP81" s="24"/>
      <c r="CNQ81" s="24"/>
      <c r="CNR81" s="24"/>
      <c r="CNS81" s="24"/>
      <c r="CNT81" s="24"/>
      <c r="CNU81" s="24"/>
      <c r="CNV81" s="24"/>
      <c r="CNW81" s="24"/>
      <c r="CNX81" s="24"/>
      <c r="CNY81" s="24"/>
      <c r="CNZ81" s="24"/>
      <c r="COA81" s="24"/>
      <c r="COB81" s="24"/>
      <c r="COC81" s="24"/>
      <c r="COD81" s="24"/>
      <c r="COE81" s="24"/>
      <c r="COF81" s="24"/>
      <c r="COG81" s="24"/>
      <c r="COH81" s="24"/>
      <c r="COI81" s="24"/>
      <c r="COJ81" s="24"/>
      <c r="COK81" s="24"/>
      <c r="COL81" s="24"/>
      <c r="COM81" s="24"/>
      <c r="CON81" s="24"/>
      <c r="COO81" s="24"/>
      <c r="COP81" s="24"/>
      <c r="COQ81" s="24"/>
      <c r="COR81" s="24"/>
      <c r="COS81" s="24"/>
      <c r="COT81" s="24"/>
      <c r="COU81" s="24"/>
      <c r="COV81" s="24"/>
      <c r="COW81" s="24"/>
      <c r="COX81" s="24"/>
      <c r="COY81" s="24"/>
      <c r="COZ81" s="24"/>
      <c r="CPA81" s="24"/>
      <c r="CPB81" s="24"/>
      <c r="CPC81" s="24"/>
      <c r="CPD81" s="24"/>
      <c r="CPE81" s="24"/>
      <c r="CPF81" s="24"/>
      <c r="CPG81" s="24"/>
      <c r="CPH81" s="24"/>
      <c r="CPI81" s="24"/>
      <c r="CPJ81" s="24"/>
      <c r="CPK81" s="24"/>
      <c r="CPL81" s="24"/>
      <c r="CPM81" s="24"/>
      <c r="CPN81" s="24"/>
      <c r="CPO81" s="24"/>
      <c r="CPP81" s="24"/>
      <c r="CPQ81" s="24"/>
      <c r="CPR81" s="24"/>
      <c r="CPS81" s="24"/>
      <c r="CPT81" s="24"/>
      <c r="CPU81" s="24"/>
      <c r="CPV81" s="24"/>
      <c r="CPW81" s="24"/>
      <c r="CPX81" s="24"/>
      <c r="CPY81" s="24"/>
      <c r="CPZ81" s="24"/>
      <c r="CQA81" s="24"/>
      <c r="CQB81" s="24"/>
      <c r="CQC81" s="24"/>
      <c r="CQD81" s="24"/>
      <c r="CQE81" s="24"/>
      <c r="CQF81" s="24"/>
      <c r="CQG81" s="24"/>
      <c r="CQH81" s="24"/>
      <c r="CQI81" s="24"/>
      <c r="CQJ81" s="24"/>
      <c r="CQK81" s="24"/>
      <c r="CQL81" s="24"/>
      <c r="CQM81" s="24"/>
      <c r="CQN81" s="24"/>
      <c r="CQO81" s="24"/>
      <c r="CQP81" s="24"/>
      <c r="CQQ81" s="24"/>
      <c r="CQR81" s="24"/>
      <c r="CQS81" s="24"/>
      <c r="CQT81" s="24"/>
      <c r="CQU81" s="24"/>
      <c r="CQV81" s="24"/>
      <c r="CQW81" s="24"/>
      <c r="CQX81" s="24"/>
      <c r="CQY81" s="24"/>
      <c r="CQZ81" s="24"/>
      <c r="CRA81" s="24"/>
      <c r="CRB81" s="24"/>
      <c r="CRC81" s="24"/>
      <c r="CRD81" s="24"/>
      <c r="CRE81" s="24"/>
      <c r="CRF81" s="24"/>
      <c r="CRG81" s="24"/>
      <c r="CRH81" s="24"/>
      <c r="CRI81" s="24"/>
      <c r="CRJ81" s="24"/>
      <c r="CRK81" s="24"/>
      <c r="CRL81" s="24"/>
      <c r="CRM81" s="24"/>
      <c r="CRN81" s="24"/>
      <c r="CRO81" s="24"/>
      <c r="CRP81" s="24"/>
      <c r="CRQ81" s="24"/>
      <c r="CRR81" s="24"/>
      <c r="CRS81" s="24"/>
      <c r="CRT81" s="24"/>
      <c r="CRU81" s="24"/>
      <c r="CRV81" s="24"/>
      <c r="CRW81" s="24"/>
      <c r="CRX81" s="24"/>
      <c r="CRY81" s="24"/>
      <c r="CRZ81" s="24"/>
      <c r="CSA81" s="24"/>
      <c r="CSB81" s="24"/>
      <c r="CSC81" s="24"/>
      <c r="CSD81" s="24"/>
      <c r="CSE81" s="24"/>
      <c r="CSF81" s="24"/>
      <c r="CSG81" s="24"/>
      <c r="CSH81" s="24"/>
      <c r="CSI81" s="24"/>
      <c r="CSJ81" s="24"/>
      <c r="CSK81" s="24"/>
      <c r="CSL81" s="24"/>
      <c r="CSM81" s="24"/>
      <c r="CSN81" s="24"/>
      <c r="CSO81" s="24"/>
      <c r="CSP81" s="24"/>
      <c r="CSQ81" s="24"/>
      <c r="CSR81" s="24"/>
      <c r="CSS81" s="24"/>
      <c r="CST81" s="24"/>
      <c r="CSU81" s="24"/>
      <c r="CSV81" s="24"/>
      <c r="CSW81" s="24"/>
      <c r="CSX81" s="24"/>
      <c r="CSY81" s="24"/>
      <c r="CSZ81" s="24"/>
      <c r="CTA81" s="24"/>
      <c r="CTB81" s="24"/>
      <c r="CTC81" s="24"/>
      <c r="CTD81" s="24"/>
      <c r="CTE81" s="24"/>
      <c r="CTF81" s="24"/>
      <c r="CTG81" s="24"/>
      <c r="CTH81" s="24"/>
      <c r="CTI81" s="24"/>
      <c r="CTJ81" s="24"/>
      <c r="CTK81" s="24"/>
      <c r="CTL81" s="24"/>
      <c r="CTM81" s="24"/>
      <c r="CTN81" s="24"/>
      <c r="CTO81" s="24"/>
      <c r="CTP81" s="24"/>
      <c r="CTQ81" s="24"/>
      <c r="CTR81" s="24"/>
      <c r="CTS81" s="24"/>
      <c r="CTT81" s="24"/>
      <c r="CTU81" s="24"/>
      <c r="CTV81" s="24"/>
      <c r="CTW81" s="24"/>
      <c r="CTX81" s="24"/>
      <c r="CTY81" s="24"/>
      <c r="CTZ81" s="24"/>
      <c r="CUA81" s="24"/>
      <c r="CUB81" s="24"/>
      <c r="CUC81" s="24"/>
      <c r="CUD81" s="24"/>
      <c r="CUE81" s="24"/>
      <c r="CUF81" s="24"/>
      <c r="CUG81" s="24"/>
      <c r="CUH81" s="24"/>
      <c r="CUI81" s="24"/>
      <c r="CUJ81" s="24"/>
      <c r="CUK81" s="24"/>
      <c r="CUL81" s="24"/>
      <c r="CUM81" s="24"/>
      <c r="CUN81" s="24"/>
      <c r="CUO81" s="24"/>
      <c r="CUP81" s="24"/>
      <c r="CUQ81" s="24"/>
      <c r="CUR81" s="24"/>
      <c r="CUS81" s="24"/>
      <c r="CUT81" s="24"/>
      <c r="CUU81" s="24"/>
      <c r="CUV81" s="24"/>
      <c r="CUW81" s="24"/>
      <c r="CUX81" s="24"/>
      <c r="CUY81" s="24"/>
      <c r="CUZ81" s="24"/>
      <c r="CVA81" s="24"/>
      <c r="CVB81" s="24"/>
      <c r="CVC81" s="24"/>
      <c r="CVD81" s="24"/>
      <c r="CVE81" s="24"/>
      <c r="CVF81" s="24"/>
      <c r="CVG81" s="24"/>
      <c r="CVH81" s="24"/>
      <c r="CVI81" s="24"/>
      <c r="CVJ81" s="24"/>
      <c r="CVK81" s="24"/>
      <c r="CVL81" s="24"/>
      <c r="CVM81" s="24"/>
      <c r="CVN81" s="24"/>
      <c r="CVO81" s="24"/>
      <c r="CVP81" s="24"/>
      <c r="CVQ81" s="24"/>
      <c r="CVR81" s="24"/>
      <c r="CVS81" s="24"/>
      <c r="CVT81" s="24"/>
      <c r="CVU81" s="24"/>
      <c r="CVV81" s="24"/>
      <c r="CVW81" s="24"/>
      <c r="CVX81" s="24"/>
      <c r="CVY81" s="24"/>
      <c r="CVZ81" s="24"/>
      <c r="CWA81" s="24"/>
      <c r="CWB81" s="24"/>
      <c r="CWC81" s="24"/>
      <c r="CWD81" s="24"/>
      <c r="CWE81" s="24"/>
      <c r="CWF81" s="24"/>
      <c r="CWG81" s="24"/>
      <c r="CWH81" s="24"/>
      <c r="CWI81" s="24"/>
      <c r="CWJ81" s="24"/>
      <c r="CWK81" s="24"/>
      <c r="CWL81" s="24"/>
      <c r="CWM81" s="24"/>
      <c r="CWN81" s="24"/>
      <c r="CWO81" s="24"/>
      <c r="CWP81" s="24"/>
      <c r="CWQ81" s="24"/>
      <c r="CWR81" s="24"/>
      <c r="CWS81" s="24"/>
      <c r="CWT81" s="24"/>
      <c r="CWU81" s="24"/>
      <c r="CWV81" s="24"/>
      <c r="CWW81" s="24"/>
      <c r="CWX81" s="24"/>
      <c r="CWY81" s="24"/>
      <c r="CWZ81" s="24"/>
      <c r="CXA81" s="24"/>
      <c r="CXB81" s="24"/>
      <c r="CXC81" s="24"/>
      <c r="CXD81" s="24"/>
      <c r="CXE81" s="24"/>
      <c r="CXF81" s="24"/>
      <c r="CXG81" s="24"/>
      <c r="CXH81" s="24"/>
      <c r="CXI81" s="24"/>
      <c r="CXJ81" s="24"/>
      <c r="CXK81" s="24"/>
      <c r="CXL81" s="24"/>
      <c r="CXM81" s="24"/>
      <c r="CXN81" s="24"/>
      <c r="CXO81" s="24"/>
      <c r="CXP81" s="24"/>
      <c r="CXQ81" s="24"/>
      <c r="CXR81" s="24"/>
      <c r="CXS81" s="24"/>
      <c r="CXT81" s="24"/>
      <c r="CXU81" s="24"/>
      <c r="CXV81" s="24"/>
      <c r="CXW81" s="24"/>
      <c r="CXX81" s="24"/>
      <c r="CXY81" s="24"/>
      <c r="CXZ81" s="24"/>
      <c r="CYA81" s="24"/>
      <c r="CYB81" s="24"/>
      <c r="CYC81" s="24"/>
      <c r="CYD81" s="24"/>
      <c r="CYE81" s="24"/>
      <c r="CYF81" s="24"/>
      <c r="CYG81" s="24"/>
      <c r="CYH81" s="24"/>
      <c r="CYI81" s="24"/>
      <c r="CYJ81" s="24"/>
      <c r="CYK81" s="24"/>
      <c r="CYL81" s="24"/>
      <c r="CYM81" s="24"/>
      <c r="CYN81" s="24"/>
      <c r="CYO81" s="24"/>
      <c r="CYP81" s="24"/>
      <c r="CYQ81" s="24"/>
      <c r="CYR81" s="24"/>
      <c r="CYS81" s="24"/>
      <c r="CYT81" s="24"/>
      <c r="CYU81" s="24"/>
      <c r="CYV81" s="24"/>
      <c r="CYW81" s="24"/>
      <c r="CYX81" s="24"/>
      <c r="CYY81" s="24"/>
      <c r="CYZ81" s="24"/>
      <c r="CZA81" s="24"/>
      <c r="CZB81" s="24"/>
      <c r="CZC81" s="24"/>
      <c r="CZD81" s="24"/>
      <c r="CZE81" s="24"/>
      <c r="CZF81" s="24"/>
      <c r="CZG81" s="24"/>
      <c r="CZH81" s="24"/>
      <c r="CZI81" s="24"/>
      <c r="CZJ81" s="24"/>
      <c r="CZK81" s="24"/>
      <c r="CZL81" s="24"/>
      <c r="CZM81" s="24"/>
      <c r="CZN81" s="24"/>
      <c r="CZO81" s="24"/>
      <c r="CZP81" s="24"/>
      <c r="CZQ81" s="24"/>
      <c r="CZR81" s="24"/>
      <c r="CZS81" s="24"/>
      <c r="CZT81" s="24"/>
      <c r="CZU81" s="24"/>
      <c r="CZV81" s="24"/>
      <c r="CZW81" s="24"/>
      <c r="CZX81" s="24"/>
      <c r="CZY81" s="24"/>
      <c r="CZZ81" s="24"/>
      <c r="DAA81" s="24"/>
      <c r="DAB81" s="24"/>
      <c r="DAC81" s="24"/>
      <c r="DAD81" s="24"/>
      <c r="DAE81" s="24"/>
      <c r="DAF81" s="24"/>
      <c r="DAG81" s="24"/>
      <c r="DAH81" s="24"/>
      <c r="DAI81" s="24"/>
      <c r="DAJ81" s="24"/>
      <c r="DAK81" s="24"/>
      <c r="DAL81" s="24"/>
      <c r="DAM81" s="24"/>
      <c r="DAN81" s="24"/>
      <c r="DAO81" s="24"/>
      <c r="DAP81" s="24"/>
      <c r="DAQ81" s="24"/>
      <c r="DAR81" s="24"/>
      <c r="DAS81" s="24"/>
      <c r="DAT81" s="24"/>
      <c r="DAU81" s="24"/>
      <c r="DAV81" s="24"/>
      <c r="DAW81" s="24"/>
      <c r="DAX81" s="24"/>
      <c r="DAY81" s="24"/>
      <c r="DAZ81" s="24"/>
      <c r="DBA81" s="24"/>
      <c r="DBB81" s="24"/>
      <c r="DBC81" s="24"/>
      <c r="DBD81" s="24"/>
      <c r="DBE81" s="24"/>
      <c r="DBF81" s="24"/>
      <c r="DBG81" s="24"/>
      <c r="DBH81" s="24"/>
      <c r="DBI81" s="24"/>
      <c r="DBJ81" s="24"/>
      <c r="DBK81" s="24"/>
      <c r="DBL81" s="24"/>
      <c r="DBM81" s="24"/>
      <c r="DBN81" s="24"/>
      <c r="DBO81" s="24"/>
      <c r="DBP81" s="24"/>
      <c r="DBQ81" s="24"/>
      <c r="DBR81" s="24"/>
      <c r="DBS81" s="24"/>
      <c r="DBT81" s="24"/>
      <c r="DBU81" s="24"/>
      <c r="DBV81" s="24"/>
      <c r="DBW81" s="24"/>
      <c r="DBX81" s="24"/>
      <c r="DBY81" s="24"/>
      <c r="DBZ81" s="24"/>
      <c r="DCA81" s="24"/>
      <c r="DCB81" s="24"/>
      <c r="DCC81" s="24"/>
      <c r="DCD81" s="24"/>
      <c r="DCE81" s="24"/>
      <c r="DCF81" s="24"/>
      <c r="DCG81" s="24"/>
      <c r="DCH81" s="24"/>
      <c r="DCI81" s="24"/>
      <c r="DCJ81" s="24"/>
      <c r="DCK81" s="24"/>
      <c r="DCL81" s="24"/>
      <c r="DCM81" s="24"/>
      <c r="DCN81" s="24"/>
      <c r="DCO81" s="24"/>
      <c r="DCP81" s="24"/>
      <c r="DCQ81" s="24"/>
      <c r="DCR81" s="24"/>
      <c r="DCS81" s="24"/>
      <c r="DCT81" s="24"/>
      <c r="DCU81" s="24"/>
      <c r="DCV81" s="24"/>
      <c r="DCW81" s="24"/>
      <c r="DCX81" s="24"/>
      <c r="DCY81" s="24"/>
      <c r="DCZ81" s="24"/>
      <c r="DDA81" s="24"/>
      <c r="DDB81" s="24"/>
      <c r="DDC81" s="24"/>
      <c r="DDD81" s="24"/>
      <c r="DDE81" s="24"/>
      <c r="DDF81" s="24"/>
      <c r="DDG81" s="24"/>
      <c r="DDH81" s="24"/>
      <c r="DDI81" s="24"/>
      <c r="DDJ81" s="24"/>
      <c r="DDK81" s="24"/>
      <c r="DDL81" s="24"/>
      <c r="DDM81" s="24"/>
      <c r="DDN81" s="24"/>
      <c r="DDO81" s="24"/>
      <c r="DDP81" s="24"/>
      <c r="DDQ81" s="24"/>
      <c r="DDR81" s="24"/>
      <c r="DDS81" s="24"/>
      <c r="DDT81" s="24"/>
      <c r="DDU81" s="24"/>
      <c r="DDV81" s="24"/>
      <c r="DDW81" s="24"/>
      <c r="DDX81" s="24"/>
      <c r="DDY81" s="24"/>
      <c r="DDZ81" s="24"/>
      <c r="DEA81" s="24"/>
      <c r="DEB81" s="24"/>
      <c r="DEC81" s="24"/>
      <c r="DED81" s="24"/>
      <c r="DEE81" s="24"/>
      <c r="DEF81" s="24"/>
      <c r="DEG81" s="24"/>
      <c r="DEH81" s="24"/>
      <c r="DEI81" s="24"/>
      <c r="DEJ81" s="24"/>
      <c r="DEK81" s="24"/>
      <c r="DEL81" s="24"/>
      <c r="DEM81" s="24"/>
      <c r="DEN81" s="24"/>
      <c r="DEO81" s="24"/>
      <c r="DEP81" s="24"/>
      <c r="DEQ81" s="24"/>
      <c r="DER81" s="24"/>
      <c r="DES81" s="24"/>
      <c r="DET81" s="24"/>
      <c r="DEU81" s="24"/>
      <c r="DEV81" s="24"/>
      <c r="DEW81" s="24"/>
      <c r="DEX81" s="24"/>
      <c r="DEY81" s="24"/>
      <c r="DEZ81" s="24"/>
      <c r="DFA81" s="24"/>
      <c r="DFB81" s="24"/>
      <c r="DFC81" s="24"/>
      <c r="DFD81" s="24"/>
      <c r="DFE81" s="24"/>
      <c r="DFF81" s="24"/>
      <c r="DFG81" s="24"/>
      <c r="DFH81" s="24"/>
      <c r="DFI81" s="24"/>
      <c r="DFJ81" s="24"/>
      <c r="DFK81" s="24"/>
      <c r="DFL81" s="24"/>
      <c r="DFM81" s="24"/>
      <c r="DFN81" s="24"/>
      <c r="DFO81" s="24"/>
      <c r="DFP81" s="24"/>
      <c r="DFQ81" s="24"/>
      <c r="DFR81" s="24"/>
      <c r="DFS81" s="24"/>
      <c r="DFT81" s="24"/>
      <c r="DFU81" s="24"/>
      <c r="DFV81" s="24"/>
      <c r="DFW81" s="24"/>
      <c r="DFX81" s="24"/>
      <c r="DFY81" s="24"/>
      <c r="DFZ81" s="24"/>
      <c r="DGA81" s="24"/>
      <c r="DGB81" s="24"/>
      <c r="DGC81" s="24"/>
      <c r="DGD81" s="24"/>
      <c r="DGE81" s="24"/>
      <c r="DGF81" s="24"/>
      <c r="DGG81" s="24"/>
      <c r="DGH81" s="24"/>
      <c r="DGI81" s="24"/>
      <c r="DGJ81" s="24"/>
      <c r="DGK81" s="24"/>
      <c r="DGL81" s="24"/>
      <c r="DGM81" s="24"/>
      <c r="DGN81" s="24"/>
      <c r="DGO81" s="24"/>
      <c r="DGP81" s="24"/>
      <c r="DGQ81" s="24"/>
      <c r="DGR81" s="24"/>
      <c r="DGS81" s="24"/>
      <c r="DGT81" s="24"/>
      <c r="DGU81" s="24"/>
      <c r="DGV81" s="24"/>
      <c r="DGW81" s="24"/>
      <c r="DGX81" s="24"/>
      <c r="DGY81" s="24"/>
      <c r="DGZ81" s="24"/>
      <c r="DHA81" s="24"/>
      <c r="DHB81" s="24"/>
      <c r="DHC81" s="24"/>
      <c r="DHD81" s="24"/>
      <c r="DHE81" s="24"/>
      <c r="DHF81" s="24"/>
      <c r="DHG81" s="24"/>
      <c r="DHH81" s="24"/>
      <c r="DHI81" s="24"/>
      <c r="DHJ81" s="24"/>
      <c r="DHK81" s="24"/>
      <c r="DHL81" s="24"/>
      <c r="DHM81" s="24"/>
      <c r="DHN81" s="24"/>
      <c r="DHO81" s="24"/>
      <c r="DHP81" s="24"/>
      <c r="DHQ81" s="24"/>
      <c r="DHR81" s="24"/>
      <c r="DHS81" s="24"/>
      <c r="DHT81" s="24"/>
      <c r="DHU81" s="24"/>
      <c r="DHV81" s="24"/>
      <c r="DHW81" s="24"/>
      <c r="DHX81" s="24"/>
      <c r="DHY81" s="24"/>
      <c r="DHZ81" s="24"/>
      <c r="DIA81" s="24"/>
      <c r="DIB81" s="24"/>
      <c r="DIC81" s="24"/>
      <c r="DID81" s="24"/>
      <c r="DIE81" s="24"/>
      <c r="DIF81" s="24"/>
      <c r="DIG81" s="24"/>
      <c r="DIH81" s="24"/>
      <c r="DII81" s="24"/>
      <c r="DIJ81" s="24"/>
      <c r="DIK81" s="24"/>
      <c r="DIL81" s="24"/>
      <c r="DIM81" s="24"/>
      <c r="DIN81" s="24"/>
      <c r="DIO81" s="24"/>
      <c r="DIP81" s="24"/>
      <c r="DIQ81" s="24"/>
      <c r="DIR81" s="24"/>
      <c r="DIS81" s="24"/>
      <c r="DIT81" s="24"/>
      <c r="DIU81" s="24"/>
      <c r="DIV81" s="24"/>
      <c r="DIW81" s="24"/>
      <c r="DIX81" s="24"/>
      <c r="DIY81" s="24"/>
      <c r="DIZ81" s="24"/>
      <c r="DJA81" s="24"/>
      <c r="DJB81" s="24"/>
      <c r="DJC81" s="24"/>
      <c r="DJD81" s="24"/>
      <c r="DJE81" s="24"/>
      <c r="DJF81" s="24"/>
      <c r="DJG81" s="24"/>
      <c r="DJH81" s="24"/>
      <c r="DJI81" s="24"/>
      <c r="DJJ81" s="24"/>
      <c r="DJK81" s="24"/>
      <c r="DJL81" s="24"/>
      <c r="DJM81" s="24"/>
      <c r="DJN81" s="24"/>
      <c r="DJO81" s="24"/>
      <c r="DJP81" s="24"/>
      <c r="DJQ81" s="24"/>
      <c r="DJR81" s="24"/>
      <c r="DJS81" s="24"/>
      <c r="DJT81" s="24"/>
      <c r="DJU81" s="24"/>
      <c r="DJV81" s="24"/>
      <c r="DJW81" s="24"/>
      <c r="DJX81" s="24"/>
      <c r="DJY81" s="24"/>
      <c r="DJZ81" s="24"/>
      <c r="DKA81" s="24"/>
      <c r="DKB81" s="24"/>
      <c r="DKC81" s="24"/>
      <c r="DKD81" s="24"/>
      <c r="DKE81" s="24"/>
      <c r="DKF81" s="24"/>
      <c r="DKG81" s="24"/>
      <c r="DKH81" s="24"/>
      <c r="DKI81" s="24"/>
      <c r="DKJ81" s="24"/>
      <c r="DKK81" s="24"/>
      <c r="DKL81" s="24"/>
      <c r="DKM81" s="24"/>
      <c r="DKN81" s="24"/>
      <c r="DKO81" s="24"/>
      <c r="DKP81" s="24"/>
      <c r="DKQ81" s="24"/>
      <c r="DKR81" s="24"/>
      <c r="DKS81" s="24"/>
      <c r="DKT81" s="24"/>
      <c r="DKU81" s="24"/>
      <c r="DKV81" s="24"/>
      <c r="DKW81" s="24"/>
      <c r="DKX81" s="24"/>
      <c r="DKY81" s="24"/>
      <c r="DKZ81" s="24"/>
      <c r="DLA81" s="24"/>
      <c r="DLB81" s="24"/>
      <c r="DLC81" s="24"/>
      <c r="DLD81" s="24"/>
      <c r="DLE81" s="24"/>
      <c r="DLF81" s="24"/>
      <c r="DLG81" s="24"/>
      <c r="DLH81" s="24"/>
      <c r="DLI81" s="24"/>
      <c r="DLJ81" s="24"/>
      <c r="DLK81" s="24"/>
      <c r="DLL81" s="24"/>
      <c r="DLM81" s="24"/>
      <c r="DLN81" s="24"/>
      <c r="DLO81" s="24"/>
      <c r="DLP81" s="24"/>
      <c r="DLQ81" s="24"/>
      <c r="DLR81" s="24"/>
      <c r="DLS81" s="24"/>
      <c r="DLT81" s="24"/>
      <c r="DLU81" s="24"/>
      <c r="DLV81" s="24"/>
      <c r="DLW81" s="24"/>
      <c r="DLX81" s="24"/>
      <c r="DLY81" s="24"/>
      <c r="DLZ81" s="24"/>
      <c r="DMA81" s="24"/>
      <c r="DMB81" s="24"/>
      <c r="DMC81" s="24"/>
      <c r="DMD81" s="24"/>
      <c r="DME81" s="24"/>
      <c r="DMF81" s="24"/>
      <c r="DMG81" s="24"/>
      <c r="DMH81" s="24"/>
      <c r="DMI81" s="24"/>
      <c r="DMJ81" s="24"/>
      <c r="DMK81" s="24"/>
      <c r="DML81" s="24"/>
      <c r="DMM81" s="24"/>
      <c r="DMN81" s="24"/>
      <c r="DMO81" s="24"/>
      <c r="DMP81" s="24"/>
      <c r="DMQ81" s="24"/>
      <c r="DMR81" s="24"/>
      <c r="DMS81" s="24"/>
      <c r="DMT81" s="24"/>
      <c r="DMU81" s="24"/>
      <c r="DMV81" s="24"/>
      <c r="DMW81" s="24"/>
      <c r="DMX81" s="24"/>
      <c r="DMY81" s="24"/>
      <c r="DMZ81" s="24"/>
      <c r="DNA81" s="24"/>
      <c r="DNB81" s="24"/>
      <c r="DNC81" s="24"/>
      <c r="DND81" s="24"/>
      <c r="DNE81" s="24"/>
      <c r="DNF81" s="24"/>
      <c r="DNG81" s="24"/>
      <c r="DNH81" s="24"/>
      <c r="DNI81" s="24"/>
      <c r="DNJ81" s="24"/>
      <c r="DNK81" s="24"/>
      <c r="DNL81" s="24"/>
      <c r="DNM81" s="24"/>
      <c r="DNN81" s="24"/>
      <c r="DNO81" s="24"/>
      <c r="DNP81" s="24"/>
      <c r="DNQ81" s="24"/>
      <c r="DNR81" s="24"/>
      <c r="DNS81" s="24"/>
      <c r="DNT81" s="24"/>
      <c r="DNU81" s="24"/>
      <c r="DNV81" s="24"/>
      <c r="DNW81" s="24"/>
      <c r="DNX81" s="24"/>
      <c r="DNY81" s="24"/>
      <c r="DNZ81" s="24"/>
      <c r="DOA81" s="24"/>
      <c r="DOB81" s="24"/>
      <c r="DOC81" s="24"/>
      <c r="DOD81" s="24"/>
      <c r="DOE81" s="24"/>
      <c r="DOF81" s="24"/>
      <c r="DOG81" s="24"/>
      <c r="DOH81" s="24"/>
      <c r="DOI81" s="24"/>
      <c r="DOJ81" s="24"/>
      <c r="DOK81" s="24"/>
      <c r="DOL81" s="24"/>
      <c r="DOM81" s="24"/>
      <c r="DON81" s="24"/>
      <c r="DOO81" s="24"/>
      <c r="DOP81" s="24"/>
      <c r="DOQ81" s="24"/>
      <c r="DOR81" s="24"/>
      <c r="DOS81" s="24"/>
      <c r="DOT81" s="24"/>
      <c r="DOU81" s="24"/>
      <c r="DOV81" s="24"/>
      <c r="DOW81" s="24"/>
      <c r="DOX81" s="24"/>
      <c r="DOY81" s="24"/>
      <c r="DOZ81" s="24"/>
      <c r="DPA81" s="24"/>
      <c r="DPB81" s="24"/>
      <c r="DPC81" s="24"/>
      <c r="DPD81" s="24"/>
      <c r="DPE81" s="24"/>
      <c r="DPF81" s="24"/>
      <c r="DPG81" s="24"/>
      <c r="DPH81" s="24"/>
      <c r="DPI81" s="24"/>
      <c r="DPJ81" s="24"/>
      <c r="DPK81" s="24"/>
      <c r="DPL81" s="24"/>
      <c r="DPM81" s="24"/>
      <c r="DPN81" s="24"/>
      <c r="DPO81" s="24"/>
      <c r="DPP81" s="24"/>
      <c r="DPQ81" s="24"/>
      <c r="DPR81" s="24"/>
      <c r="DPS81" s="24"/>
      <c r="DPT81" s="24"/>
      <c r="DPU81" s="24"/>
      <c r="DPV81" s="24"/>
      <c r="DPW81" s="24"/>
      <c r="DPX81" s="24"/>
      <c r="DPY81" s="24"/>
      <c r="DPZ81" s="24"/>
      <c r="DQA81" s="24"/>
      <c r="DQB81" s="24"/>
      <c r="DQC81" s="24"/>
      <c r="DQD81" s="24"/>
      <c r="DQE81" s="24"/>
      <c r="DQF81" s="24"/>
      <c r="DQG81" s="24"/>
      <c r="DQH81" s="24"/>
      <c r="DQI81" s="24"/>
      <c r="DQJ81" s="24"/>
      <c r="DQK81" s="24"/>
      <c r="DQL81" s="24"/>
      <c r="DQM81" s="24"/>
      <c r="DQN81" s="24"/>
      <c r="DQO81" s="24"/>
      <c r="DQP81" s="24"/>
      <c r="DQQ81" s="24"/>
      <c r="DQR81" s="24"/>
      <c r="DQS81" s="24"/>
      <c r="DQT81" s="24"/>
      <c r="DQU81" s="24"/>
      <c r="DQV81" s="24"/>
      <c r="DQW81" s="24"/>
      <c r="DQX81" s="24"/>
      <c r="DQY81" s="24"/>
      <c r="DQZ81" s="24"/>
      <c r="DRA81" s="24"/>
      <c r="DRB81" s="24"/>
      <c r="DRC81" s="24"/>
      <c r="DRD81" s="24"/>
      <c r="DRE81" s="24"/>
      <c r="DRF81" s="24"/>
      <c r="DRG81" s="24"/>
      <c r="DRH81" s="24"/>
      <c r="DRI81" s="24"/>
      <c r="DRJ81" s="24"/>
      <c r="DRK81" s="24"/>
      <c r="DRL81" s="24"/>
      <c r="DRM81" s="24"/>
      <c r="DRN81" s="24"/>
      <c r="DRO81" s="24"/>
      <c r="DRP81" s="24"/>
      <c r="DRQ81" s="24"/>
      <c r="DRR81" s="24"/>
      <c r="DRS81" s="24"/>
      <c r="DRT81" s="24"/>
      <c r="DRU81" s="24"/>
      <c r="DRV81" s="24"/>
      <c r="DRW81" s="24"/>
      <c r="DRX81" s="24"/>
      <c r="DRY81" s="24"/>
      <c r="DRZ81" s="24"/>
      <c r="DSA81" s="24"/>
      <c r="DSB81" s="24"/>
      <c r="DSC81" s="24"/>
      <c r="DSD81" s="24"/>
      <c r="DSE81" s="24"/>
      <c r="DSF81" s="24"/>
      <c r="DSG81" s="24"/>
      <c r="DSH81" s="24"/>
      <c r="DSI81" s="24"/>
      <c r="DSJ81" s="24"/>
      <c r="DSK81" s="24"/>
      <c r="DSL81" s="24"/>
      <c r="DSM81" s="24"/>
      <c r="DSN81" s="24"/>
      <c r="DSO81" s="24"/>
      <c r="DSP81" s="24"/>
      <c r="DSQ81" s="24"/>
      <c r="DSR81" s="24"/>
      <c r="DSS81" s="24"/>
      <c r="DST81" s="24"/>
      <c r="DSU81" s="24"/>
      <c r="DSV81" s="24"/>
      <c r="DSW81" s="24"/>
      <c r="DSX81" s="24"/>
      <c r="DSY81" s="24"/>
      <c r="DSZ81" s="24"/>
      <c r="DTA81" s="24"/>
      <c r="DTB81" s="24"/>
      <c r="DTC81" s="24"/>
      <c r="DTD81" s="24"/>
      <c r="DTE81" s="24"/>
      <c r="DTF81" s="24"/>
      <c r="DTG81" s="24"/>
      <c r="DTH81" s="24"/>
      <c r="DTI81" s="24"/>
      <c r="DTJ81" s="24"/>
      <c r="DTK81" s="24"/>
      <c r="DTL81" s="24"/>
      <c r="DTM81" s="24"/>
      <c r="DTN81" s="24"/>
      <c r="DTO81" s="24"/>
      <c r="DTP81" s="24"/>
      <c r="DTQ81" s="24"/>
      <c r="DTR81" s="24"/>
      <c r="DTS81" s="24"/>
      <c r="DTT81" s="24"/>
      <c r="DTU81" s="24"/>
      <c r="DTV81" s="24"/>
      <c r="DTW81" s="24"/>
      <c r="DTX81" s="24"/>
      <c r="DTY81" s="24"/>
      <c r="DTZ81" s="24"/>
      <c r="DUA81" s="24"/>
      <c r="DUB81" s="24"/>
      <c r="DUC81" s="24"/>
      <c r="DUD81" s="24"/>
      <c r="DUE81" s="24"/>
      <c r="DUF81" s="24"/>
      <c r="DUG81" s="24"/>
      <c r="DUH81" s="24"/>
      <c r="DUI81" s="24"/>
      <c r="DUJ81" s="24"/>
      <c r="DUK81" s="24"/>
      <c r="DUL81" s="24"/>
      <c r="DUM81" s="24"/>
      <c r="DUN81" s="24"/>
      <c r="DUO81" s="24"/>
      <c r="DUP81" s="24"/>
      <c r="DUQ81" s="24"/>
      <c r="DUR81" s="24"/>
      <c r="DUS81" s="24"/>
      <c r="DUT81" s="24"/>
      <c r="DUU81" s="24"/>
      <c r="DUV81" s="24"/>
      <c r="DUW81" s="24"/>
      <c r="DUX81" s="24"/>
      <c r="DUY81" s="24"/>
      <c r="DUZ81" s="24"/>
      <c r="DVA81" s="24"/>
      <c r="DVB81" s="24"/>
      <c r="DVC81" s="24"/>
      <c r="DVD81" s="24"/>
      <c r="DVE81" s="24"/>
      <c r="DVF81" s="24"/>
      <c r="DVG81" s="24"/>
      <c r="DVH81" s="24"/>
      <c r="DVI81" s="24"/>
      <c r="DVJ81" s="24"/>
      <c r="DVK81" s="24"/>
      <c r="DVL81" s="24"/>
      <c r="DVM81" s="24"/>
      <c r="DVN81" s="24"/>
      <c r="DVO81" s="24"/>
      <c r="DVP81" s="24"/>
      <c r="DVQ81" s="24"/>
      <c r="DVR81" s="24"/>
      <c r="DVS81" s="24"/>
      <c r="DVT81" s="24"/>
      <c r="DVU81" s="24"/>
      <c r="DVV81" s="24"/>
      <c r="DVW81" s="24"/>
      <c r="DVX81" s="24"/>
      <c r="DVY81" s="24"/>
      <c r="DVZ81" s="24"/>
      <c r="DWA81" s="24"/>
      <c r="DWB81" s="24"/>
      <c r="DWC81" s="24"/>
      <c r="DWD81" s="24"/>
      <c r="DWE81" s="24"/>
      <c r="DWF81" s="24"/>
      <c r="DWG81" s="24"/>
      <c r="DWH81" s="24"/>
      <c r="DWI81" s="24"/>
      <c r="DWJ81" s="24"/>
      <c r="DWK81" s="24"/>
      <c r="DWL81" s="24"/>
      <c r="DWM81" s="24"/>
      <c r="DWN81" s="24"/>
      <c r="DWO81" s="24"/>
      <c r="DWP81" s="24"/>
      <c r="DWQ81" s="24"/>
      <c r="DWR81" s="24"/>
      <c r="DWS81" s="24"/>
      <c r="DWT81" s="24"/>
      <c r="DWU81" s="24"/>
      <c r="DWV81" s="24"/>
      <c r="DWW81" s="24"/>
      <c r="DWX81" s="24"/>
      <c r="DWY81" s="24"/>
      <c r="DWZ81" s="24"/>
      <c r="DXA81" s="24"/>
      <c r="DXB81" s="24"/>
      <c r="DXC81" s="24"/>
      <c r="DXD81" s="24"/>
      <c r="DXE81" s="24"/>
      <c r="DXF81" s="24"/>
      <c r="DXG81" s="24"/>
      <c r="DXH81" s="24"/>
      <c r="DXI81" s="24"/>
      <c r="DXJ81" s="24"/>
      <c r="DXK81" s="24"/>
      <c r="DXL81" s="24"/>
      <c r="DXM81" s="24"/>
      <c r="DXN81" s="24"/>
      <c r="DXO81" s="24"/>
      <c r="DXP81" s="24"/>
      <c r="DXQ81" s="24"/>
      <c r="DXR81" s="24"/>
      <c r="DXS81" s="24"/>
      <c r="DXT81" s="24"/>
      <c r="DXU81" s="24"/>
      <c r="DXV81" s="24"/>
      <c r="DXW81" s="24"/>
      <c r="DXX81" s="24"/>
      <c r="DXY81" s="24"/>
      <c r="DXZ81" s="24"/>
      <c r="DYA81" s="24"/>
      <c r="DYB81" s="24"/>
      <c r="DYC81" s="24"/>
      <c r="DYD81" s="24"/>
      <c r="DYE81" s="24"/>
      <c r="DYF81" s="24"/>
      <c r="DYG81" s="24"/>
      <c r="DYH81" s="24"/>
      <c r="DYI81" s="24"/>
      <c r="DYJ81" s="24"/>
      <c r="DYK81" s="24"/>
      <c r="DYL81" s="24"/>
      <c r="DYM81" s="24"/>
      <c r="DYN81" s="24"/>
      <c r="DYO81" s="24"/>
      <c r="DYP81" s="24"/>
      <c r="DYQ81" s="24"/>
      <c r="DYR81" s="24"/>
      <c r="DYS81" s="24"/>
      <c r="DYT81" s="24"/>
      <c r="DYU81" s="24"/>
      <c r="DYV81" s="24"/>
      <c r="DYW81" s="24"/>
      <c r="DYX81" s="24"/>
      <c r="DYY81" s="24"/>
      <c r="DYZ81" s="24"/>
      <c r="DZA81" s="24"/>
      <c r="DZB81" s="24"/>
      <c r="DZC81" s="24"/>
      <c r="DZD81" s="24"/>
      <c r="DZE81" s="24"/>
      <c r="DZF81" s="24"/>
      <c r="DZG81" s="24"/>
      <c r="DZH81" s="24"/>
      <c r="DZI81" s="24"/>
      <c r="DZJ81" s="24"/>
      <c r="DZK81" s="24"/>
      <c r="DZL81" s="24"/>
      <c r="DZM81" s="24"/>
      <c r="DZN81" s="24"/>
      <c r="DZO81" s="24"/>
      <c r="DZP81" s="24"/>
      <c r="DZQ81" s="24"/>
      <c r="DZR81" s="24"/>
      <c r="DZS81" s="24"/>
      <c r="DZT81" s="24"/>
      <c r="DZU81" s="24"/>
      <c r="DZV81" s="24"/>
      <c r="DZW81" s="24"/>
      <c r="DZX81" s="24"/>
      <c r="DZY81" s="24"/>
      <c r="DZZ81" s="24"/>
      <c r="EAA81" s="24"/>
      <c r="EAB81" s="24"/>
      <c r="EAC81" s="24"/>
      <c r="EAD81" s="24"/>
      <c r="EAE81" s="24"/>
      <c r="EAF81" s="24"/>
      <c r="EAG81" s="24"/>
      <c r="EAH81" s="24"/>
      <c r="EAI81" s="24"/>
      <c r="EAJ81" s="24"/>
      <c r="EAK81" s="24"/>
      <c r="EAL81" s="24"/>
      <c r="EAM81" s="24"/>
      <c r="EAN81" s="24"/>
      <c r="EAO81" s="24"/>
      <c r="EAP81" s="24"/>
      <c r="EAQ81" s="24"/>
      <c r="EAR81" s="24"/>
      <c r="EAS81" s="24"/>
      <c r="EAT81" s="24"/>
      <c r="EAU81" s="24"/>
      <c r="EAV81" s="24"/>
      <c r="EAW81" s="24"/>
      <c r="EAX81" s="24"/>
      <c r="EAY81" s="24"/>
      <c r="EAZ81" s="24"/>
      <c r="EBA81" s="24"/>
      <c r="EBB81" s="24"/>
      <c r="EBC81" s="24"/>
      <c r="EBD81" s="24"/>
      <c r="EBE81" s="24"/>
      <c r="EBF81" s="24"/>
      <c r="EBG81" s="24"/>
      <c r="EBH81" s="24"/>
      <c r="EBI81" s="24"/>
      <c r="EBJ81" s="24"/>
      <c r="EBK81" s="24"/>
      <c r="EBL81" s="24"/>
      <c r="EBM81" s="24"/>
      <c r="EBN81" s="24"/>
      <c r="EBO81" s="24"/>
      <c r="EBP81" s="24"/>
      <c r="EBQ81" s="24"/>
      <c r="EBR81" s="24"/>
      <c r="EBS81" s="24"/>
      <c r="EBT81" s="24"/>
      <c r="EBU81" s="24"/>
      <c r="EBV81" s="24"/>
      <c r="EBW81" s="24"/>
      <c r="EBX81" s="24"/>
      <c r="EBY81" s="24"/>
      <c r="EBZ81" s="24"/>
      <c r="ECA81" s="24"/>
      <c r="ECB81" s="24"/>
      <c r="ECC81" s="24"/>
      <c r="ECD81" s="24"/>
      <c r="ECE81" s="24"/>
      <c r="ECF81" s="24"/>
      <c r="ECG81" s="24"/>
      <c r="ECH81" s="24"/>
      <c r="ECI81" s="24"/>
      <c r="ECJ81" s="24"/>
      <c r="ECK81" s="24"/>
      <c r="ECL81" s="24"/>
      <c r="ECM81" s="24"/>
      <c r="ECN81" s="24"/>
      <c r="ECO81" s="24"/>
      <c r="ECP81" s="24"/>
      <c r="ECQ81" s="24"/>
      <c r="ECR81" s="24"/>
      <c r="ECS81" s="24"/>
      <c r="ECT81" s="24"/>
      <c r="ECU81" s="24"/>
      <c r="ECV81" s="24"/>
      <c r="ECW81" s="24"/>
      <c r="ECX81" s="24"/>
      <c r="ECY81" s="24"/>
      <c r="ECZ81" s="24"/>
      <c r="EDA81" s="24"/>
      <c r="EDB81" s="24"/>
      <c r="EDC81" s="24"/>
      <c r="EDD81" s="24"/>
      <c r="EDE81" s="24"/>
      <c r="EDF81" s="24"/>
      <c r="EDG81" s="24"/>
      <c r="EDH81" s="24"/>
      <c r="EDI81" s="24"/>
      <c r="EDJ81" s="24"/>
      <c r="EDK81" s="24"/>
      <c r="EDL81" s="24"/>
      <c r="EDM81" s="24"/>
      <c r="EDN81" s="24"/>
      <c r="EDO81" s="24"/>
      <c r="EDP81" s="24"/>
      <c r="EDQ81" s="24"/>
      <c r="EDR81" s="24"/>
      <c r="EDS81" s="24"/>
      <c r="EDT81" s="24"/>
      <c r="EDU81" s="24"/>
      <c r="EDV81" s="24"/>
      <c r="EDW81" s="24"/>
      <c r="EDX81" s="24"/>
      <c r="EDY81" s="24"/>
      <c r="EDZ81" s="24"/>
      <c r="EEA81" s="24"/>
      <c r="EEB81" s="24"/>
      <c r="EEC81" s="24"/>
      <c r="EED81" s="24"/>
      <c r="EEE81" s="24"/>
      <c r="EEF81" s="24"/>
      <c r="EEG81" s="24"/>
      <c r="EEH81" s="24"/>
      <c r="EEI81" s="24"/>
      <c r="EEJ81" s="24"/>
      <c r="EEK81" s="24"/>
      <c r="EEL81" s="24"/>
      <c r="EEM81" s="24"/>
      <c r="EEN81" s="24"/>
      <c r="EEO81" s="24"/>
      <c r="EEP81" s="24"/>
      <c r="EEQ81" s="24"/>
      <c r="EER81" s="24"/>
      <c r="EES81" s="24"/>
      <c r="EET81" s="24"/>
      <c r="EEU81" s="24"/>
      <c r="EEV81" s="24"/>
      <c r="EEW81" s="24"/>
      <c r="EEX81" s="24"/>
      <c r="EEY81" s="24"/>
      <c r="EEZ81" s="24"/>
      <c r="EFA81" s="24"/>
      <c r="EFB81" s="24"/>
      <c r="EFC81" s="24"/>
      <c r="EFD81" s="24"/>
      <c r="EFE81" s="24"/>
      <c r="EFF81" s="24"/>
      <c r="EFG81" s="24"/>
      <c r="EFH81" s="24"/>
      <c r="EFI81" s="24"/>
      <c r="EFJ81" s="24"/>
      <c r="EFK81" s="24"/>
      <c r="EFL81" s="24"/>
      <c r="EFM81" s="24"/>
      <c r="EFN81" s="24"/>
      <c r="EFO81" s="24"/>
      <c r="EFP81" s="24"/>
      <c r="EFQ81" s="24"/>
      <c r="EFR81" s="24"/>
      <c r="EFS81" s="24"/>
      <c r="EFT81" s="24"/>
      <c r="EFU81" s="24"/>
      <c r="EFV81" s="24"/>
      <c r="EFW81" s="24"/>
      <c r="EFX81" s="24"/>
      <c r="EFY81" s="24"/>
      <c r="EFZ81" s="24"/>
      <c r="EGA81" s="24"/>
      <c r="EGB81" s="24"/>
      <c r="EGC81" s="24"/>
      <c r="EGD81" s="24"/>
      <c r="EGE81" s="24"/>
      <c r="EGF81" s="24"/>
      <c r="EGG81" s="24"/>
      <c r="EGH81" s="24"/>
      <c r="EGI81" s="24"/>
      <c r="EGJ81" s="24"/>
      <c r="EGK81" s="24"/>
      <c r="EGL81" s="24"/>
      <c r="EGM81" s="24"/>
      <c r="EGN81" s="24"/>
      <c r="EGO81" s="24"/>
      <c r="EGP81" s="24"/>
      <c r="EGQ81" s="24"/>
      <c r="EGR81" s="24"/>
      <c r="EGS81" s="24"/>
      <c r="EGT81" s="24"/>
      <c r="EGU81" s="24"/>
      <c r="EGV81" s="24"/>
      <c r="EGW81" s="24"/>
      <c r="EGX81" s="24"/>
      <c r="EGY81" s="24"/>
      <c r="EGZ81" s="24"/>
      <c r="EHA81" s="24"/>
      <c r="EHB81" s="24"/>
      <c r="EHC81" s="24"/>
      <c r="EHD81" s="24"/>
      <c r="EHE81" s="24"/>
      <c r="EHF81" s="24"/>
      <c r="EHG81" s="24"/>
      <c r="EHH81" s="24"/>
      <c r="EHI81" s="24"/>
      <c r="EHJ81" s="24"/>
      <c r="EHK81" s="24"/>
      <c r="EHL81" s="24"/>
      <c r="EHM81" s="24"/>
      <c r="EHN81" s="24"/>
      <c r="EHO81" s="24"/>
      <c r="EHP81" s="24"/>
      <c r="EHQ81" s="24"/>
      <c r="EHR81" s="24"/>
      <c r="EHS81" s="24"/>
      <c r="EHT81" s="24"/>
      <c r="EHU81" s="24"/>
      <c r="EHV81" s="24"/>
      <c r="EHW81" s="24"/>
      <c r="EHX81" s="24"/>
      <c r="EHY81" s="24"/>
      <c r="EHZ81" s="24"/>
      <c r="EIA81" s="24"/>
      <c r="EIB81" s="24"/>
      <c r="EIC81" s="24"/>
      <c r="EID81" s="24"/>
      <c r="EIE81" s="24"/>
      <c r="EIF81" s="24"/>
      <c r="EIG81" s="24"/>
      <c r="EIH81" s="24"/>
      <c r="EII81" s="24"/>
      <c r="EIJ81" s="24"/>
      <c r="EIK81" s="24"/>
      <c r="EIL81" s="24"/>
      <c r="EIM81" s="24"/>
      <c r="EIN81" s="24"/>
      <c r="EIO81" s="24"/>
      <c r="EIP81" s="24"/>
      <c r="EIQ81" s="24"/>
      <c r="EIR81" s="24"/>
      <c r="EIS81" s="24"/>
      <c r="EIT81" s="24"/>
      <c r="EIU81" s="24"/>
      <c r="EIV81" s="24"/>
      <c r="EIW81" s="24"/>
      <c r="EIX81" s="24"/>
      <c r="EIY81" s="24"/>
      <c r="EIZ81" s="24"/>
      <c r="EJA81" s="24"/>
      <c r="EJB81" s="24"/>
      <c r="EJC81" s="24"/>
      <c r="EJD81" s="24"/>
      <c r="EJE81" s="24"/>
      <c r="EJF81" s="24"/>
      <c r="EJG81" s="24"/>
      <c r="EJH81" s="24"/>
      <c r="EJI81" s="24"/>
      <c r="EJJ81" s="24"/>
      <c r="EJK81" s="24"/>
      <c r="EJL81" s="24"/>
      <c r="EJM81" s="24"/>
      <c r="EJN81" s="24"/>
      <c r="EJO81" s="24"/>
      <c r="EJP81" s="24"/>
      <c r="EJQ81" s="24"/>
      <c r="EJR81" s="24"/>
      <c r="EJS81" s="24"/>
      <c r="EJT81" s="24"/>
      <c r="EJU81" s="24"/>
      <c r="EJV81" s="24"/>
      <c r="EJW81" s="24"/>
      <c r="EJX81" s="24"/>
      <c r="EJY81" s="24"/>
      <c r="EJZ81" s="24"/>
      <c r="EKA81" s="24"/>
      <c r="EKB81" s="24"/>
      <c r="EKC81" s="24"/>
      <c r="EKD81" s="24"/>
      <c r="EKE81" s="24"/>
      <c r="EKF81" s="24"/>
      <c r="EKG81" s="24"/>
      <c r="EKH81" s="24"/>
      <c r="EKI81" s="24"/>
      <c r="EKJ81" s="24"/>
      <c r="EKK81" s="24"/>
      <c r="EKL81" s="24"/>
      <c r="EKM81" s="24"/>
      <c r="EKN81" s="24"/>
      <c r="EKO81" s="24"/>
      <c r="EKP81" s="24"/>
      <c r="EKQ81" s="24"/>
      <c r="EKR81" s="24"/>
      <c r="EKS81" s="24"/>
      <c r="EKT81" s="24"/>
      <c r="EKU81" s="24"/>
      <c r="EKV81" s="24"/>
      <c r="EKW81" s="24"/>
      <c r="EKX81" s="24"/>
      <c r="EKY81" s="24"/>
      <c r="EKZ81" s="24"/>
      <c r="ELA81" s="24"/>
      <c r="ELB81" s="24"/>
      <c r="ELC81" s="24"/>
      <c r="ELD81" s="24"/>
      <c r="ELE81" s="24"/>
      <c r="ELF81" s="24"/>
      <c r="ELG81" s="24"/>
      <c r="ELH81" s="24"/>
      <c r="ELI81" s="24"/>
      <c r="ELJ81" s="24"/>
      <c r="ELK81" s="24"/>
      <c r="ELL81" s="24"/>
      <c r="ELM81" s="24"/>
      <c r="ELN81" s="24"/>
      <c r="ELO81" s="24"/>
      <c r="ELP81" s="24"/>
      <c r="ELQ81" s="24"/>
      <c r="ELR81" s="24"/>
      <c r="ELS81" s="24"/>
      <c r="ELT81" s="24"/>
      <c r="ELU81" s="24"/>
      <c r="ELV81" s="24"/>
      <c r="ELW81" s="24"/>
      <c r="ELX81" s="24"/>
      <c r="ELY81" s="24"/>
      <c r="ELZ81" s="24"/>
      <c r="EMA81" s="24"/>
      <c r="EMB81" s="24"/>
      <c r="EMC81" s="24"/>
      <c r="EMD81" s="24"/>
      <c r="EME81" s="24"/>
      <c r="EMF81" s="24"/>
      <c r="EMG81" s="24"/>
      <c r="EMH81" s="24"/>
      <c r="EMI81" s="24"/>
      <c r="EMJ81" s="24"/>
      <c r="EMK81" s="24"/>
      <c r="EML81" s="24"/>
      <c r="EMM81" s="24"/>
      <c r="EMN81" s="24"/>
      <c r="EMO81" s="24"/>
      <c r="EMP81" s="24"/>
      <c r="EMQ81" s="24"/>
      <c r="EMR81" s="24"/>
      <c r="EMS81" s="24"/>
      <c r="EMT81" s="24"/>
      <c r="EMU81" s="24"/>
      <c r="EMV81" s="24"/>
      <c r="EMW81" s="24"/>
      <c r="EMX81" s="24"/>
      <c r="EMY81" s="24"/>
      <c r="EMZ81" s="24"/>
      <c r="ENA81" s="24"/>
      <c r="ENB81" s="24"/>
      <c r="ENC81" s="24"/>
      <c r="END81" s="24"/>
      <c r="ENE81" s="24"/>
      <c r="ENF81" s="24"/>
      <c r="ENG81" s="24"/>
      <c r="ENH81" s="24"/>
      <c r="ENI81" s="24"/>
      <c r="ENJ81" s="24"/>
      <c r="ENK81" s="24"/>
      <c r="ENL81" s="24"/>
      <c r="ENM81" s="24"/>
      <c r="ENN81" s="24"/>
      <c r="ENO81" s="24"/>
      <c r="ENP81" s="24"/>
      <c r="ENQ81" s="24"/>
      <c r="ENR81" s="24"/>
      <c r="ENS81" s="24"/>
      <c r="ENT81" s="24"/>
      <c r="ENU81" s="24"/>
      <c r="ENV81" s="24"/>
      <c r="ENW81" s="24"/>
      <c r="ENX81" s="24"/>
      <c r="ENY81" s="24"/>
      <c r="ENZ81" s="24"/>
      <c r="EOA81" s="24"/>
      <c r="EOB81" s="24"/>
      <c r="EOC81" s="24"/>
      <c r="EOD81" s="24"/>
      <c r="EOE81" s="24"/>
      <c r="EOF81" s="24"/>
      <c r="EOG81" s="24"/>
      <c r="EOH81" s="24"/>
      <c r="EOI81" s="24"/>
      <c r="EOJ81" s="24"/>
      <c r="EOK81" s="24"/>
      <c r="EOL81" s="24"/>
      <c r="EOM81" s="24"/>
      <c r="EON81" s="24"/>
      <c r="EOO81" s="24"/>
      <c r="EOP81" s="24"/>
      <c r="EOQ81" s="24"/>
      <c r="EOR81" s="24"/>
      <c r="EOS81" s="24"/>
      <c r="EOT81" s="24"/>
      <c r="EOU81" s="24"/>
      <c r="EOV81" s="24"/>
      <c r="EOW81" s="24"/>
      <c r="EOX81" s="24"/>
      <c r="EOY81" s="24"/>
      <c r="EOZ81" s="24"/>
      <c r="EPA81" s="24"/>
      <c r="EPB81" s="24"/>
      <c r="EPC81" s="24"/>
      <c r="EPD81" s="24"/>
      <c r="EPE81" s="24"/>
      <c r="EPF81" s="24"/>
      <c r="EPG81" s="24"/>
      <c r="EPH81" s="24"/>
      <c r="EPI81" s="24"/>
      <c r="EPJ81" s="24"/>
      <c r="EPK81" s="24"/>
      <c r="EPL81" s="24"/>
      <c r="EPM81" s="24"/>
      <c r="EPN81" s="24"/>
      <c r="EPO81" s="24"/>
      <c r="EPP81" s="24"/>
      <c r="EPQ81" s="24"/>
      <c r="EPR81" s="24"/>
      <c r="EPS81" s="24"/>
      <c r="EPT81" s="24"/>
      <c r="EPU81" s="24"/>
      <c r="EPV81" s="24"/>
      <c r="EPW81" s="24"/>
      <c r="EPX81" s="24"/>
      <c r="EPY81" s="24"/>
      <c r="EPZ81" s="24"/>
      <c r="EQA81" s="24"/>
      <c r="EQB81" s="24"/>
      <c r="EQC81" s="24"/>
      <c r="EQD81" s="24"/>
      <c r="EQE81" s="24"/>
      <c r="EQF81" s="24"/>
      <c r="EQG81" s="24"/>
      <c r="EQH81" s="24"/>
      <c r="EQI81" s="24"/>
      <c r="EQJ81" s="24"/>
      <c r="EQK81" s="24"/>
      <c r="EQL81" s="24"/>
      <c r="EQM81" s="24"/>
      <c r="EQN81" s="24"/>
      <c r="EQO81" s="24"/>
      <c r="EQP81" s="24"/>
      <c r="EQQ81" s="24"/>
      <c r="EQR81" s="24"/>
      <c r="EQS81" s="24"/>
      <c r="EQT81" s="24"/>
      <c r="EQU81" s="24"/>
      <c r="EQV81" s="24"/>
      <c r="EQW81" s="24"/>
      <c r="EQX81" s="24"/>
      <c r="EQY81" s="24"/>
      <c r="EQZ81" s="24"/>
      <c r="ERA81" s="24"/>
      <c r="ERB81" s="24"/>
      <c r="ERC81" s="24"/>
      <c r="ERD81" s="24"/>
      <c r="ERE81" s="24"/>
      <c r="ERF81" s="24"/>
      <c r="ERG81" s="24"/>
      <c r="ERH81" s="24"/>
      <c r="ERI81" s="24"/>
      <c r="ERJ81" s="24"/>
      <c r="ERK81" s="24"/>
      <c r="ERL81" s="24"/>
      <c r="ERM81" s="24"/>
      <c r="ERN81" s="24"/>
      <c r="ERO81" s="24"/>
      <c r="ERP81" s="24"/>
      <c r="ERQ81" s="24"/>
      <c r="ERR81" s="24"/>
      <c r="ERS81" s="24"/>
      <c r="ERT81" s="24"/>
      <c r="ERU81" s="24"/>
      <c r="ERV81" s="24"/>
      <c r="ERW81" s="24"/>
      <c r="ERX81" s="24"/>
      <c r="ERY81" s="24"/>
      <c r="ERZ81" s="24"/>
      <c r="ESA81" s="24"/>
      <c r="ESB81" s="24"/>
      <c r="ESC81" s="24"/>
      <c r="ESD81" s="24"/>
      <c r="ESE81" s="24"/>
      <c r="ESF81" s="24"/>
      <c r="ESG81" s="24"/>
      <c r="ESH81" s="24"/>
      <c r="ESI81" s="24"/>
      <c r="ESJ81" s="24"/>
      <c r="ESK81" s="24"/>
      <c r="ESL81" s="24"/>
      <c r="ESM81" s="24"/>
      <c r="ESN81" s="24"/>
      <c r="ESO81" s="24"/>
      <c r="ESP81" s="24"/>
      <c r="ESQ81" s="24"/>
      <c r="ESR81" s="24"/>
      <c r="ESS81" s="24"/>
      <c r="EST81" s="24"/>
      <c r="ESU81" s="24"/>
      <c r="ESV81" s="24"/>
      <c r="ESW81" s="24"/>
      <c r="ESX81" s="24"/>
      <c r="ESY81" s="24"/>
      <c r="ESZ81" s="24"/>
      <c r="ETA81" s="24"/>
      <c r="ETB81" s="24"/>
      <c r="ETC81" s="24"/>
      <c r="ETD81" s="24"/>
      <c r="ETE81" s="24"/>
      <c r="ETF81" s="24"/>
      <c r="ETG81" s="24"/>
      <c r="ETH81" s="24"/>
      <c r="ETI81" s="24"/>
      <c r="ETJ81" s="24"/>
      <c r="ETK81" s="24"/>
      <c r="ETL81" s="24"/>
      <c r="ETM81" s="24"/>
      <c r="ETN81" s="24"/>
      <c r="ETO81" s="24"/>
      <c r="ETP81" s="24"/>
      <c r="ETQ81" s="24"/>
      <c r="ETR81" s="24"/>
      <c r="ETS81" s="24"/>
      <c r="ETT81" s="24"/>
      <c r="ETU81" s="24"/>
      <c r="ETV81" s="24"/>
      <c r="ETW81" s="24"/>
      <c r="ETX81" s="24"/>
      <c r="ETY81" s="24"/>
      <c r="ETZ81" s="24"/>
      <c r="EUA81" s="24"/>
      <c r="EUB81" s="24"/>
      <c r="EUC81" s="24"/>
      <c r="EUD81" s="24"/>
      <c r="EUE81" s="24"/>
      <c r="EUF81" s="24"/>
      <c r="EUG81" s="24"/>
      <c r="EUH81" s="24"/>
      <c r="EUI81" s="24"/>
      <c r="EUJ81" s="24"/>
      <c r="EUK81" s="24"/>
      <c r="EUL81" s="24"/>
      <c r="EUM81" s="24"/>
      <c r="EUN81" s="24"/>
      <c r="EUO81" s="24"/>
      <c r="EUP81" s="24"/>
      <c r="EUQ81" s="24"/>
      <c r="EUR81" s="24"/>
      <c r="EUS81" s="24"/>
      <c r="EUT81" s="24"/>
      <c r="EUU81" s="24"/>
      <c r="EUV81" s="24"/>
      <c r="EUW81" s="24"/>
      <c r="EUX81" s="24"/>
      <c r="EUY81" s="24"/>
      <c r="EUZ81" s="24"/>
      <c r="EVA81" s="24"/>
      <c r="EVB81" s="24"/>
      <c r="EVC81" s="24"/>
      <c r="EVD81" s="24"/>
      <c r="EVE81" s="24"/>
      <c r="EVF81" s="24"/>
      <c r="EVG81" s="24"/>
      <c r="EVH81" s="24"/>
      <c r="EVI81" s="24"/>
      <c r="EVJ81" s="24"/>
      <c r="EVK81" s="24"/>
      <c r="EVL81" s="24"/>
      <c r="EVM81" s="24"/>
      <c r="EVN81" s="24"/>
      <c r="EVO81" s="24"/>
      <c r="EVP81" s="24"/>
      <c r="EVQ81" s="24"/>
      <c r="EVR81" s="24"/>
      <c r="EVS81" s="24"/>
      <c r="EVT81" s="24"/>
      <c r="EVU81" s="24"/>
      <c r="EVV81" s="24"/>
      <c r="EVW81" s="24"/>
      <c r="EVX81" s="24"/>
      <c r="EVY81" s="24"/>
      <c r="EVZ81" s="24"/>
      <c r="EWA81" s="24"/>
      <c r="EWB81" s="24"/>
      <c r="EWC81" s="24"/>
      <c r="EWD81" s="24"/>
      <c r="EWE81" s="24"/>
      <c r="EWF81" s="24"/>
      <c r="EWG81" s="24"/>
      <c r="EWH81" s="24"/>
      <c r="EWI81" s="24"/>
      <c r="EWJ81" s="24"/>
      <c r="EWK81" s="24"/>
      <c r="EWL81" s="24"/>
      <c r="EWM81" s="24"/>
      <c r="EWN81" s="24"/>
      <c r="EWO81" s="24"/>
      <c r="EWP81" s="24"/>
      <c r="EWQ81" s="24"/>
      <c r="EWR81" s="24"/>
      <c r="EWS81" s="24"/>
      <c r="EWT81" s="24"/>
      <c r="EWU81" s="24"/>
      <c r="EWV81" s="24"/>
      <c r="EWW81" s="24"/>
      <c r="EWX81" s="24"/>
      <c r="EWY81" s="24"/>
      <c r="EWZ81" s="24"/>
      <c r="EXA81" s="24"/>
      <c r="EXB81" s="24"/>
      <c r="EXC81" s="24"/>
      <c r="EXD81" s="24"/>
      <c r="EXE81" s="24"/>
      <c r="EXF81" s="24"/>
      <c r="EXG81" s="24"/>
      <c r="EXH81" s="24"/>
      <c r="EXI81" s="24"/>
      <c r="EXJ81" s="24"/>
      <c r="EXK81" s="24"/>
      <c r="EXL81" s="24"/>
      <c r="EXM81" s="24"/>
      <c r="EXN81" s="24"/>
      <c r="EXO81" s="24"/>
      <c r="EXP81" s="24"/>
      <c r="EXQ81" s="24"/>
      <c r="EXR81" s="24"/>
      <c r="EXS81" s="24"/>
      <c r="EXT81" s="24"/>
      <c r="EXU81" s="24"/>
      <c r="EXV81" s="24"/>
      <c r="EXW81" s="24"/>
      <c r="EXX81" s="24"/>
      <c r="EXY81" s="24"/>
      <c r="EXZ81" s="24"/>
      <c r="EYA81" s="24"/>
      <c r="EYB81" s="24"/>
      <c r="EYC81" s="24"/>
      <c r="EYD81" s="24"/>
      <c r="EYE81" s="24"/>
      <c r="EYF81" s="24"/>
      <c r="EYG81" s="24"/>
      <c r="EYH81" s="24"/>
      <c r="EYI81" s="24"/>
      <c r="EYJ81" s="24"/>
      <c r="EYK81" s="24"/>
      <c r="EYL81" s="24"/>
      <c r="EYM81" s="24"/>
      <c r="EYN81" s="24"/>
      <c r="EYO81" s="24"/>
      <c r="EYP81" s="24"/>
      <c r="EYQ81" s="24"/>
      <c r="EYR81" s="24"/>
      <c r="EYS81" s="24"/>
      <c r="EYT81" s="24"/>
      <c r="EYU81" s="24"/>
      <c r="EYV81" s="24"/>
      <c r="EYW81" s="24"/>
      <c r="EYX81" s="24"/>
      <c r="EYY81" s="24"/>
      <c r="EYZ81" s="24"/>
      <c r="EZA81" s="24"/>
      <c r="EZB81" s="24"/>
      <c r="EZC81" s="24"/>
      <c r="EZD81" s="24"/>
      <c r="EZE81" s="24"/>
      <c r="EZF81" s="24"/>
      <c r="EZG81" s="24"/>
      <c r="EZH81" s="24"/>
      <c r="EZI81" s="24"/>
      <c r="EZJ81" s="24"/>
      <c r="EZK81" s="24"/>
      <c r="EZL81" s="24"/>
      <c r="EZM81" s="24"/>
      <c r="EZN81" s="24"/>
      <c r="EZO81" s="24"/>
      <c r="EZP81" s="24"/>
      <c r="EZQ81" s="24"/>
      <c r="EZR81" s="24"/>
      <c r="EZS81" s="24"/>
      <c r="EZT81" s="24"/>
      <c r="EZU81" s="24"/>
      <c r="EZV81" s="24"/>
      <c r="EZW81" s="24"/>
      <c r="EZX81" s="24"/>
      <c r="EZY81" s="24"/>
      <c r="EZZ81" s="24"/>
      <c r="FAA81" s="24"/>
      <c r="FAB81" s="24"/>
      <c r="FAC81" s="24"/>
      <c r="FAD81" s="24"/>
      <c r="FAE81" s="24"/>
      <c r="FAF81" s="24"/>
      <c r="FAG81" s="24"/>
      <c r="FAH81" s="24"/>
      <c r="FAI81" s="24"/>
      <c r="FAJ81" s="24"/>
      <c r="FAK81" s="24"/>
      <c r="FAL81" s="24"/>
      <c r="FAM81" s="24"/>
      <c r="FAN81" s="24"/>
      <c r="FAO81" s="24"/>
      <c r="FAP81" s="24"/>
      <c r="FAQ81" s="24"/>
      <c r="FAR81" s="24"/>
      <c r="FAS81" s="24"/>
      <c r="FAT81" s="24"/>
      <c r="FAU81" s="24"/>
      <c r="FAV81" s="24"/>
      <c r="FAW81" s="24"/>
      <c r="FAX81" s="24"/>
      <c r="FAY81" s="24"/>
      <c r="FAZ81" s="24"/>
      <c r="FBA81" s="24"/>
      <c r="FBB81" s="24"/>
      <c r="FBC81" s="24"/>
      <c r="FBD81" s="24"/>
      <c r="FBE81" s="24"/>
      <c r="FBF81" s="24"/>
      <c r="FBG81" s="24"/>
      <c r="FBH81" s="24"/>
      <c r="FBI81" s="24"/>
      <c r="FBJ81" s="24"/>
      <c r="FBK81" s="24"/>
      <c r="FBL81" s="24"/>
      <c r="FBM81" s="24"/>
      <c r="FBN81" s="24"/>
      <c r="FBO81" s="24"/>
      <c r="FBP81" s="24"/>
      <c r="FBQ81" s="24"/>
      <c r="FBR81" s="24"/>
      <c r="FBS81" s="24"/>
      <c r="FBT81" s="24"/>
      <c r="FBU81" s="24"/>
      <c r="FBV81" s="24"/>
      <c r="FBW81" s="24"/>
      <c r="FBX81" s="24"/>
      <c r="FBY81" s="24"/>
      <c r="FBZ81" s="24"/>
      <c r="FCA81" s="24"/>
      <c r="FCB81" s="24"/>
      <c r="FCC81" s="24"/>
      <c r="FCD81" s="24"/>
      <c r="FCE81" s="24"/>
      <c r="FCF81" s="24"/>
      <c r="FCG81" s="24"/>
      <c r="FCH81" s="24"/>
      <c r="FCI81" s="24"/>
      <c r="FCJ81" s="24"/>
      <c r="FCK81" s="24"/>
      <c r="FCL81" s="24"/>
      <c r="FCM81" s="24"/>
      <c r="FCN81" s="24"/>
      <c r="FCO81" s="24"/>
      <c r="FCP81" s="24"/>
      <c r="FCQ81" s="24"/>
      <c r="FCR81" s="24"/>
      <c r="FCS81" s="24"/>
      <c r="FCT81" s="24"/>
      <c r="FCU81" s="24"/>
      <c r="FCV81" s="24"/>
      <c r="FCW81" s="24"/>
      <c r="FCX81" s="24"/>
      <c r="FCY81" s="24"/>
      <c r="FCZ81" s="24"/>
      <c r="FDA81" s="24"/>
      <c r="FDB81" s="24"/>
      <c r="FDC81" s="24"/>
      <c r="FDD81" s="24"/>
      <c r="FDE81" s="24"/>
      <c r="FDF81" s="24"/>
      <c r="FDG81" s="24"/>
      <c r="FDH81" s="24"/>
      <c r="FDI81" s="24"/>
      <c r="FDJ81" s="24"/>
      <c r="FDK81" s="24"/>
      <c r="FDL81" s="24"/>
      <c r="FDM81" s="24"/>
      <c r="FDN81" s="24"/>
      <c r="FDO81" s="24"/>
      <c r="FDP81" s="24"/>
      <c r="FDQ81" s="24"/>
      <c r="FDR81" s="24"/>
      <c r="FDS81" s="24"/>
      <c r="FDT81" s="24"/>
      <c r="FDU81" s="24"/>
      <c r="FDV81" s="24"/>
      <c r="FDW81" s="24"/>
      <c r="FDX81" s="24"/>
      <c r="FDY81" s="24"/>
      <c r="FDZ81" s="24"/>
      <c r="FEA81" s="24"/>
      <c r="FEB81" s="24"/>
      <c r="FEC81" s="24"/>
      <c r="FED81" s="24"/>
      <c r="FEE81" s="24"/>
      <c r="FEF81" s="24"/>
      <c r="FEG81" s="24"/>
      <c r="FEH81" s="24"/>
      <c r="FEI81" s="24"/>
      <c r="FEJ81" s="24"/>
      <c r="FEK81" s="24"/>
      <c r="FEL81" s="24"/>
      <c r="FEM81" s="24"/>
      <c r="FEN81" s="24"/>
      <c r="FEO81" s="24"/>
      <c r="FEP81" s="24"/>
      <c r="FEQ81" s="24"/>
      <c r="FER81" s="24"/>
      <c r="FES81" s="24"/>
      <c r="FET81" s="24"/>
      <c r="FEU81" s="24"/>
      <c r="FEV81" s="24"/>
      <c r="FEW81" s="24"/>
      <c r="FEX81" s="24"/>
      <c r="FEY81" s="24"/>
      <c r="FEZ81" s="24"/>
      <c r="FFA81" s="24"/>
      <c r="FFB81" s="24"/>
      <c r="FFC81" s="24"/>
      <c r="FFD81" s="24"/>
      <c r="FFE81" s="24"/>
      <c r="FFF81" s="24"/>
      <c r="FFG81" s="24"/>
      <c r="FFH81" s="24"/>
      <c r="FFI81" s="24"/>
      <c r="FFJ81" s="24"/>
      <c r="FFK81" s="24"/>
      <c r="FFL81" s="24"/>
      <c r="FFM81" s="24"/>
      <c r="FFN81" s="24"/>
      <c r="FFO81" s="24"/>
      <c r="FFP81" s="24"/>
      <c r="FFQ81" s="24"/>
      <c r="FFR81" s="24"/>
      <c r="FFS81" s="24"/>
      <c r="FFT81" s="24"/>
      <c r="FFU81" s="24"/>
      <c r="FFV81" s="24"/>
      <c r="FFW81" s="24"/>
      <c r="FFX81" s="24"/>
      <c r="FFY81" s="24"/>
      <c r="FFZ81" s="24"/>
      <c r="FGA81" s="24"/>
      <c r="FGB81" s="24"/>
      <c r="FGC81" s="24"/>
      <c r="FGD81" s="24"/>
      <c r="FGE81" s="24"/>
      <c r="FGF81" s="24"/>
      <c r="FGG81" s="24"/>
      <c r="FGH81" s="24"/>
      <c r="FGI81" s="24"/>
      <c r="FGJ81" s="24"/>
      <c r="FGK81" s="24"/>
      <c r="FGL81" s="24"/>
      <c r="FGM81" s="24"/>
      <c r="FGN81" s="24"/>
      <c r="FGO81" s="24"/>
      <c r="FGP81" s="24"/>
      <c r="FGQ81" s="24"/>
      <c r="FGR81" s="24"/>
      <c r="FGS81" s="24"/>
      <c r="FGT81" s="24"/>
      <c r="FGU81" s="24"/>
      <c r="FGV81" s="24"/>
      <c r="FGW81" s="24"/>
      <c r="FGX81" s="24"/>
      <c r="FGY81" s="24"/>
      <c r="FGZ81" s="24"/>
      <c r="FHA81" s="24"/>
      <c r="FHB81" s="24"/>
      <c r="FHC81" s="24"/>
      <c r="FHD81" s="24"/>
      <c r="FHE81" s="24"/>
      <c r="FHF81" s="24"/>
      <c r="FHG81" s="24"/>
      <c r="FHH81" s="24"/>
      <c r="FHI81" s="24"/>
      <c r="FHJ81" s="24"/>
      <c r="FHK81" s="24"/>
      <c r="FHL81" s="24"/>
      <c r="FHM81" s="24"/>
      <c r="FHN81" s="24"/>
      <c r="FHO81" s="24"/>
      <c r="FHP81" s="24"/>
      <c r="FHQ81" s="24"/>
      <c r="FHR81" s="24"/>
      <c r="FHS81" s="24"/>
      <c r="FHT81" s="24"/>
      <c r="FHU81" s="24"/>
      <c r="FHV81" s="24"/>
      <c r="FHW81" s="24"/>
      <c r="FHX81" s="24"/>
      <c r="FHY81" s="24"/>
      <c r="FHZ81" s="24"/>
      <c r="FIA81" s="24"/>
      <c r="FIB81" s="24"/>
      <c r="FIC81" s="24"/>
      <c r="FID81" s="24"/>
      <c r="FIE81" s="24"/>
      <c r="FIF81" s="24"/>
      <c r="FIG81" s="24"/>
      <c r="FIH81" s="24"/>
      <c r="FII81" s="24"/>
      <c r="FIJ81" s="24"/>
      <c r="FIK81" s="24"/>
      <c r="FIL81" s="24"/>
      <c r="FIM81" s="24"/>
      <c r="FIN81" s="24"/>
      <c r="FIO81" s="24"/>
      <c r="FIP81" s="24"/>
      <c r="FIQ81" s="24"/>
      <c r="FIR81" s="24"/>
      <c r="FIS81" s="24"/>
      <c r="FIT81" s="24"/>
      <c r="FIU81" s="24"/>
      <c r="FIV81" s="24"/>
      <c r="FIW81" s="24"/>
      <c r="FIX81" s="24"/>
      <c r="FIY81" s="24"/>
      <c r="FIZ81" s="24"/>
      <c r="FJA81" s="24"/>
      <c r="FJB81" s="24"/>
      <c r="FJC81" s="24"/>
      <c r="FJD81" s="24"/>
      <c r="FJE81" s="24"/>
      <c r="FJF81" s="24"/>
      <c r="FJG81" s="24"/>
      <c r="FJH81" s="24"/>
      <c r="FJI81" s="24"/>
      <c r="FJJ81" s="24"/>
      <c r="FJK81" s="24"/>
      <c r="FJL81" s="24"/>
      <c r="FJM81" s="24"/>
      <c r="FJN81" s="24"/>
      <c r="FJO81" s="24"/>
      <c r="FJP81" s="24"/>
      <c r="FJQ81" s="24"/>
      <c r="FJR81" s="24"/>
      <c r="FJS81" s="24"/>
      <c r="FJT81" s="24"/>
      <c r="FJU81" s="24"/>
      <c r="FJV81" s="24"/>
      <c r="FJW81" s="24"/>
      <c r="FJX81" s="24"/>
      <c r="FJY81" s="24"/>
      <c r="FJZ81" s="24"/>
      <c r="FKA81" s="24"/>
      <c r="FKB81" s="24"/>
      <c r="FKC81" s="24"/>
      <c r="FKD81" s="24"/>
      <c r="FKE81" s="24"/>
      <c r="FKF81" s="24"/>
      <c r="FKG81" s="24"/>
      <c r="FKH81" s="24"/>
      <c r="FKI81" s="24"/>
      <c r="FKJ81" s="24"/>
      <c r="FKK81" s="24"/>
      <c r="FKL81" s="24"/>
      <c r="FKM81" s="24"/>
      <c r="FKN81" s="24"/>
      <c r="FKO81" s="24"/>
      <c r="FKP81" s="24"/>
      <c r="FKQ81" s="24"/>
      <c r="FKR81" s="24"/>
      <c r="FKS81" s="24"/>
      <c r="FKT81" s="24"/>
      <c r="FKU81" s="24"/>
      <c r="FKV81" s="24"/>
      <c r="FKW81" s="24"/>
      <c r="FKX81" s="24"/>
      <c r="FKY81" s="24"/>
      <c r="FKZ81" s="24"/>
      <c r="FLA81" s="24"/>
      <c r="FLB81" s="24"/>
      <c r="FLC81" s="24"/>
      <c r="FLD81" s="24"/>
      <c r="FLE81" s="24"/>
      <c r="FLF81" s="24"/>
      <c r="FLG81" s="24"/>
      <c r="FLH81" s="24"/>
      <c r="FLI81" s="24"/>
      <c r="FLJ81" s="24"/>
      <c r="FLK81" s="24"/>
      <c r="FLL81" s="24"/>
      <c r="FLM81" s="24"/>
      <c r="FLN81" s="24"/>
      <c r="FLO81" s="24"/>
      <c r="FLP81" s="24"/>
      <c r="FLQ81" s="24"/>
      <c r="FLR81" s="24"/>
      <c r="FLS81" s="24"/>
      <c r="FLT81" s="24"/>
      <c r="FLU81" s="24"/>
      <c r="FLV81" s="24"/>
      <c r="FLW81" s="24"/>
      <c r="FLX81" s="24"/>
      <c r="FLY81" s="24"/>
      <c r="FLZ81" s="24"/>
      <c r="FMA81" s="24"/>
      <c r="FMB81" s="24"/>
      <c r="FMC81" s="24"/>
      <c r="FMD81" s="24"/>
      <c r="FME81" s="24"/>
      <c r="FMF81" s="24"/>
      <c r="FMG81" s="24"/>
      <c r="FMH81" s="24"/>
      <c r="FMI81" s="24"/>
      <c r="FMJ81" s="24"/>
      <c r="FMK81" s="24"/>
      <c r="FML81" s="24"/>
      <c r="FMM81" s="24"/>
      <c r="FMN81" s="24"/>
      <c r="FMO81" s="24"/>
      <c r="FMP81" s="24"/>
      <c r="FMQ81" s="24"/>
      <c r="FMR81" s="24"/>
      <c r="FMS81" s="24"/>
      <c r="FMT81" s="24"/>
      <c r="FMU81" s="24"/>
      <c r="FMV81" s="24"/>
      <c r="FMW81" s="24"/>
      <c r="FMX81" s="24"/>
      <c r="FMY81" s="24"/>
      <c r="FMZ81" s="24"/>
      <c r="FNA81" s="24"/>
      <c r="FNB81" s="24"/>
      <c r="FNC81" s="24"/>
      <c r="FND81" s="24"/>
      <c r="FNE81" s="24"/>
      <c r="FNF81" s="24"/>
      <c r="FNG81" s="24"/>
      <c r="FNH81" s="24"/>
    </row>
    <row r="82" spans="1:4432" s="25" customFormat="1" ht="28.5" customHeight="1" x14ac:dyDescent="0.25">
      <c r="A82" s="95"/>
      <c r="B82" s="44" t="s">
        <v>6</v>
      </c>
      <c r="C82" s="96"/>
      <c r="D82" s="97"/>
      <c r="E82" s="96"/>
      <c r="F82" s="98"/>
      <c r="G82" s="99"/>
      <c r="H82" s="100"/>
      <c r="I82" s="150">
        <f>SUM(I83:I85)</f>
        <v>0</v>
      </c>
      <c r="J82" s="150">
        <f>SUM(J83:J85)</f>
        <v>0</v>
      </c>
      <c r="K82" s="150">
        <f t="shared" ref="K82:S82" si="133">SUM(K83:K85)</f>
        <v>0</v>
      </c>
      <c r="L82" s="150">
        <f t="shared" si="133"/>
        <v>0</v>
      </c>
      <c r="M82" s="150">
        <f t="shared" si="133"/>
        <v>0</v>
      </c>
      <c r="N82" s="150">
        <f t="shared" si="133"/>
        <v>0</v>
      </c>
      <c r="O82" s="150">
        <f t="shared" si="133"/>
        <v>0</v>
      </c>
      <c r="P82" s="150">
        <f t="shared" si="133"/>
        <v>0</v>
      </c>
      <c r="Q82" s="107"/>
      <c r="R82" s="150">
        <f t="shared" si="133"/>
        <v>0</v>
      </c>
      <c r="S82" s="152">
        <f t="shared" si="133"/>
        <v>0</v>
      </c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  <c r="LN82" s="24"/>
      <c r="LO82" s="24"/>
      <c r="LP82" s="24"/>
      <c r="LQ82" s="24"/>
      <c r="LR82" s="24"/>
      <c r="LS82" s="24"/>
      <c r="LT82" s="24"/>
      <c r="LU82" s="24"/>
      <c r="LV82" s="24"/>
      <c r="LW82" s="24"/>
      <c r="LX82" s="24"/>
      <c r="LY82" s="24"/>
      <c r="LZ82" s="24"/>
      <c r="MA82" s="24"/>
      <c r="MB82" s="24"/>
      <c r="MC82" s="24"/>
      <c r="MD82" s="24"/>
      <c r="ME82" s="24"/>
      <c r="MF82" s="24"/>
      <c r="MG82" s="24"/>
      <c r="MH82" s="24"/>
      <c r="MI82" s="24"/>
      <c r="MJ82" s="24"/>
      <c r="MK82" s="24"/>
      <c r="ML82" s="24"/>
      <c r="MM82" s="24"/>
      <c r="MN82" s="24"/>
      <c r="MO82" s="24"/>
      <c r="MP82" s="24"/>
      <c r="MQ82" s="24"/>
      <c r="MR82" s="24"/>
      <c r="MS82" s="24"/>
      <c r="MT82" s="24"/>
      <c r="MU82" s="24"/>
      <c r="MV82" s="24"/>
      <c r="MW82" s="24"/>
      <c r="MX82" s="24"/>
      <c r="MY82" s="24"/>
      <c r="MZ82" s="24"/>
      <c r="NA82" s="24"/>
      <c r="NB82" s="24"/>
      <c r="NC82" s="24"/>
      <c r="ND82" s="24"/>
      <c r="NE82" s="24"/>
      <c r="NF82" s="24"/>
      <c r="NG82" s="24"/>
      <c r="NH82" s="24"/>
      <c r="NI82" s="24"/>
      <c r="NJ82" s="24"/>
      <c r="NK82" s="24"/>
      <c r="NL82" s="24"/>
      <c r="NM82" s="24"/>
      <c r="NN82" s="24"/>
      <c r="NO82" s="24"/>
      <c r="NP82" s="24"/>
      <c r="NQ82" s="24"/>
      <c r="NR82" s="24"/>
      <c r="NS82" s="24"/>
      <c r="NT82" s="24"/>
      <c r="NU82" s="24"/>
      <c r="NV82" s="24"/>
      <c r="NW82" s="24"/>
      <c r="NX82" s="24"/>
      <c r="NY82" s="24"/>
      <c r="NZ82" s="24"/>
      <c r="OA82" s="24"/>
      <c r="OB82" s="24"/>
      <c r="OC82" s="24"/>
      <c r="OD82" s="24"/>
      <c r="OE82" s="24"/>
      <c r="OF82" s="24"/>
      <c r="OG82" s="24"/>
      <c r="OH82" s="24"/>
      <c r="OI82" s="24"/>
      <c r="OJ82" s="24"/>
      <c r="OK82" s="24"/>
      <c r="OL82" s="24"/>
      <c r="OM82" s="24"/>
      <c r="ON82" s="24"/>
      <c r="OO82" s="24"/>
      <c r="OP82" s="24"/>
      <c r="OQ82" s="24"/>
      <c r="OR82" s="24"/>
      <c r="OS82" s="24"/>
      <c r="OT82" s="24"/>
      <c r="OU82" s="24"/>
      <c r="OV82" s="24"/>
      <c r="OW82" s="24"/>
      <c r="OX82" s="24"/>
      <c r="OY82" s="24"/>
      <c r="OZ82" s="24"/>
      <c r="PA82" s="24"/>
      <c r="PB82" s="24"/>
      <c r="PC82" s="24"/>
      <c r="PD82" s="24"/>
      <c r="PE82" s="24"/>
      <c r="PF82" s="24"/>
      <c r="PG82" s="24"/>
      <c r="PH82" s="24"/>
      <c r="PI82" s="24"/>
      <c r="PJ82" s="24"/>
      <c r="PK82" s="24"/>
      <c r="PL82" s="24"/>
      <c r="PM82" s="24"/>
      <c r="PN82" s="24"/>
      <c r="PO82" s="24"/>
      <c r="PP82" s="24"/>
      <c r="PQ82" s="24"/>
      <c r="PR82" s="24"/>
      <c r="PS82" s="24"/>
      <c r="PT82" s="24"/>
      <c r="PU82" s="24"/>
      <c r="PV82" s="24"/>
      <c r="PW82" s="24"/>
      <c r="PX82" s="24"/>
      <c r="PY82" s="24"/>
      <c r="PZ82" s="24"/>
      <c r="QA82" s="24"/>
      <c r="QB82" s="24"/>
      <c r="QC82" s="24"/>
      <c r="QD82" s="24"/>
      <c r="QE82" s="24"/>
      <c r="QF82" s="24"/>
      <c r="QG82" s="24"/>
      <c r="QH82" s="24"/>
      <c r="QI82" s="24"/>
      <c r="QJ82" s="24"/>
      <c r="QK82" s="24"/>
      <c r="QL82" s="24"/>
      <c r="QM82" s="24"/>
      <c r="QN82" s="24"/>
      <c r="QO82" s="24"/>
      <c r="QP82" s="24"/>
      <c r="QQ82" s="24"/>
      <c r="QR82" s="24"/>
      <c r="QS82" s="24"/>
      <c r="QT82" s="24"/>
      <c r="QU82" s="24"/>
      <c r="QV82" s="24"/>
      <c r="QW82" s="24"/>
      <c r="QX82" s="24"/>
      <c r="QY82" s="24"/>
      <c r="QZ82" s="24"/>
      <c r="RA82" s="24"/>
      <c r="RB82" s="24"/>
      <c r="RC82" s="24"/>
      <c r="RD82" s="24"/>
      <c r="RE82" s="24"/>
      <c r="RF82" s="24"/>
      <c r="RG82" s="24"/>
      <c r="RH82" s="24"/>
      <c r="RI82" s="24"/>
      <c r="RJ82" s="24"/>
      <c r="RK82" s="24"/>
      <c r="RL82" s="24"/>
      <c r="RM82" s="24"/>
      <c r="RN82" s="24"/>
      <c r="RO82" s="24"/>
      <c r="RP82" s="24"/>
      <c r="RQ82" s="24"/>
      <c r="RR82" s="24"/>
      <c r="RS82" s="24"/>
      <c r="RT82" s="24"/>
      <c r="RU82" s="24"/>
      <c r="RV82" s="24"/>
      <c r="RW82" s="24"/>
      <c r="RX82" s="24"/>
      <c r="RY82" s="24"/>
      <c r="RZ82" s="24"/>
      <c r="SA82" s="24"/>
      <c r="SB82" s="24"/>
      <c r="SC82" s="24"/>
      <c r="SD82" s="24"/>
      <c r="SE82" s="24"/>
      <c r="SF82" s="24"/>
      <c r="SG82" s="24"/>
      <c r="SH82" s="24"/>
      <c r="SI82" s="24"/>
      <c r="SJ82" s="24"/>
      <c r="SK82" s="24"/>
      <c r="SL82" s="24"/>
      <c r="SM82" s="24"/>
      <c r="SN82" s="24"/>
      <c r="SO82" s="24"/>
      <c r="SP82" s="24"/>
      <c r="SQ82" s="24"/>
      <c r="SR82" s="24"/>
      <c r="SS82" s="24"/>
      <c r="ST82" s="24"/>
      <c r="SU82" s="24"/>
      <c r="SV82" s="24"/>
      <c r="SW82" s="24"/>
      <c r="SX82" s="24"/>
      <c r="SY82" s="24"/>
      <c r="SZ82" s="24"/>
      <c r="TA82" s="24"/>
      <c r="TB82" s="24"/>
      <c r="TC82" s="24"/>
      <c r="TD82" s="24"/>
      <c r="TE82" s="24"/>
      <c r="TF82" s="24"/>
      <c r="TG82" s="24"/>
      <c r="TH82" s="24"/>
      <c r="TI82" s="24"/>
      <c r="TJ82" s="24"/>
      <c r="TK82" s="24"/>
      <c r="TL82" s="24"/>
      <c r="TM82" s="24"/>
      <c r="TN82" s="24"/>
      <c r="TO82" s="24"/>
      <c r="TP82" s="24"/>
      <c r="TQ82" s="24"/>
      <c r="TR82" s="24"/>
      <c r="TS82" s="24"/>
      <c r="TT82" s="24"/>
      <c r="TU82" s="24"/>
      <c r="TV82" s="24"/>
      <c r="TW82" s="24"/>
      <c r="TX82" s="24"/>
      <c r="TY82" s="24"/>
      <c r="TZ82" s="24"/>
      <c r="UA82" s="24"/>
      <c r="UB82" s="24"/>
      <c r="UC82" s="24"/>
      <c r="UD82" s="24"/>
      <c r="UE82" s="24"/>
      <c r="UF82" s="24"/>
      <c r="UG82" s="24"/>
      <c r="UH82" s="24"/>
      <c r="UI82" s="24"/>
      <c r="UJ82" s="24"/>
      <c r="UK82" s="24"/>
      <c r="UL82" s="24"/>
      <c r="UM82" s="24"/>
      <c r="UN82" s="24"/>
      <c r="UO82" s="24"/>
      <c r="UP82" s="24"/>
      <c r="UQ82" s="24"/>
      <c r="UR82" s="24"/>
      <c r="US82" s="24"/>
      <c r="UT82" s="24"/>
      <c r="UU82" s="24"/>
      <c r="UV82" s="24"/>
      <c r="UW82" s="24"/>
      <c r="UX82" s="24"/>
      <c r="UY82" s="24"/>
      <c r="UZ82" s="24"/>
      <c r="VA82" s="24"/>
      <c r="VB82" s="24"/>
      <c r="VC82" s="24"/>
      <c r="VD82" s="24"/>
      <c r="VE82" s="24"/>
      <c r="VF82" s="24"/>
      <c r="VG82" s="24"/>
      <c r="VH82" s="24"/>
      <c r="VI82" s="24"/>
      <c r="VJ82" s="24"/>
      <c r="VK82" s="24"/>
      <c r="VL82" s="24"/>
      <c r="VM82" s="24"/>
      <c r="VN82" s="24"/>
      <c r="VO82" s="24"/>
      <c r="VP82" s="24"/>
      <c r="VQ82" s="24"/>
      <c r="VR82" s="24"/>
      <c r="VS82" s="24"/>
      <c r="VT82" s="24"/>
      <c r="VU82" s="24"/>
      <c r="VV82" s="24"/>
      <c r="VW82" s="24"/>
      <c r="VX82" s="24"/>
      <c r="VY82" s="24"/>
      <c r="VZ82" s="24"/>
      <c r="WA82" s="24"/>
      <c r="WB82" s="24"/>
      <c r="WC82" s="24"/>
      <c r="WD82" s="24"/>
      <c r="WE82" s="24"/>
      <c r="WF82" s="24"/>
      <c r="WG82" s="24"/>
      <c r="WH82" s="24"/>
      <c r="WI82" s="24"/>
      <c r="WJ82" s="24"/>
      <c r="WK82" s="24"/>
      <c r="WL82" s="24"/>
      <c r="WM82" s="24"/>
      <c r="WN82" s="24"/>
      <c r="WO82" s="24"/>
      <c r="WP82" s="24"/>
      <c r="WQ82" s="24"/>
      <c r="WR82" s="24"/>
      <c r="WS82" s="24"/>
      <c r="WT82" s="24"/>
      <c r="WU82" s="24"/>
      <c r="WV82" s="24"/>
      <c r="WW82" s="24"/>
      <c r="WX82" s="24"/>
      <c r="WY82" s="24"/>
      <c r="WZ82" s="24"/>
      <c r="XA82" s="24"/>
      <c r="XB82" s="24"/>
      <c r="XC82" s="24"/>
      <c r="XD82" s="24"/>
      <c r="XE82" s="24"/>
      <c r="XF82" s="24"/>
      <c r="XG82" s="24"/>
      <c r="XH82" s="24"/>
      <c r="XI82" s="24"/>
      <c r="XJ82" s="24"/>
      <c r="XK82" s="24"/>
      <c r="XL82" s="24"/>
      <c r="XM82" s="24"/>
      <c r="XN82" s="24"/>
      <c r="XO82" s="24"/>
      <c r="XP82" s="24"/>
      <c r="XQ82" s="24"/>
      <c r="XR82" s="24"/>
      <c r="XS82" s="24"/>
      <c r="XT82" s="24"/>
      <c r="XU82" s="24"/>
      <c r="XV82" s="24"/>
      <c r="XW82" s="24"/>
      <c r="XX82" s="24"/>
      <c r="XY82" s="24"/>
      <c r="XZ82" s="24"/>
      <c r="YA82" s="24"/>
      <c r="YB82" s="24"/>
      <c r="YC82" s="24"/>
      <c r="YD82" s="24"/>
      <c r="YE82" s="24"/>
      <c r="YF82" s="24"/>
      <c r="YG82" s="24"/>
      <c r="YH82" s="24"/>
      <c r="YI82" s="24"/>
      <c r="YJ82" s="24"/>
      <c r="YK82" s="24"/>
      <c r="YL82" s="24"/>
      <c r="YM82" s="24"/>
      <c r="YN82" s="24"/>
      <c r="YO82" s="24"/>
      <c r="YP82" s="24"/>
      <c r="YQ82" s="24"/>
      <c r="YR82" s="24"/>
      <c r="YS82" s="24"/>
      <c r="YT82" s="24"/>
      <c r="YU82" s="24"/>
      <c r="YV82" s="24"/>
      <c r="YW82" s="24"/>
      <c r="YX82" s="24"/>
      <c r="YY82" s="24"/>
      <c r="YZ82" s="24"/>
      <c r="ZA82" s="24"/>
      <c r="ZB82" s="24"/>
      <c r="ZC82" s="24"/>
      <c r="ZD82" s="24"/>
      <c r="ZE82" s="24"/>
      <c r="ZF82" s="24"/>
      <c r="ZG82" s="24"/>
      <c r="ZH82" s="24"/>
      <c r="ZI82" s="24"/>
      <c r="ZJ82" s="24"/>
      <c r="ZK82" s="24"/>
      <c r="ZL82" s="24"/>
      <c r="ZM82" s="24"/>
      <c r="ZN82" s="24"/>
      <c r="ZO82" s="24"/>
      <c r="ZP82" s="24"/>
      <c r="ZQ82" s="24"/>
      <c r="ZR82" s="24"/>
      <c r="ZS82" s="24"/>
      <c r="ZT82" s="24"/>
      <c r="ZU82" s="24"/>
      <c r="ZV82" s="24"/>
      <c r="ZW82" s="24"/>
      <c r="ZX82" s="24"/>
      <c r="ZY82" s="24"/>
      <c r="ZZ82" s="24"/>
      <c r="AAA82" s="24"/>
      <c r="AAB82" s="24"/>
      <c r="AAC82" s="24"/>
      <c r="AAD82" s="24"/>
      <c r="AAE82" s="24"/>
      <c r="AAF82" s="24"/>
      <c r="AAG82" s="24"/>
      <c r="AAH82" s="24"/>
      <c r="AAI82" s="24"/>
      <c r="AAJ82" s="24"/>
      <c r="AAK82" s="24"/>
      <c r="AAL82" s="24"/>
      <c r="AAM82" s="24"/>
      <c r="AAN82" s="24"/>
      <c r="AAO82" s="24"/>
      <c r="AAP82" s="24"/>
      <c r="AAQ82" s="24"/>
      <c r="AAR82" s="24"/>
      <c r="AAS82" s="24"/>
      <c r="AAT82" s="24"/>
      <c r="AAU82" s="24"/>
      <c r="AAV82" s="24"/>
      <c r="AAW82" s="24"/>
      <c r="AAX82" s="24"/>
      <c r="AAY82" s="24"/>
      <c r="AAZ82" s="24"/>
      <c r="ABA82" s="24"/>
      <c r="ABB82" s="24"/>
      <c r="ABC82" s="24"/>
      <c r="ABD82" s="24"/>
      <c r="ABE82" s="24"/>
      <c r="ABF82" s="24"/>
      <c r="ABG82" s="24"/>
      <c r="ABH82" s="24"/>
      <c r="ABI82" s="24"/>
      <c r="ABJ82" s="24"/>
      <c r="ABK82" s="24"/>
      <c r="ABL82" s="24"/>
      <c r="ABM82" s="24"/>
      <c r="ABN82" s="24"/>
      <c r="ABO82" s="24"/>
      <c r="ABP82" s="24"/>
      <c r="ABQ82" s="24"/>
      <c r="ABR82" s="24"/>
      <c r="ABS82" s="24"/>
      <c r="ABT82" s="24"/>
      <c r="ABU82" s="24"/>
      <c r="ABV82" s="24"/>
      <c r="ABW82" s="24"/>
      <c r="ABX82" s="24"/>
      <c r="ABY82" s="24"/>
      <c r="ABZ82" s="24"/>
      <c r="ACA82" s="24"/>
      <c r="ACB82" s="24"/>
      <c r="ACC82" s="24"/>
      <c r="ACD82" s="24"/>
      <c r="ACE82" s="24"/>
      <c r="ACF82" s="24"/>
      <c r="ACG82" s="24"/>
      <c r="ACH82" s="24"/>
      <c r="ACI82" s="24"/>
      <c r="ACJ82" s="24"/>
      <c r="ACK82" s="24"/>
      <c r="ACL82" s="24"/>
      <c r="ACM82" s="24"/>
      <c r="ACN82" s="24"/>
      <c r="ACO82" s="24"/>
      <c r="ACP82" s="24"/>
      <c r="ACQ82" s="24"/>
      <c r="ACR82" s="24"/>
      <c r="ACS82" s="24"/>
      <c r="ACT82" s="24"/>
      <c r="ACU82" s="24"/>
      <c r="ACV82" s="24"/>
      <c r="ACW82" s="24"/>
      <c r="ACX82" s="24"/>
      <c r="ACY82" s="24"/>
      <c r="ACZ82" s="24"/>
      <c r="ADA82" s="24"/>
      <c r="ADB82" s="24"/>
      <c r="ADC82" s="24"/>
      <c r="ADD82" s="24"/>
      <c r="ADE82" s="24"/>
      <c r="ADF82" s="24"/>
      <c r="ADG82" s="24"/>
      <c r="ADH82" s="24"/>
      <c r="ADI82" s="24"/>
      <c r="ADJ82" s="24"/>
      <c r="ADK82" s="24"/>
      <c r="ADL82" s="24"/>
      <c r="ADM82" s="24"/>
      <c r="ADN82" s="24"/>
      <c r="ADO82" s="24"/>
      <c r="ADP82" s="24"/>
      <c r="ADQ82" s="24"/>
      <c r="ADR82" s="24"/>
      <c r="ADS82" s="24"/>
      <c r="ADT82" s="24"/>
      <c r="ADU82" s="24"/>
      <c r="ADV82" s="24"/>
      <c r="ADW82" s="24"/>
      <c r="ADX82" s="24"/>
      <c r="ADY82" s="24"/>
      <c r="ADZ82" s="24"/>
      <c r="AEA82" s="24"/>
      <c r="AEB82" s="24"/>
      <c r="AEC82" s="24"/>
      <c r="AED82" s="24"/>
      <c r="AEE82" s="24"/>
      <c r="AEF82" s="24"/>
      <c r="AEG82" s="24"/>
      <c r="AEH82" s="24"/>
      <c r="AEI82" s="24"/>
      <c r="AEJ82" s="24"/>
      <c r="AEK82" s="24"/>
      <c r="AEL82" s="24"/>
      <c r="AEM82" s="24"/>
      <c r="AEN82" s="24"/>
      <c r="AEO82" s="24"/>
      <c r="AEP82" s="24"/>
      <c r="AEQ82" s="24"/>
      <c r="AER82" s="24"/>
      <c r="AES82" s="24"/>
      <c r="AET82" s="24"/>
      <c r="AEU82" s="24"/>
      <c r="AEV82" s="24"/>
      <c r="AEW82" s="24"/>
      <c r="AEX82" s="24"/>
      <c r="AEY82" s="24"/>
      <c r="AEZ82" s="24"/>
      <c r="AFA82" s="24"/>
      <c r="AFB82" s="24"/>
      <c r="AFC82" s="24"/>
      <c r="AFD82" s="24"/>
      <c r="AFE82" s="24"/>
      <c r="AFF82" s="24"/>
      <c r="AFG82" s="24"/>
      <c r="AFH82" s="24"/>
      <c r="AFI82" s="24"/>
      <c r="AFJ82" s="24"/>
      <c r="AFK82" s="24"/>
      <c r="AFL82" s="24"/>
      <c r="AFM82" s="24"/>
      <c r="AFN82" s="24"/>
      <c r="AFO82" s="24"/>
      <c r="AFP82" s="24"/>
      <c r="AFQ82" s="24"/>
      <c r="AFR82" s="24"/>
      <c r="AFS82" s="24"/>
      <c r="AFT82" s="24"/>
      <c r="AFU82" s="24"/>
      <c r="AFV82" s="24"/>
      <c r="AFW82" s="24"/>
      <c r="AFX82" s="24"/>
      <c r="AFY82" s="24"/>
      <c r="AFZ82" s="24"/>
      <c r="AGA82" s="24"/>
      <c r="AGB82" s="24"/>
      <c r="AGC82" s="24"/>
      <c r="AGD82" s="24"/>
      <c r="AGE82" s="24"/>
      <c r="AGF82" s="24"/>
      <c r="AGG82" s="24"/>
      <c r="AGH82" s="24"/>
      <c r="AGI82" s="24"/>
      <c r="AGJ82" s="24"/>
      <c r="AGK82" s="24"/>
      <c r="AGL82" s="24"/>
      <c r="AGM82" s="24"/>
      <c r="AGN82" s="24"/>
      <c r="AGO82" s="24"/>
      <c r="AGP82" s="24"/>
      <c r="AGQ82" s="24"/>
      <c r="AGR82" s="24"/>
      <c r="AGS82" s="24"/>
      <c r="AGT82" s="24"/>
      <c r="AGU82" s="24"/>
      <c r="AGV82" s="24"/>
      <c r="AGW82" s="24"/>
      <c r="AGX82" s="24"/>
      <c r="AGY82" s="24"/>
      <c r="AGZ82" s="24"/>
      <c r="AHA82" s="24"/>
      <c r="AHB82" s="24"/>
      <c r="AHC82" s="24"/>
      <c r="AHD82" s="24"/>
      <c r="AHE82" s="24"/>
      <c r="AHF82" s="24"/>
      <c r="AHG82" s="24"/>
      <c r="AHH82" s="24"/>
      <c r="AHI82" s="24"/>
      <c r="AHJ82" s="24"/>
      <c r="AHK82" s="24"/>
      <c r="AHL82" s="24"/>
      <c r="AHM82" s="24"/>
      <c r="AHN82" s="24"/>
      <c r="AHO82" s="24"/>
      <c r="AHP82" s="24"/>
      <c r="AHQ82" s="24"/>
      <c r="AHR82" s="24"/>
      <c r="AHS82" s="24"/>
      <c r="AHT82" s="24"/>
      <c r="AHU82" s="24"/>
      <c r="AHV82" s="24"/>
      <c r="AHW82" s="24"/>
      <c r="AHX82" s="24"/>
      <c r="AHY82" s="24"/>
      <c r="AHZ82" s="24"/>
      <c r="AIA82" s="24"/>
      <c r="AIB82" s="24"/>
      <c r="AIC82" s="24"/>
      <c r="AID82" s="24"/>
      <c r="AIE82" s="24"/>
      <c r="AIF82" s="24"/>
      <c r="AIG82" s="24"/>
      <c r="AIH82" s="24"/>
      <c r="AII82" s="24"/>
      <c r="AIJ82" s="24"/>
      <c r="AIK82" s="24"/>
      <c r="AIL82" s="24"/>
      <c r="AIM82" s="24"/>
      <c r="AIN82" s="24"/>
      <c r="AIO82" s="24"/>
      <c r="AIP82" s="24"/>
      <c r="AIQ82" s="24"/>
      <c r="AIR82" s="24"/>
      <c r="AIS82" s="24"/>
      <c r="AIT82" s="24"/>
      <c r="AIU82" s="24"/>
      <c r="AIV82" s="24"/>
      <c r="AIW82" s="24"/>
      <c r="AIX82" s="24"/>
      <c r="AIY82" s="24"/>
      <c r="AIZ82" s="24"/>
      <c r="AJA82" s="24"/>
      <c r="AJB82" s="24"/>
      <c r="AJC82" s="24"/>
      <c r="AJD82" s="24"/>
      <c r="AJE82" s="24"/>
      <c r="AJF82" s="24"/>
      <c r="AJG82" s="24"/>
      <c r="AJH82" s="24"/>
      <c r="AJI82" s="24"/>
      <c r="AJJ82" s="24"/>
      <c r="AJK82" s="24"/>
      <c r="AJL82" s="24"/>
      <c r="AJM82" s="24"/>
      <c r="AJN82" s="24"/>
      <c r="AJO82" s="24"/>
      <c r="AJP82" s="24"/>
      <c r="AJQ82" s="24"/>
      <c r="AJR82" s="24"/>
      <c r="AJS82" s="24"/>
      <c r="AJT82" s="24"/>
      <c r="AJU82" s="24"/>
      <c r="AJV82" s="24"/>
      <c r="AJW82" s="24"/>
      <c r="AJX82" s="24"/>
      <c r="AJY82" s="24"/>
      <c r="AJZ82" s="24"/>
      <c r="AKA82" s="24"/>
      <c r="AKB82" s="24"/>
      <c r="AKC82" s="24"/>
      <c r="AKD82" s="24"/>
      <c r="AKE82" s="24"/>
      <c r="AKF82" s="24"/>
      <c r="AKG82" s="24"/>
      <c r="AKH82" s="24"/>
      <c r="AKI82" s="24"/>
      <c r="AKJ82" s="24"/>
      <c r="AKK82" s="24"/>
      <c r="AKL82" s="24"/>
      <c r="AKM82" s="24"/>
      <c r="AKN82" s="24"/>
      <c r="AKO82" s="24"/>
      <c r="AKP82" s="24"/>
      <c r="AKQ82" s="24"/>
      <c r="AKR82" s="24"/>
      <c r="AKS82" s="24"/>
      <c r="AKT82" s="24"/>
      <c r="AKU82" s="24"/>
      <c r="AKV82" s="24"/>
      <c r="AKW82" s="24"/>
      <c r="AKX82" s="24"/>
      <c r="AKY82" s="24"/>
      <c r="AKZ82" s="24"/>
      <c r="ALA82" s="24"/>
      <c r="ALB82" s="24"/>
      <c r="ALC82" s="24"/>
      <c r="ALD82" s="24"/>
      <c r="ALE82" s="24"/>
      <c r="ALF82" s="24"/>
      <c r="ALG82" s="24"/>
      <c r="ALH82" s="24"/>
      <c r="ALI82" s="24"/>
      <c r="ALJ82" s="24"/>
      <c r="ALK82" s="24"/>
      <c r="ALL82" s="24"/>
      <c r="ALM82" s="24"/>
      <c r="ALN82" s="24"/>
      <c r="ALO82" s="24"/>
      <c r="ALP82" s="24"/>
      <c r="ALQ82" s="24"/>
      <c r="ALR82" s="24"/>
      <c r="ALS82" s="24"/>
      <c r="ALT82" s="24"/>
      <c r="ALU82" s="24"/>
      <c r="ALV82" s="24"/>
      <c r="ALW82" s="24"/>
      <c r="ALX82" s="24"/>
      <c r="ALY82" s="24"/>
      <c r="ALZ82" s="24"/>
      <c r="AMA82" s="24"/>
      <c r="AMB82" s="24"/>
      <c r="AMC82" s="24"/>
      <c r="AMD82" s="24"/>
      <c r="AME82" s="24"/>
      <c r="AMF82" s="24"/>
      <c r="AMG82" s="24"/>
      <c r="AMH82" s="24"/>
      <c r="AMI82" s="24"/>
      <c r="AMJ82" s="24"/>
      <c r="AMK82" s="24"/>
      <c r="AML82" s="24"/>
      <c r="AMM82" s="24"/>
      <c r="AMN82" s="24"/>
      <c r="AMO82" s="24"/>
      <c r="AMP82" s="24"/>
      <c r="AMQ82" s="24"/>
      <c r="AMR82" s="24"/>
      <c r="AMS82" s="24"/>
      <c r="AMT82" s="24"/>
      <c r="AMU82" s="24"/>
      <c r="AMV82" s="24"/>
      <c r="AMW82" s="24"/>
      <c r="AMX82" s="24"/>
      <c r="AMY82" s="24"/>
      <c r="AMZ82" s="24"/>
      <c r="ANA82" s="24"/>
      <c r="ANB82" s="24"/>
      <c r="ANC82" s="24"/>
      <c r="AND82" s="24"/>
      <c r="ANE82" s="24"/>
      <c r="ANF82" s="24"/>
      <c r="ANG82" s="24"/>
      <c r="ANH82" s="24"/>
      <c r="ANI82" s="24"/>
      <c r="ANJ82" s="24"/>
      <c r="ANK82" s="24"/>
      <c r="ANL82" s="24"/>
      <c r="ANM82" s="24"/>
      <c r="ANN82" s="24"/>
      <c r="ANO82" s="24"/>
      <c r="ANP82" s="24"/>
      <c r="ANQ82" s="24"/>
      <c r="ANR82" s="24"/>
      <c r="ANS82" s="24"/>
      <c r="ANT82" s="24"/>
      <c r="ANU82" s="24"/>
      <c r="ANV82" s="24"/>
      <c r="ANW82" s="24"/>
      <c r="ANX82" s="24"/>
      <c r="ANY82" s="24"/>
      <c r="ANZ82" s="24"/>
      <c r="AOA82" s="24"/>
      <c r="AOB82" s="24"/>
      <c r="AOC82" s="24"/>
      <c r="AOD82" s="24"/>
      <c r="AOE82" s="24"/>
      <c r="AOF82" s="24"/>
      <c r="AOG82" s="24"/>
      <c r="AOH82" s="24"/>
      <c r="AOI82" s="24"/>
      <c r="AOJ82" s="24"/>
      <c r="AOK82" s="24"/>
      <c r="AOL82" s="24"/>
      <c r="AOM82" s="24"/>
      <c r="AON82" s="24"/>
      <c r="AOO82" s="24"/>
      <c r="AOP82" s="24"/>
      <c r="AOQ82" s="24"/>
      <c r="AOR82" s="24"/>
      <c r="AOS82" s="24"/>
      <c r="AOT82" s="24"/>
      <c r="AOU82" s="24"/>
      <c r="AOV82" s="24"/>
      <c r="AOW82" s="24"/>
      <c r="AOX82" s="24"/>
      <c r="AOY82" s="24"/>
      <c r="AOZ82" s="24"/>
      <c r="APA82" s="24"/>
      <c r="APB82" s="24"/>
      <c r="APC82" s="24"/>
      <c r="APD82" s="24"/>
      <c r="APE82" s="24"/>
      <c r="APF82" s="24"/>
      <c r="APG82" s="24"/>
      <c r="APH82" s="24"/>
      <c r="API82" s="24"/>
      <c r="APJ82" s="24"/>
      <c r="APK82" s="24"/>
      <c r="APL82" s="24"/>
      <c r="APM82" s="24"/>
      <c r="APN82" s="24"/>
      <c r="APO82" s="24"/>
      <c r="APP82" s="24"/>
      <c r="APQ82" s="24"/>
      <c r="APR82" s="24"/>
      <c r="APS82" s="24"/>
      <c r="APT82" s="24"/>
      <c r="APU82" s="24"/>
      <c r="APV82" s="24"/>
      <c r="APW82" s="24"/>
      <c r="APX82" s="24"/>
      <c r="APY82" s="24"/>
      <c r="APZ82" s="24"/>
      <c r="AQA82" s="24"/>
      <c r="AQB82" s="24"/>
      <c r="AQC82" s="24"/>
      <c r="AQD82" s="24"/>
      <c r="AQE82" s="24"/>
      <c r="AQF82" s="24"/>
      <c r="AQG82" s="24"/>
      <c r="AQH82" s="24"/>
      <c r="AQI82" s="24"/>
      <c r="AQJ82" s="24"/>
      <c r="AQK82" s="24"/>
      <c r="AQL82" s="24"/>
      <c r="AQM82" s="24"/>
      <c r="AQN82" s="24"/>
      <c r="AQO82" s="24"/>
      <c r="AQP82" s="24"/>
      <c r="AQQ82" s="24"/>
      <c r="AQR82" s="24"/>
      <c r="AQS82" s="24"/>
      <c r="AQT82" s="24"/>
      <c r="AQU82" s="24"/>
      <c r="AQV82" s="24"/>
      <c r="AQW82" s="24"/>
      <c r="AQX82" s="24"/>
      <c r="AQY82" s="24"/>
      <c r="AQZ82" s="24"/>
      <c r="ARA82" s="24"/>
      <c r="ARB82" s="24"/>
      <c r="ARC82" s="24"/>
      <c r="ARD82" s="24"/>
      <c r="ARE82" s="24"/>
      <c r="ARF82" s="24"/>
      <c r="ARG82" s="24"/>
      <c r="ARH82" s="24"/>
      <c r="ARI82" s="24"/>
      <c r="ARJ82" s="24"/>
      <c r="ARK82" s="24"/>
      <c r="ARL82" s="24"/>
      <c r="ARM82" s="24"/>
      <c r="ARN82" s="24"/>
      <c r="ARO82" s="24"/>
      <c r="ARP82" s="24"/>
      <c r="ARQ82" s="24"/>
      <c r="ARR82" s="24"/>
      <c r="ARS82" s="24"/>
      <c r="ART82" s="24"/>
      <c r="ARU82" s="24"/>
      <c r="ARV82" s="24"/>
      <c r="ARW82" s="24"/>
      <c r="ARX82" s="24"/>
      <c r="ARY82" s="24"/>
      <c r="ARZ82" s="24"/>
      <c r="ASA82" s="24"/>
      <c r="ASB82" s="24"/>
      <c r="ASC82" s="24"/>
      <c r="ASD82" s="24"/>
      <c r="ASE82" s="24"/>
      <c r="ASF82" s="24"/>
      <c r="ASG82" s="24"/>
      <c r="ASH82" s="24"/>
      <c r="ASI82" s="24"/>
      <c r="ASJ82" s="24"/>
      <c r="ASK82" s="24"/>
      <c r="ASL82" s="24"/>
      <c r="ASM82" s="24"/>
      <c r="ASN82" s="24"/>
      <c r="ASO82" s="24"/>
      <c r="ASP82" s="24"/>
      <c r="ASQ82" s="24"/>
      <c r="ASR82" s="24"/>
      <c r="ASS82" s="24"/>
      <c r="AST82" s="24"/>
      <c r="ASU82" s="24"/>
      <c r="ASV82" s="24"/>
      <c r="ASW82" s="24"/>
      <c r="ASX82" s="24"/>
      <c r="ASY82" s="24"/>
      <c r="ASZ82" s="24"/>
      <c r="ATA82" s="24"/>
      <c r="ATB82" s="24"/>
      <c r="ATC82" s="24"/>
      <c r="ATD82" s="24"/>
      <c r="ATE82" s="24"/>
      <c r="ATF82" s="24"/>
      <c r="ATG82" s="24"/>
      <c r="ATH82" s="24"/>
      <c r="ATI82" s="24"/>
      <c r="ATJ82" s="24"/>
      <c r="ATK82" s="24"/>
      <c r="ATL82" s="24"/>
      <c r="ATM82" s="24"/>
      <c r="ATN82" s="24"/>
      <c r="ATO82" s="24"/>
      <c r="ATP82" s="24"/>
      <c r="ATQ82" s="24"/>
      <c r="ATR82" s="24"/>
      <c r="ATS82" s="24"/>
      <c r="ATT82" s="24"/>
      <c r="ATU82" s="24"/>
      <c r="ATV82" s="24"/>
      <c r="ATW82" s="24"/>
      <c r="ATX82" s="24"/>
      <c r="ATY82" s="24"/>
      <c r="ATZ82" s="24"/>
      <c r="AUA82" s="24"/>
      <c r="AUB82" s="24"/>
      <c r="AUC82" s="24"/>
      <c r="AUD82" s="24"/>
      <c r="AUE82" s="24"/>
      <c r="AUF82" s="24"/>
      <c r="AUG82" s="24"/>
      <c r="AUH82" s="24"/>
      <c r="AUI82" s="24"/>
      <c r="AUJ82" s="24"/>
      <c r="AUK82" s="24"/>
      <c r="AUL82" s="24"/>
      <c r="AUM82" s="24"/>
      <c r="AUN82" s="24"/>
      <c r="AUO82" s="24"/>
      <c r="AUP82" s="24"/>
      <c r="AUQ82" s="24"/>
      <c r="AUR82" s="24"/>
      <c r="AUS82" s="24"/>
      <c r="AUT82" s="24"/>
      <c r="AUU82" s="24"/>
      <c r="AUV82" s="24"/>
      <c r="AUW82" s="24"/>
      <c r="AUX82" s="24"/>
      <c r="AUY82" s="24"/>
      <c r="AUZ82" s="24"/>
      <c r="AVA82" s="24"/>
      <c r="AVB82" s="24"/>
      <c r="AVC82" s="24"/>
      <c r="AVD82" s="24"/>
      <c r="AVE82" s="24"/>
      <c r="AVF82" s="24"/>
      <c r="AVG82" s="24"/>
      <c r="AVH82" s="24"/>
      <c r="AVI82" s="24"/>
      <c r="AVJ82" s="24"/>
      <c r="AVK82" s="24"/>
      <c r="AVL82" s="24"/>
      <c r="AVM82" s="24"/>
      <c r="AVN82" s="24"/>
      <c r="AVO82" s="24"/>
      <c r="AVP82" s="24"/>
      <c r="AVQ82" s="24"/>
      <c r="AVR82" s="24"/>
      <c r="AVS82" s="24"/>
      <c r="AVT82" s="24"/>
      <c r="AVU82" s="24"/>
      <c r="AVV82" s="24"/>
      <c r="AVW82" s="24"/>
      <c r="AVX82" s="24"/>
      <c r="AVY82" s="24"/>
      <c r="AVZ82" s="24"/>
      <c r="AWA82" s="24"/>
      <c r="AWB82" s="24"/>
      <c r="AWC82" s="24"/>
      <c r="AWD82" s="24"/>
      <c r="AWE82" s="24"/>
      <c r="AWF82" s="24"/>
      <c r="AWG82" s="24"/>
      <c r="AWH82" s="24"/>
      <c r="AWI82" s="24"/>
      <c r="AWJ82" s="24"/>
      <c r="AWK82" s="24"/>
      <c r="AWL82" s="24"/>
      <c r="AWM82" s="24"/>
      <c r="AWN82" s="24"/>
      <c r="AWO82" s="24"/>
      <c r="AWP82" s="24"/>
      <c r="AWQ82" s="24"/>
      <c r="AWR82" s="24"/>
      <c r="AWS82" s="24"/>
      <c r="AWT82" s="24"/>
      <c r="AWU82" s="24"/>
      <c r="AWV82" s="24"/>
      <c r="AWW82" s="24"/>
      <c r="AWX82" s="24"/>
      <c r="AWY82" s="24"/>
      <c r="AWZ82" s="24"/>
      <c r="AXA82" s="24"/>
      <c r="AXB82" s="24"/>
      <c r="AXC82" s="24"/>
      <c r="AXD82" s="24"/>
      <c r="AXE82" s="24"/>
      <c r="AXF82" s="24"/>
      <c r="AXG82" s="24"/>
      <c r="AXH82" s="24"/>
      <c r="AXI82" s="24"/>
      <c r="AXJ82" s="24"/>
      <c r="AXK82" s="24"/>
      <c r="AXL82" s="24"/>
      <c r="AXM82" s="24"/>
      <c r="AXN82" s="24"/>
      <c r="AXO82" s="24"/>
      <c r="AXP82" s="24"/>
      <c r="AXQ82" s="24"/>
      <c r="AXR82" s="24"/>
      <c r="AXS82" s="24"/>
      <c r="AXT82" s="24"/>
      <c r="AXU82" s="24"/>
      <c r="AXV82" s="24"/>
      <c r="AXW82" s="24"/>
      <c r="AXX82" s="24"/>
      <c r="AXY82" s="24"/>
      <c r="AXZ82" s="24"/>
      <c r="AYA82" s="24"/>
      <c r="AYB82" s="24"/>
      <c r="AYC82" s="24"/>
      <c r="AYD82" s="24"/>
      <c r="AYE82" s="24"/>
      <c r="AYF82" s="24"/>
      <c r="AYG82" s="24"/>
      <c r="AYH82" s="24"/>
      <c r="AYI82" s="24"/>
      <c r="AYJ82" s="24"/>
      <c r="AYK82" s="24"/>
      <c r="AYL82" s="24"/>
      <c r="AYM82" s="24"/>
      <c r="AYN82" s="24"/>
      <c r="AYO82" s="24"/>
      <c r="AYP82" s="24"/>
      <c r="AYQ82" s="24"/>
      <c r="AYR82" s="24"/>
      <c r="AYS82" s="24"/>
      <c r="AYT82" s="24"/>
      <c r="AYU82" s="24"/>
      <c r="AYV82" s="24"/>
      <c r="AYW82" s="24"/>
      <c r="AYX82" s="24"/>
      <c r="AYY82" s="24"/>
      <c r="AYZ82" s="24"/>
      <c r="AZA82" s="24"/>
      <c r="AZB82" s="24"/>
      <c r="AZC82" s="24"/>
      <c r="AZD82" s="24"/>
      <c r="AZE82" s="24"/>
      <c r="AZF82" s="24"/>
      <c r="AZG82" s="24"/>
      <c r="AZH82" s="24"/>
      <c r="AZI82" s="24"/>
      <c r="AZJ82" s="24"/>
      <c r="AZK82" s="24"/>
      <c r="AZL82" s="24"/>
      <c r="AZM82" s="24"/>
      <c r="AZN82" s="24"/>
      <c r="AZO82" s="24"/>
      <c r="AZP82" s="24"/>
      <c r="AZQ82" s="24"/>
      <c r="AZR82" s="24"/>
      <c r="AZS82" s="24"/>
      <c r="AZT82" s="24"/>
      <c r="AZU82" s="24"/>
      <c r="AZV82" s="24"/>
      <c r="AZW82" s="24"/>
      <c r="AZX82" s="24"/>
      <c r="AZY82" s="24"/>
      <c r="AZZ82" s="24"/>
      <c r="BAA82" s="24"/>
      <c r="BAB82" s="24"/>
      <c r="BAC82" s="24"/>
      <c r="BAD82" s="24"/>
      <c r="BAE82" s="24"/>
      <c r="BAF82" s="24"/>
      <c r="BAG82" s="24"/>
      <c r="BAH82" s="24"/>
      <c r="BAI82" s="24"/>
      <c r="BAJ82" s="24"/>
      <c r="BAK82" s="24"/>
      <c r="BAL82" s="24"/>
      <c r="BAM82" s="24"/>
      <c r="BAN82" s="24"/>
      <c r="BAO82" s="24"/>
      <c r="BAP82" s="24"/>
      <c r="BAQ82" s="24"/>
      <c r="BAR82" s="24"/>
      <c r="BAS82" s="24"/>
      <c r="BAT82" s="24"/>
      <c r="BAU82" s="24"/>
      <c r="BAV82" s="24"/>
      <c r="BAW82" s="24"/>
      <c r="BAX82" s="24"/>
      <c r="BAY82" s="24"/>
      <c r="BAZ82" s="24"/>
      <c r="BBA82" s="24"/>
      <c r="BBB82" s="24"/>
      <c r="BBC82" s="24"/>
      <c r="BBD82" s="24"/>
      <c r="BBE82" s="24"/>
      <c r="BBF82" s="24"/>
      <c r="BBG82" s="24"/>
      <c r="BBH82" s="24"/>
      <c r="BBI82" s="24"/>
      <c r="BBJ82" s="24"/>
      <c r="BBK82" s="24"/>
      <c r="BBL82" s="24"/>
      <c r="BBM82" s="24"/>
      <c r="BBN82" s="24"/>
      <c r="BBO82" s="24"/>
      <c r="BBP82" s="24"/>
      <c r="BBQ82" s="24"/>
      <c r="BBR82" s="24"/>
      <c r="BBS82" s="24"/>
      <c r="BBT82" s="24"/>
      <c r="BBU82" s="24"/>
      <c r="BBV82" s="24"/>
      <c r="BBW82" s="24"/>
      <c r="BBX82" s="24"/>
      <c r="BBY82" s="24"/>
      <c r="BBZ82" s="24"/>
      <c r="BCA82" s="24"/>
      <c r="BCB82" s="24"/>
      <c r="BCC82" s="24"/>
      <c r="BCD82" s="24"/>
      <c r="BCE82" s="24"/>
      <c r="BCF82" s="24"/>
      <c r="BCG82" s="24"/>
      <c r="BCH82" s="24"/>
      <c r="BCI82" s="24"/>
      <c r="BCJ82" s="24"/>
      <c r="BCK82" s="24"/>
      <c r="BCL82" s="24"/>
      <c r="BCM82" s="24"/>
      <c r="BCN82" s="24"/>
      <c r="BCO82" s="24"/>
      <c r="BCP82" s="24"/>
      <c r="BCQ82" s="24"/>
      <c r="BCR82" s="24"/>
      <c r="BCS82" s="24"/>
      <c r="BCT82" s="24"/>
      <c r="BCU82" s="24"/>
      <c r="BCV82" s="24"/>
      <c r="BCW82" s="24"/>
      <c r="BCX82" s="24"/>
      <c r="BCY82" s="24"/>
      <c r="BCZ82" s="24"/>
      <c r="BDA82" s="24"/>
      <c r="BDB82" s="24"/>
      <c r="BDC82" s="24"/>
      <c r="BDD82" s="24"/>
      <c r="BDE82" s="24"/>
      <c r="BDF82" s="24"/>
      <c r="BDG82" s="24"/>
      <c r="BDH82" s="24"/>
      <c r="BDI82" s="24"/>
      <c r="BDJ82" s="24"/>
      <c r="BDK82" s="24"/>
      <c r="BDL82" s="24"/>
      <c r="BDM82" s="24"/>
      <c r="BDN82" s="24"/>
      <c r="BDO82" s="24"/>
      <c r="BDP82" s="24"/>
      <c r="BDQ82" s="24"/>
      <c r="BDR82" s="24"/>
      <c r="BDS82" s="24"/>
      <c r="BDT82" s="24"/>
      <c r="BDU82" s="24"/>
      <c r="BDV82" s="24"/>
      <c r="BDW82" s="24"/>
      <c r="BDX82" s="24"/>
      <c r="BDY82" s="24"/>
      <c r="BDZ82" s="24"/>
      <c r="BEA82" s="24"/>
      <c r="BEB82" s="24"/>
      <c r="BEC82" s="24"/>
      <c r="BED82" s="24"/>
      <c r="BEE82" s="24"/>
      <c r="BEF82" s="24"/>
      <c r="BEG82" s="24"/>
      <c r="BEH82" s="24"/>
      <c r="BEI82" s="24"/>
      <c r="BEJ82" s="24"/>
      <c r="BEK82" s="24"/>
      <c r="BEL82" s="24"/>
      <c r="BEM82" s="24"/>
      <c r="BEN82" s="24"/>
      <c r="BEO82" s="24"/>
      <c r="BEP82" s="24"/>
      <c r="BEQ82" s="24"/>
      <c r="BER82" s="24"/>
      <c r="BES82" s="24"/>
      <c r="BET82" s="24"/>
      <c r="BEU82" s="24"/>
      <c r="BEV82" s="24"/>
      <c r="BEW82" s="24"/>
      <c r="BEX82" s="24"/>
      <c r="BEY82" s="24"/>
      <c r="BEZ82" s="24"/>
      <c r="BFA82" s="24"/>
      <c r="BFB82" s="24"/>
      <c r="BFC82" s="24"/>
      <c r="BFD82" s="24"/>
      <c r="BFE82" s="24"/>
      <c r="BFF82" s="24"/>
      <c r="BFG82" s="24"/>
      <c r="BFH82" s="24"/>
      <c r="BFI82" s="24"/>
      <c r="BFJ82" s="24"/>
      <c r="BFK82" s="24"/>
      <c r="BFL82" s="24"/>
      <c r="BFM82" s="24"/>
      <c r="BFN82" s="24"/>
      <c r="BFO82" s="24"/>
      <c r="BFP82" s="24"/>
      <c r="BFQ82" s="24"/>
      <c r="BFR82" s="24"/>
      <c r="BFS82" s="24"/>
      <c r="BFT82" s="24"/>
      <c r="BFU82" s="24"/>
      <c r="BFV82" s="24"/>
      <c r="BFW82" s="24"/>
      <c r="BFX82" s="24"/>
      <c r="BFY82" s="24"/>
      <c r="BFZ82" s="24"/>
      <c r="BGA82" s="24"/>
      <c r="BGB82" s="24"/>
      <c r="BGC82" s="24"/>
      <c r="BGD82" s="24"/>
      <c r="BGE82" s="24"/>
      <c r="BGF82" s="24"/>
      <c r="BGG82" s="24"/>
      <c r="BGH82" s="24"/>
      <c r="BGI82" s="24"/>
      <c r="BGJ82" s="24"/>
      <c r="BGK82" s="24"/>
      <c r="BGL82" s="24"/>
      <c r="BGM82" s="24"/>
      <c r="BGN82" s="24"/>
      <c r="BGO82" s="24"/>
      <c r="BGP82" s="24"/>
      <c r="BGQ82" s="24"/>
      <c r="BGR82" s="24"/>
      <c r="BGS82" s="24"/>
      <c r="BGT82" s="24"/>
      <c r="BGU82" s="24"/>
      <c r="BGV82" s="24"/>
      <c r="BGW82" s="24"/>
      <c r="BGX82" s="24"/>
      <c r="BGY82" s="24"/>
      <c r="BGZ82" s="24"/>
      <c r="BHA82" s="24"/>
      <c r="BHB82" s="24"/>
      <c r="BHC82" s="24"/>
      <c r="BHD82" s="24"/>
      <c r="BHE82" s="24"/>
      <c r="BHF82" s="24"/>
      <c r="BHG82" s="24"/>
      <c r="BHH82" s="24"/>
      <c r="BHI82" s="24"/>
      <c r="BHJ82" s="24"/>
      <c r="BHK82" s="24"/>
      <c r="BHL82" s="24"/>
      <c r="BHM82" s="24"/>
      <c r="BHN82" s="24"/>
      <c r="BHO82" s="24"/>
      <c r="BHP82" s="24"/>
      <c r="BHQ82" s="24"/>
      <c r="BHR82" s="24"/>
      <c r="BHS82" s="24"/>
      <c r="BHT82" s="24"/>
      <c r="BHU82" s="24"/>
      <c r="BHV82" s="24"/>
      <c r="BHW82" s="24"/>
      <c r="BHX82" s="24"/>
      <c r="BHY82" s="24"/>
      <c r="BHZ82" s="24"/>
      <c r="BIA82" s="24"/>
      <c r="BIB82" s="24"/>
      <c r="BIC82" s="24"/>
      <c r="BID82" s="24"/>
      <c r="BIE82" s="24"/>
      <c r="BIF82" s="24"/>
      <c r="BIG82" s="24"/>
      <c r="BIH82" s="24"/>
      <c r="BII82" s="24"/>
      <c r="BIJ82" s="24"/>
      <c r="BIK82" s="24"/>
      <c r="BIL82" s="24"/>
      <c r="BIM82" s="24"/>
      <c r="BIN82" s="24"/>
      <c r="BIO82" s="24"/>
      <c r="BIP82" s="24"/>
      <c r="BIQ82" s="24"/>
      <c r="BIR82" s="24"/>
      <c r="BIS82" s="24"/>
      <c r="BIT82" s="24"/>
      <c r="BIU82" s="24"/>
      <c r="BIV82" s="24"/>
      <c r="BIW82" s="24"/>
      <c r="BIX82" s="24"/>
      <c r="BIY82" s="24"/>
      <c r="BIZ82" s="24"/>
      <c r="BJA82" s="24"/>
      <c r="BJB82" s="24"/>
      <c r="BJC82" s="24"/>
      <c r="BJD82" s="24"/>
      <c r="BJE82" s="24"/>
      <c r="BJF82" s="24"/>
      <c r="BJG82" s="24"/>
      <c r="BJH82" s="24"/>
      <c r="BJI82" s="24"/>
      <c r="BJJ82" s="24"/>
      <c r="BJK82" s="24"/>
      <c r="BJL82" s="24"/>
      <c r="BJM82" s="24"/>
      <c r="BJN82" s="24"/>
      <c r="BJO82" s="24"/>
      <c r="BJP82" s="24"/>
      <c r="BJQ82" s="24"/>
      <c r="BJR82" s="24"/>
      <c r="BJS82" s="24"/>
      <c r="BJT82" s="24"/>
      <c r="BJU82" s="24"/>
      <c r="BJV82" s="24"/>
      <c r="BJW82" s="24"/>
      <c r="BJX82" s="24"/>
      <c r="BJY82" s="24"/>
      <c r="BJZ82" s="24"/>
      <c r="BKA82" s="24"/>
      <c r="BKB82" s="24"/>
      <c r="BKC82" s="24"/>
      <c r="BKD82" s="24"/>
      <c r="BKE82" s="24"/>
      <c r="BKF82" s="24"/>
      <c r="BKG82" s="24"/>
      <c r="BKH82" s="24"/>
      <c r="BKI82" s="24"/>
      <c r="BKJ82" s="24"/>
      <c r="BKK82" s="24"/>
      <c r="BKL82" s="24"/>
      <c r="BKM82" s="24"/>
      <c r="BKN82" s="24"/>
      <c r="BKO82" s="24"/>
      <c r="BKP82" s="24"/>
      <c r="BKQ82" s="24"/>
      <c r="BKR82" s="24"/>
      <c r="BKS82" s="24"/>
      <c r="BKT82" s="24"/>
      <c r="BKU82" s="24"/>
      <c r="BKV82" s="24"/>
      <c r="BKW82" s="24"/>
      <c r="BKX82" s="24"/>
      <c r="BKY82" s="24"/>
      <c r="BKZ82" s="24"/>
      <c r="BLA82" s="24"/>
      <c r="BLB82" s="24"/>
      <c r="BLC82" s="24"/>
      <c r="BLD82" s="24"/>
      <c r="BLE82" s="24"/>
      <c r="BLF82" s="24"/>
      <c r="BLG82" s="24"/>
      <c r="BLH82" s="24"/>
      <c r="BLI82" s="24"/>
      <c r="BLJ82" s="24"/>
      <c r="BLK82" s="24"/>
      <c r="BLL82" s="24"/>
      <c r="BLM82" s="24"/>
      <c r="BLN82" s="24"/>
      <c r="BLO82" s="24"/>
      <c r="BLP82" s="24"/>
      <c r="BLQ82" s="24"/>
      <c r="BLR82" s="24"/>
      <c r="BLS82" s="24"/>
      <c r="BLT82" s="24"/>
      <c r="BLU82" s="24"/>
      <c r="BLV82" s="24"/>
      <c r="BLW82" s="24"/>
      <c r="BLX82" s="24"/>
      <c r="BLY82" s="24"/>
      <c r="BLZ82" s="24"/>
      <c r="BMA82" s="24"/>
      <c r="BMB82" s="24"/>
      <c r="BMC82" s="24"/>
      <c r="BMD82" s="24"/>
      <c r="BME82" s="24"/>
      <c r="BMF82" s="24"/>
      <c r="BMG82" s="24"/>
      <c r="BMH82" s="24"/>
      <c r="BMI82" s="24"/>
      <c r="BMJ82" s="24"/>
      <c r="BMK82" s="24"/>
      <c r="BML82" s="24"/>
      <c r="BMM82" s="24"/>
      <c r="BMN82" s="24"/>
      <c r="BMO82" s="24"/>
      <c r="BMP82" s="24"/>
      <c r="BMQ82" s="24"/>
      <c r="BMR82" s="24"/>
      <c r="BMS82" s="24"/>
      <c r="BMT82" s="24"/>
      <c r="BMU82" s="24"/>
      <c r="BMV82" s="24"/>
      <c r="BMW82" s="24"/>
      <c r="BMX82" s="24"/>
      <c r="BMY82" s="24"/>
      <c r="BMZ82" s="24"/>
      <c r="BNA82" s="24"/>
      <c r="BNB82" s="24"/>
      <c r="BNC82" s="24"/>
      <c r="BND82" s="24"/>
      <c r="BNE82" s="24"/>
      <c r="BNF82" s="24"/>
      <c r="BNG82" s="24"/>
      <c r="BNH82" s="24"/>
      <c r="BNI82" s="24"/>
      <c r="BNJ82" s="24"/>
      <c r="BNK82" s="24"/>
      <c r="BNL82" s="24"/>
      <c r="BNM82" s="24"/>
      <c r="BNN82" s="24"/>
      <c r="BNO82" s="24"/>
      <c r="BNP82" s="24"/>
      <c r="BNQ82" s="24"/>
      <c r="BNR82" s="24"/>
      <c r="BNS82" s="24"/>
      <c r="BNT82" s="24"/>
      <c r="BNU82" s="24"/>
      <c r="BNV82" s="24"/>
      <c r="BNW82" s="24"/>
      <c r="BNX82" s="24"/>
      <c r="BNY82" s="24"/>
      <c r="BNZ82" s="24"/>
      <c r="BOA82" s="24"/>
      <c r="BOB82" s="24"/>
      <c r="BOC82" s="24"/>
      <c r="BOD82" s="24"/>
      <c r="BOE82" s="24"/>
      <c r="BOF82" s="24"/>
      <c r="BOG82" s="24"/>
      <c r="BOH82" s="24"/>
      <c r="BOI82" s="24"/>
      <c r="BOJ82" s="24"/>
      <c r="BOK82" s="24"/>
      <c r="BOL82" s="24"/>
      <c r="BOM82" s="24"/>
      <c r="BON82" s="24"/>
      <c r="BOO82" s="24"/>
      <c r="BOP82" s="24"/>
      <c r="BOQ82" s="24"/>
      <c r="BOR82" s="24"/>
      <c r="BOS82" s="24"/>
      <c r="BOT82" s="24"/>
      <c r="BOU82" s="24"/>
      <c r="BOV82" s="24"/>
      <c r="BOW82" s="24"/>
      <c r="BOX82" s="24"/>
      <c r="BOY82" s="24"/>
      <c r="BOZ82" s="24"/>
      <c r="BPA82" s="24"/>
      <c r="BPB82" s="24"/>
      <c r="BPC82" s="24"/>
      <c r="BPD82" s="24"/>
      <c r="BPE82" s="24"/>
      <c r="BPF82" s="24"/>
      <c r="BPG82" s="24"/>
      <c r="BPH82" s="24"/>
      <c r="BPI82" s="24"/>
      <c r="BPJ82" s="24"/>
      <c r="BPK82" s="24"/>
      <c r="BPL82" s="24"/>
      <c r="BPM82" s="24"/>
      <c r="BPN82" s="24"/>
      <c r="BPO82" s="24"/>
      <c r="BPP82" s="24"/>
      <c r="BPQ82" s="24"/>
      <c r="BPR82" s="24"/>
      <c r="BPS82" s="24"/>
      <c r="BPT82" s="24"/>
      <c r="BPU82" s="24"/>
      <c r="BPV82" s="24"/>
      <c r="BPW82" s="24"/>
      <c r="BPX82" s="24"/>
      <c r="BPY82" s="24"/>
      <c r="BPZ82" s="24"/>
      <c r="BQA82" s="24"/>
      <c r="BQB82" s="24"/>
      <c r="BQC82" s="24"/>
      <c r="BQD82" s="24"/>
      <c r="BQE82" s="24"/>
      <c r="BQF82" s="24"/>
      <c r="BQG82" s="24"/>
      <c r="BQH82" s="24"/>
      <c r="BQI82" s="24"/>
      <c r="BQJ82" s="24"/>
      <c r="BQK82" s="24"/>
      <c r="BQL82" s="24"/>
      <c r="BQM82" s="24"/>
      <c r="BQN82" s="24"/>
      <c r="BQO82" s="24"/>
      <c r="BQP82" s="24"/>
      <c r="BQQ82" s="24"/>
      <c r="BQR82" s="24"/>
      <c r="BQS82" s="24"/>
      <c r="BQT82" s="24"/>
      <c r="BQU82" s="24"/>
      <c r="BQV82" s="24"/>
      <c r="BQW82" s="24"/>
      <c r="BQX82" s="24"/>
      <c r="BQY82" s="24"/>
      <c r="BQZ82" s="24"/>
      <c r="BRA82" s="24"/>
      <c r="BRB82" s="24"/>
      <c r="BRC82" s="24"/>
      <c r="BRD82" s="24"/>
      <c r="BRE82" s="24"/>
      <c r="BRF82" s="24"/>
      <c r="BRG82" s="24"/>
      <c r="BRH82" s="24"/>
      <c r="BRI82" s="24"/>
      <c r="BRJ82" s="24"/>
      <c r="BRK82" s="24"/>
      <c r="BRL82" s="24"/>
      <c r="BRM82" s="24"/>
      <c r="BRN82" s="24"/>
      <c r="BRO82" s="24"/>
      <c r="BRP82" s="24"/>
      <c r="BRQ82" s="24"/>
      <c r="BRR82" s="24"/>
      <c r="BRS82" s="24"/>
      <c r="BRT82" s="24"/>
      <c r="BRU82" s="24"/>
      <c r="BRV82" s="24"/>
      <c r="BRW82" s="24"/>
      <c r="BRX82" s="24"/>
      <c r="BRY82" s="24"/>
      <c r="BRZ82" s="24"/>
      <c r="BSA82" s="24"/>
      <c r="BSB82" s="24"/>
      <c r="BSC82" s="24"/>
      <c r="BSD82" s="24"/>
      <c r="BSE82" s="24"/>
      <c r="BSF82" s="24"/>
      <c r="BSG82" s="24"/>
      <c r="BSH82" s="24"/>
      <c r="BSI82" s="24"/>
      <c r="BSJ82" s="24"/>
      <c r="BSK82" s="24"/>
      <c r="BSL82" s="24"/>
      <c r="BSM82" s="24"/>
      <c r="BSN82" s="24"/>
      <c r="BSO82" s="24"/>
      <c r="BSP82" s="24"/>
      <c r="BSQ82" s="24"/>
      <c r="BSR82" s="24"/>
      <c r="BSS82" s="24"/>
      <c r="BST82" s="24"/>
      <c r="BSU82" s="24"/>
      <c r="BSV82" s="24"/>
      <c r="BSW82" s="24"/>
      <c r="BSX82" s="24"/>
      <c r="BSY82" s="24"/>
      <c r="BSZ82" s="24"/>
      <c r="BTA82" s="24"/>
      <c r="BTB82" s="24"/>
      <c r="BTC82" s="24"/>
      <c r="BTD82" s="24"/>
      <c r="BTE82" s="24"/>
      <c r="BTF82" s="24"/>
      <c r="BTG82" s="24"/>
      <c r="BTH82" s="24"/>
      <c r="BTI82" s="24"/>
      <c r="BTJ82" s="24"/>
      <c r="BTK82" s="24"/>
      <c r="BTL82" s="24"/>
      <c r="BTM82" s="24"/>
      <c r="BTN82" s="24"/>
      <c r="BTO82" s="24"/>
      <c r="BTP82" s="24"/>
      <c r="BTQ82" s="24"/>
      <c r="BTR82" s="24"/>
      <c r="BTS82" s="24"/>
      <c r="BTT82" s="24"/>
      <c r="BTU82" s="24"/>
      <c r="BTV82" s="24"/>
      <c r="BTW82" s="24"/>
      <c r="BTX82" s="24"/>
      <c r="BTY82" s="24"/>
      <c r="BTZ82" s="24"/>
      <c r="BUA82" s="24"/>
      <c r="BUB82" s="24"/>
      <c r="BUC82" s="24"/>
      <c r="BUD82" s="24"/>
      <c r="BUE82" s="24"/>
      <c r="BUF82" s="24"/>
      <c r="BUG82" s="24"/>
      <c r="BUH82" s="24"/>
      <c r="BUI82" s="24"/>
      <c r="BUJ82" s="24"/>
      <c r="BUK82" s="24"/>
      <c r="BUL82" s="24"/>
      <c r="BUM82" s="24"/>
      <c r="BUN82" s="24"/>
      <c r="BUO82" s="24"/>
      <c r="BUP82" s="24"/>
      <c r="BUQ82" s="24"/>
      <c r="BUR82" s="24"/>
      <c r="BUS82" s="24"/>
      <c r="BUT82" s="24"/>
      <c r="BUU82" s="24"/>
      <c r="BUV82" s="24"/>
      <c r="BUW82" s="24"/>
      <c r="BUX82" s="24"/>
      <c r="BUY82" s="24"/>
      <c r="BUZ82" s="24"/>
      <c r="BVA82" s="24"/>
      <c r="BVB82" s="24"/>
      <c r="BVC82" s="24"/>
      <c r="BVD82" s="24"/>
      <c r="BVE82" s="24"/>
      <c r="BVF82" s="24"/>
      <c r="BVG82" s="24"/>
      <c r="BVH82" s="24"/>
      <c r="BVI82" s="24"/>
      <c r="BVJ82" s="24"/>
      <c r="BVK82" s="24"/>
      <c r="BVL82" s="24"/>
      <c r="BVM82" s="24"/>
      <c r="BVN82" s="24"/>
      <c r="BVO82" s="24"/>
      <c r="BVP82" s="24"/>
      <c r="BVQ82" s="24"/>
      <c r="BVR82" s="24"/>
      <c r="BVS82" s="24"/>
      <c r="BVT82" s="24"/>
      <c r="BVU82" s="24"/>
      <c r="BVV82" s="24"/>
      <c r="BVW82" s="24"/>
      <c r="BVX82" s="24"/>
      <c r="BVY82" s="24"/>
      <c r="BVZ82" s="24"/>
      <c r="BWA82" s="24"/>
      <c r="BWB82" s="24"/>
      <c r="BWC82" s="24"/>
      <c r="BWD82" s="24"/>
      <c r="BWE82" s="24"/>
      <c r="BWF82" s="24"/>
      <c r="BWG82" s="24"/>
      <c r="BWH82" s="24"/>
      <c r="BWI82" s="24"/>
      <c r="BWJ82" s="24"/>
      <c r="BWK82" s="24"/>
      <c r="BWL82" s="24"/>
      <c r="BWM82" s="24"/>
      <c r="BWN82" s="24"/>
      <c r="BWO82" s="24"/>
      <c r="BWP82" s="24"/>
      <c r="BWQ82" s="24"/>
      <c r="BWR82" s="24"/>
      <c r="BWS82" s="24"/>
      <c r="BWT82" s="24"/>
      <c r="BWU82" s="24"/>
      <c r="BWV82" s="24"/>
      <c r="BWW82" s="24"/>
      <c r="BWX82" s="24"/>
      <c r="BWY82" s="24"/>
      <c r="BWZ82" s="24"/>
      <c r="BXA82" s="24"/>
      <c r="BXB82" s="24"/>
      <c r="BXC82" s="24"/>
      <c r="BXD82" s="24"/>
      <c r="BXE82" s="24"/>
      <c r="BXF82" s="24"/>
      <c r="BXG82" s="24"/>
      <c r="BXH82" s="24"/>
      <c r="BXI82" s="24"/>
      <c r="BXJ82" s="24"/>
      <c r="BXK82" s="24"/>
      <c r="BXL82" s="24"/>
      <c r="BXM82" s="24"/>
      <c r="BXN82" s="24"/>
      <c r="BXO82" s="24"/>
      <c r="BXP82" s="24"/>
      <c r="BXQ82" s="24"/>
      <c r="BXR82" s="24"/>
      <c r="BXS82" s="24"/>
      <c r="BXT82" s="24"/>
      <c r="BXU82" s="24"/>
      <c r="BXV82" s="24"/>
      <c r="BXW82" s="24"/>
      <c r="BXX82" s="24"/>
      <c r="BXY82" s="24"/>
      <c r="BXZ82" s="24"/>
      <c r="BYA82" s="24"/>
      <c r="BYB82" s="24"/>
      <c r="BYC82" s="24"/>
      <c r="BYD82" s="24"/>
      <c r="BYE82" s="24"/>
      <c r="BYF82" s="24"/>
      <c r="BYG82" s="24"/>
      <c r="BYH82" s="24"/>
      <c r="BYI82" s="24"/>
      <c r="BYJ82" s="24"/>
      <c r="BYK82" s="24"/>
      <c r="BYL82" s="24"/>
      <c r="BYM82" s="24"/>
      <c r="BYN82" s="24"/>
      <c r="BYO82" s="24"/>
      <c r="BYP82" s="24"/>
      <c r="BYQ82" s="24"/>
      <c r="BYR82" s="24"/>
      <c r="BYS82" s="24"/>
      <c r="BYT82" s="24"/>
      <c r="BYU82" s="24"/>
      <c r="BYV82" s="24"/>
      <c r="BYW82" s="24"/>
      <c r="BYX82" s="24"/>
      <c r="BYY82" s="24"/>
      <c r="BYZ82" s="24"/>
      <c r="BZA82" s="24"/>
      <c r="BZB82" s="24"/>
      <c r="BZC82" s="24"/>
      <c r="BZD82" s="24"/>
      <c r="BZE82" s="24"/>
      <c r="BZF82" s="24"/>
      <c r="BZG82" s="24"/>
      <c r="BZH82" s="24"/>
      <c r="BZI82" s="24"/>
      <c r="BZJ82" s="24"/>
      <c r="BZK82" s="24"/>
      <c r="BZL82" s="24"/>
      <c r="BZM82" s="24"/>
      <c r="BZN82" s="24"/>
      <c r="BZO82" s="24"/>
      <c r="BZP82" s="24"/>
      <c r="BZQ82" s="24"/>
      <c r="BZR82" s="24"/>
      <c r="BZS82" s="24"/>
      <c r="BZT82" s="24"/>
      <c r="BZU82" s="24"/>
      <c r="BZV82" s="24"/>
      <c r="BZW82" s="24"/>
      <c r="BZX82" s="24"/>
      <c r="BZY82" s="24"/>
      <c r="BZZ82" s="24"/>
      <c r="CAA82" s="24"/>
      <c r="CAB82" s="24"/>
      <c r="CAC82" s="24"/>
      <c r="CAD82" s="24"/>
      <c r="CAE82" s="24"/>
      <c r="CAF82" s="24"/>
      <c r="CAG82" s="24"/>
      <c r="CAH82" s="24"/>
      <c r="CAI82" s="24"/>
      <c r="CAJ82" s="24"/>
      <c r="CAK82" s="24"/>
      <c r="CAL82" s="24"/>
      <c r="CAM82" s="24"/>
      <c r="CAN82" s="24"/>
      <c r="CAO82" s="24"/>
      <c r="CAP82" s="24"/>
      <c r="CAQ82" s="24"/>
      <c r="CAR82" s="24"/>
      <c r="CAS82" s="24"/>
      <c r="CAT82" s="24"/>
      <c r="CAU82" s="24"/>
      <c r="CAV82" s="24"/>
      <c r="CAW82" s="24"/>
      <c r="CAX82" s="24"/>
      <c r="CAY82" s="24"/>
      <c r="CAZ82" s="24"/>
      <c r="CBA82" s="24"/>
      <c r="CBB82" s="24"/>
      <c r="CBC82" s="24"/>
      <c r="CBD82" s="24"/>
      <c r="CBE82" s="24"/>
      <c r="CBF82" s="24"/>
      <c r="CBG82" s="24"/>
      <c r="CBH82" s="24"/>
      <c r="CBI82" s="24"/>
      <c r="CBJ82" s="24"/>
      <c r="CBK82" s="24"/>
      <c r="CBL82" s="24"/>
      <c r="CBM82" s="24"/>
      <c r="CBN82" s="24"/>
      <c r="CBO82" s="24"/>
      <c r="CBP82" s="24"/>
      <c r="CBQ82" s="24"/>
      <c r="CBR82" s="24"/>
      <c r="CBS82" s="24"/>
      <c r="CBT82" s="24"/>
      <c r="CBU82" s="24"/>
      <c r="CBV82" s="24"/>
      <c r="CBW82" s="24"/>
      <c r="CBX82" s="24"/>
      <c r="CBY82" s="24"/>
      <c r="CBZ82" s="24"/>
      <c r="CCA82" s="24"/>
      <c r="CCB82" s="24"/>
      <c r="CCC82" s="24"/>
      <c r="CCD82" s="24"/>
      <c r="CCE82" s="24"/>
      <c r="CCF82" s="24"/>
      <c r="CCG82" s="24"/>
      <c r="CCH82" s="24"/>
      <c r="CCI82" s="24"/>
      <c r="CCJ82" s="24"/>
      <c r="CCK82" s="24"/>
      <c r="CCL82" s="24"/>
      <c r="CCM82" s="24"/>
      <c r="CCN82" s="24"/>
      <c r="CCO82" s="24"/>
      <c r="CCP82" s="24"/>
      <c r="CCQ82" s="24"/>
      <c r="CCR82" s="24"/>
      <c r="CCS82" s="24"/>
      <c r="CCT82" s="24"/>
      <c r="CCU82" s="24"/>
      <c r="CCV82" s="24"/>
      <c r="CCW82" s="24"/>
      <c r="CCX82" s="24"/>
      <c r="CCY82" s="24"/>
      <c r="CCZ82" s="24"/>
      <c r="CDA82" s="24"/>
      <c r="CDB82" s="24"/>
      <c r="CDC82" s="24"/>
      <c r="CDD82" s="24"/>
      <c r="CDE82" s="24"/>
      <c r="CDF82" s="24"/>
      <c r="CDG82" s="24"/>
      <c r="CDH82" s="24"/>
      <c r="CDI82" s="24"/>
      <c r="CDJ82" s="24"/>
      <c r="CDK82" s="24"/>
      <c r="CDL82" s="24"/>
      <c r="CDM82" s="24"/>
      <c r="CDN82" s="24"/>
      <c r="CDO82" s="24"/>
      <c r="CDP82" s="24"/>
      <c r="CDQ82" s="24"/>
      <c r="CDR82" s="24"/>
      <c r="CDS82" s="24"/>
      <c r="CDT82" s="24"/>
      <c r="CDU82" s="24"/>
      <c r="CDV82" s="24"/>
      <c r="CDW82" s="24"/>
      <c r="CDX82" s="24"/>
      <c r="CDY82" s="24"/>
      <c r="CDZ82" s="24"/>
      <c r="CEA82" s="24"/>
      <c r="CEB82" s="24"/>
      <c r="CEC82" s="24"/>
      <c r="CED82" s="24"/>
      <c r="CEE82" s="24"/>
      <c r="CEF82" s="24"/>
      <c r="CEG82" s="24"/>
      <c r="CEH82" s="24"/>
      <c r="CEI82" s="24"/>
      <c r="CEJ82" s="24"/>
      <c r="CEK82" s="24"/>
      <c r="CEL82" s="24"/>
      <c r="CEM82" s="24"/>
      <c r="CEN82" s="24"/>
      <c r="CEO82" s="24"/>
      <c r="CEP82" s="24"/>
      <c r="CEQ82" s="24"/>
      <c r="CER82" s="24"/>
      <c r="CES82" s="24"/>
      <c r="CET82" s="24"/>
      <c r="CEU82" s="24"/>
      <c r="CEV82" s="24"/>
      <c r="CEW82" s="24"/>
      <c r="CEX82" s="24"/>
      <c r="CEY82" s="24"/>
      <c r="CEZ82" s="24"/>
      <c r="CFA82" s="24"/>
      <c r="CFB82" s="24"/>
      <c r="CFC82" s="24"/>
      <c r="CFD82" s="24"/>
      <c r="CFE82" s="24"/>
      <c r="CFF82" s="24"/>
      <c r="CFG82" s="24"/>
      <c r="CFH82" s="24"/>
      <c r="CFI82" s="24"/>
      <c r="CFJ82" s="24"/>
      <c r="CFK82" s="24"/>
      <c r="CFL82" s="24"/>
      <c r="CFM82" s="24"/>
      <c r="CFN82" s="24"/>
      <c r="CFO82" s="24"/>
      <c r="CFP82" s="24"/>
      <c r="CFQ82" s="24"/>
      <c r="CFR82" s="24"/>
      <c r="CFS82" s="24"/>
      <c r="CFT82" s="24"/>
      <c r="CFU82" s="24"/>
      <c r="CFV82" s="24"/>
      <c r="CFW82" s="24"/>
      <c r="CFX82" s="24"/>
      <c r="CFY82" s="24"/>
      <c r="CFZ82" s="24"/>
      <c r="CGA82" s="24"/>
      <c r="CGB82" s="24"/>
      <c r="CGC82" s="24"/>
      <c r="CGD82" s="24"/>
      <c r="CGE82" s="24"/>
      <c r="CGF82" s="24"/>
      <c r="CGG82" s="24"/>
      <c r="CGH82" s="24"/>
      <c r="CGI82" s="24"/>
      <c r="CGJ82" s="24"/>
      <c r="CGK82" s="24"/>
      <c r="CGL82" s="24"/>
      <c r="CGM82" s="24"/>
      <c r="CGN82" s="24"/>
      <c r="CGO82" s="24"/>
      <c r="CGP82" s="24"/>
      <c r="CGQ82" s="24"/>
      <c r="CGR82" s="24"/>
      <c r="CGS82" s="24"/>
      <c r="CGT82" s="24"/>
      <c r="CGU82" s="24"/>
      <c r="CGV82" s="24"/>
      <c r="CGW82" s="24"/>
      <c r="CGX82" s="24"/>
      <c r="CGY82" s="24"/>
      <c r="CGZ82" s="24"/>
      <c r="CHA82" s="24"/>
      <c r="CHB82" s="24"/>
      <c r="CHC82" s="24"/>
      <c r="CHD82" s="24"/>
      <c r="CHE82" s="24"/>
      <c r="CHF82" s="24"/>
      <c r="CHG82" s="24"/>
      <c r="CHH82" s="24"/>
      <c r="CHI82" s="24"/>
      <c r="CHJ82" s="24"/>
      <c r="CHK82" s="24"/>
      <c r="CHL82" s="24"/>
      <c r="CHM82" s="24"/>
      <c r="CHN82" s="24"/>
      <c r="CHO82" s="24"/>
      <c r="CHP82" s="24"/>
      <c r="CHQ82" s="24"/>
      <c r="CHR82" s="24"/>
      <c r="CHS82" s="24"/>
      <c r="CHT82" s="24"/>
      <c r="CHU82" s="24"/>
      <c r="CHV82" s="24"/>
      <c r="CHW82" s="24"/>
      <c r="CHX82" s="24"/>
      <c r="CHY82" s="24"/>
      <c r="CHZ82" s="24"/>
      <c r="CIA82" s="24"/>
      <c r="CIB82" s="24"/>
      <c r="CIC82" s="24"/>
      <c r="CID82" s="24"/>
      <c r="CIE82" s="24"/>
      <c r="CIF82" s="24"/>
      <c r="CIG82" s="24"/>
      <c r="CIH82" s="24"/>
      <c r="CII82" s="24"/>
      <c r="CIJ82" s="24"/>
      <c r="CIK82" s="24"/>
      <c r="CIL82" s="24"/>
      <c r="CIM82" s="24"/>
      <c r="CIN82" s="24"/>
      <c r="CIO82" s="24"/>
      <c r="CIP82" s="24"/>
      <c r="CIQ82" s="24"/>
      <c r="CIR82" s="24"/>
      <c r="CIS82" s="24"/>
      <c r="CIT82" s="24"/>
      <c r="CIU82" s="24"/>
      <c r="CIV82" s="24"/>
      <c r="CIW82" s="24"/>
      <c r="CIX82" s="24"/>
      <c r="CIY82" s="24"/>
      <c r="CIZ82" s="24"/>
      <c r="CJA82" s="24"/>
      <c r="CJB82" s="24"/>
      <c r="CJC82" s="24"/>
      <c r="CJD82" s="24"/>
      <c r="CJE82" s="24"/>
      <c r="CJF82" s="24"/>
      <c r="CJG82" s="24"/>
      <c r="CJH82" s="24"/>
      <c r="CJI82" s="24"/>
      <c r="CJJ82" s="24"/>
      <c r="CJK82" s="24"/>
      <c r="CJL82" s="24"/>
      <c r="CJM82" s="24"/>
      <c r="CJN82" s="24"/>
      <c r="CJO82" s="24"/>
      <c r="CJP82" s="24"/>
      <c r="CJQ82" s="24"/>
      <c r="CJR82" s="24"/>
      <c r="CJS82" s="24"/>
      <c r="CJT82" s="24"/>
      <c r="CJU82" s="24"/>
      <c r="CJV82" s="24"/>
      <c r="CJW82" s="24"/>
      <c r="CJX82" s="24"/>
      <c r="CJY82" s="24"/>
      <c r="CJZ82" s="24"/>
      <c r="CKA82" s="24"/>
      <c r="CKB82" s="24"/>
      <c r="CKC82" s="24"/>
      <c r="CKD82" s="24"/>
      <c r="CKE82" s="24"/>
      <c r="CKF82" s="24"/>
      <c r="CKG82" s="24"/>
      <c r="CKH82" s="24"/>
      <c r="CKI82" s="24"/>
      <c r="CKJ82" s="24"/>
      <c r="CKK82" s="24"/>
      <c r="CKL82" s="24"/>
      <c r="CKM82" s="24"/>
      <c r="CKN82" s="24"/>
      <c r="CKO82" s="24"/>
      <c r="CKP82" s="24"/>
      <c r="CKQ82" s="24"/>
      <c r="CKR82" s="24"/>
      <c r="CKS82" s="24"/>
      <c r="CKT82" s="24"/>
      <c r="CKU82" s="24"/>
      <c r="CKV82" s="24"/>
      <c r="CKW82" s="24"/>
      <c r="CKX82" s="24"/>
      <c r="CKY82" s="24"/>
      <c r="CKZ82" s="24"/>
      <c r="CLA82" s="24"/>
      <c r="CLB82" s="24"/>
      <c r="CLC82" s="24"/>
      <c r="CLD82" s="24"/>
      <c r="CLE82" s="24"/>
      <c r="CLF82" s="24"/>
      <c r="CLG82" s="24"/>
      <c r="CLH82" s="24"/>
      <c r="CLI82" s="24"/>
      <c r="CLJ82" s="24"/>
      <c r="CLK82" s="24"/>
      <c r="CLL82" s="24"/>
      <c r="CLM82" s="24"/>
      <c r="CLN82" s="24"/>
      <c r="CLO82" s="24"/>
      <c r="CLP82" s="24"/>
      <c r="CLQ82" s="24"/>
      <c r="CLR82" s="24"/>
      <c r="CLS82" s="24"/>
      <c r="CLT82" s="24"/>
      <c r="CLU82" s="24"/>
      <c r="CLV82" s="24"/>
      <c r="CLW82" s="24"/>
      <c r="CLX82" s="24"/>
      <c r="CLY82" s="24"/>
      <c r="CLZ82" s="24"/>
      <c r="CMA82" s="24"/>
      <c r="CMB82" s="24"/>
      <c r="CMC82" s="24"/>
      <c r="CMD82" s="24"/>
      <c r="CME82" s="24"/>
      <c r="CMF82" s="24"/>
      <c r="CMG82" s="24"/>
      <c r="CMH82" s="24"/>
      <c r="CMI82" s="24"/>
      <c r="CMJ82" s="24"/>
      <c r="CMK82" s="24"/>
      <c r="CML82" s="24"/>
      <c r="CMM82" s="24"/>
      <c r="CMN82" s="24"/>
      <c r="CMO82" s="24"/>
      <c r="CMP82" s="24"/>
      <c r="CMQ82" s="24"/>
      <c r="CMR82" s="24"/>
      <c r="CMS82" s="24"/>
      <c r="CMT82" s="24"/>
      <c r="CMU82" s="24"/>
      <c r="CMV82" s="24"/>
      <c r="CMW82" s="24"/>
      <c r="CMX82" s="24"/>
      <c r="CMY82" s="24"/>
      <c r="CMZ82" s="24"/>
      <c r="CNA82" s="24"/>
      <c r="CNB82" s="24"/>
      <c r="CNC82" s="24"/>
      <c r="CND82" s="24"/>
      <c r="CNE82" s="24"/>
      <c r="CNF82" s="24"/>
      <c r="CNG82" s="24"/>
      <c r="CNH82" s="24"/>
      <c r="CNI82" s="24"/>
      <c r="CNJ82" s="24"/>
      <c r="CNK82" s="24"/>
      <c r="CNL82" s="24"/>
      <c r="CNM82" s="24"/>
      <c r="CNN82" s="24"/>
      <c r="CNO82" s="24"/>
      <c r="CNP82" s="24"/>
      <c r="CNQ82" s="24"/>
      <c r="CNR82" s="24"/>
      <c r="CNS82" s="24"/>
      <c r="CNT82" s="24"/>
      <c r="CNU82" s="24"/>
      <c r="CNV82" s="24"/>
      <c r="CNW82" s="24"/>
      <c r="CNX82" s="24"/>
      <c r="CNY82" s="24"/>
      <c r="CNZ82" s="24"/>
      <c r="COA82" s="24"/>
      <c r="COB82" s="24"/>
      <c r="COC82" s="24"/>
      <c r="COD82" s="24"/>
      <c r="COE82" s="24"/>
      <c r="COF82" s="24"/>
      <c r="COG82" s="24"/>
      <c r="COH82" s="24"/>
      <c r="COI82" s="24"/>
      <c r="COJ82" s="24"/>
      <c r="COK82" s="24"/>
      <c r="COL82" s="24"/>
      <c r="COM82" s="24"/>
      <c r="CON82" s="24"/>
      <c r="COO82" s="24"/>
      <c r="COP82" s="24"/>
      <c r="COQ82" s="24"/>
      <c r="COR82" s="24"/>
      <c r="COS82" s="24"/>
      <c r="COT82" s="24"/>
      <c r="COU82" s="24"/>
      <c r="COV82" s="24"/>
      <c r="COW82" s="24"/>
      <c r="COX82" s="24"/>
      <c r="COY82" s="24"/>
      <c r="COZ82" s="24"/>
      <c r="CPA82" s="24"/>
      <c r="CPB82" s="24"/>
      <c r="CPC82" s="24"/>
      <c r="CPD82" s="24"/>
      <c r="CPE82" s="24"/>
      <c r="CPF82" s="24"/>
      <c r="CPG82" s="24"/>
      <c r="CPH82" s="24"/>
      <c r="CPI82" s="24"/>
      <c r="CPJ82" s="24"/>
      <c r="CPK82" s="24"/>
      <c r="CPL82" s="24"/>
      <c r="CPM82" s="24"/>
      <c r="CPN82" s="24"/>
      <c r="CPO82" s="24"/>
      <c r="CPP82" s="24"/>
      <c r="CPQ82" s="24"/>
      <c r="CPR82" s="24"/>
      <c r="CPS82" s="24"/>
      <c r="CPT82" s="24"/>
      <c r="CPU82" s="24"/>
      <c r="CPV82" s="24"/>
      <c r="CPW82" s="24"/>
      <c r="CPX82" s="24"/>
      <c r="CPY82" s="24"/>
      <c r="CPZ82" s="24"/>
      <c r="CQA82" s="24"/>
      <c r="CQB82" s="24"/>
      <c r="CQC82" s="24"/>
      <c r="CQD82" s="24"/>
      <c r="CQE82" s="24"/>
      <c r="CQF82" s="24"/>
      <c r="CQG82" s="24"/>
      <c r="CQH82" s="24"/>
      <c r="CQI82" s="24"/>
      <c r="CQJ82" s="24"/>
      <c r="CQK82" s="24"/>
      <c r="CQL82" s="24"/>
      <c r="CQM82" s="24"/>
      <c r="CQN82" s="24"/>
      <c r="CQO82" s="24"/>
      <c r="CQP82" s="24"/>
      <c r="CQQ82" s="24"/>
      <c r="CQR82" s="24"/>
      <c r="CQS82" s="24"/>
      <c r="CQT82" s="24"/>
      <c r="CQU82" s="24"/>
      <c r="CQV82" s="24"/>
      <c r="CQW82" s="24"/>
      <c r="CQX82" s="24"/>
      <c r="CQY82" s="24"/>
      <c r="CQZ82" s="24"/>
      <c r="CRA82" s="24"/>
      <c r="CRB82" s="24"/>
      <c r="CRC82" s="24"/>
      <c r="CRD82" s="24"/>
      <c r="CRE82" s="24"/>
      <c r="CRF82" s="24"/>
      <c r="CRG82" s="24"/>
      <c r="CRH82" s="24"/>
      <c r="CRI82" s="24"/>
      <c r="CRJ82" s="24"/>
      <c r="CRK82" s="24"/>
      <c r="CRL82" s="24"/>
      <c r="CRM82" s="24"/>
      <c r="CRN82" s="24"/>
      <c r="CRO82" s="24"/>
      <c r="CRP82" s="24"/>
      <c r="CRQ82" s="24"/>
      <c r="CRR82" s="24"/>
      <c r="CRS82" s="24"/>
      <c r="CRT82" s="24"/>
      <c r="CRU82" s="24"/>
      <c r="CRV82" s="24"/>
      <c r="CRW82" s="24"/>
      <c r="CRX82" s="24"/>
      <c r="CRY82" s="24"/>
      <c r="CRZ82" s="24"/>
      <c r="CSA82" s="24"/>
      <c r="CSB82" s="24"/>
      <c r="CSC82" s="24"/>
      <c r="CSD82" s="24"/>
      <c r="CSE82" s="24"/>
      <c r="CSF82" s="24"/>
      <c r="CSG82" s="24"/>
      <c r="CSH82" s="24"/>
      <c r="CSI82" s="24"/>
      <c r="CSJ82" s="24"/>
      <c r="CSK82" s="24"/>
      <c r="CSL82" s="24"/>
      <c r="CSM82" s="24"/>
      <c r="CSN82" s="24"/>
      <c r="CSO82" s="24"/>
      <c r="CSP82" s="24"/>
      <c r="CSQ82" s="24"/>
      <c r="CSR82" s="24"/>
      <c r="CSS82" s="24"/>
      <c r="CST82" s="24"/>
      <c r="CSU82" s="24"/>
      <c r="CSV82" s="24"/>
      <c r="CSW82" s="24"/>
      <c r="CSX82" s="24"/>
      <c r="CSY82" s="24"/>
      <c r="CSZ82" s="24"/>
      <c r="CTA82" s="24"/>
      <c r="CTB82" s="24"/>
      <c r="CTC82" s="24"/>
      <c r="CTD82" s="24"/>
      <c r="CTE82" s="24"/>
      <c r="CTF82" s="24"/>
      <c r="CTG82" s="24"/>
      <c r="CTH82" s="24"/>
      <c r="CTI82" s="24"/>
      <c r="CTJ82" s="24"/>
      <c r="CTK82" s="24"/>
      <c r="CTL82" s="24"/>
      <c r="CTM82" s="24"/>
      <c r="CTN82" s="24"/>
      <c r="CTO82" s="24"/>
      <c r="CTP82" s="24"/>
      <c r="CTQ82" s="24"/>
      <c r="CTR82" s="24"/>
      <c r="CTS82" s="24"/>
      <c r="CTT82" s="24"/>
      <c r="CTU82" s="24"/>
      <c r="CTV82" s="24"/>
      <c r="CTW82" s="24"/>
      <c r="CTX82" s="24"/>
      <c r="CTY82" s="24"/>
      <c r="CTZ82" s="24"/>
      <c r="CUA82" s="24"/>
      <c r="CUB82" s="24"/>
      <c r="CUC82" s="24"/>
      <c r="CUD82" s="24"/>
      <c r="CUE82" s="24"/>
      <c r="CUF82" s="24"/>
      <c r="CUG82" s="24"/>
      <c r="CUH82" s="24"/>
      <c r="CUI82" s="24"/>
      <c r="CUJ82" s="24"/>
      <c r="CUK82" s="24"/>
      <c r="CUL82" s="24"/>
      <c r="CUM82" s="24"/>
      <c r="CUN82" s="24"/>
      <c r="CUO82" s="24"/>
      <c r="CUP82" s="24"/>
      <c r="CUQ82" s="24"/>
      <c r="CUR82" s="24"/>
      <c r="CUS82" s="24"/>
      <c r="CUT82" s="24"/>
      <c r="CUU82" s="24"/>
      <c r="CUV82" s="24"/>
      <c r="CUW82" s="24"/>
      <c r="CUX82" s="24"/>
      <c r="CUY82" s="24"/>
      <c r="CUZ82" s="24"/>
      <c r="CVA82" s="24"/>
      <c r="CVB82" s="24"/>
      <c r="CVC82" s="24"/>
      <c r="CVD82" s="24"/>
      <c r="CVE82" s="24"/>
      <c r="CVF82" s="24"/>
      <c r="CVG82" s="24"/>
      <c r="CVH82" s="24"/>
      <c r="CVI82" s="24"/>
      <c r="CVJ82" s="24"/>
      <c r="CVK82" s="24"/>
      <c r="CVL82" s="24"/>
      <c r="CVM82" s="24"/>
      <c r="CVN82" s="24"/>
      <c r="CVO82" s="24"/>
      <c r="CVP82" s="24"/>
      <c r="CVQ82" s="24"/>
      <c r="CVR82" s="24"/>
      <c r="CVS82" s="24"/>
      <c r="CVT82" s="24"/>
      <c r="CVU82" s="24"/>
      <c r="CVV82" s="24"/>
      <c r="CVW82" s="24"/>
      <c r="CVX82" s="24"/>
      <c r="CVY82" s="24"/>
      <c r="CVZ82" s="24"/>
      <c r="CWA82" s="24"/>
      <c r="CWB82" s="24"/>
      <c r="CWC82" s="24"/>
      <c r="CWD82" s="24"/>
      <c r="CWE82" s="24"/>
      <c r="CWF82" s="24"/>
      <c r="CWG82" s="24"/>
      <c r="CWH82" s="24"/>
      <c r="CWI82" s="24"/>
      <c r="CWJ82" s="24"/>
      <c r="CWK82" s="24"/>
      <c r="CWL82" s="24"/>
      <c r="CWM82" s="24"/>
      <c r="CWN82" s="24"/>
      <c r="CWO82" s="24"/>
      <c r="CWP82" s="24"/>
      <c r="CWQ82" s="24"/>
      <c r="CWR82" s="24"/>
      <c r="CWS82" s="24"/>
      <c r="CWT82" s="24"/>
      <c r="CWU82" s="24"/>
      <c r="CWV82" s="24"/>
      <c r="CWW82" s="24"/>
      <c r="CWX82" s="24"/>
      <c r="CWY82" s="24"/>
      <c r="CWZ82" s="24"/>
      <c r="CXA82" s="24"/>
      <c r="CXB82" s="24"/>
      <c r="CXC82" s="24"/>
      <c r="CXD82" s="24"/>
      <c r="CXE82" s="24"/>
      <c r="CXF82" s="24"/>
      <c r="CXG82" s="24"/>
      <c r="CXH82" s="24"/>
      <c r="CXI82" s="24"/>
      <c r="CXJ82" s="24"/>
      <c r="CXK82" s="24"/>
      <c r="CXL82" s="24"/>
      <c r="CXM82" s="24"/>
      <c r="CXN82" s="24"/>
      <c r="CXO82" s="24"/>
      <c r="CXP82" s="24"/>
      <c r="CXQ82" s="24"/>
      <c r="CXR82" s="24"/>
      <c r="CXS82" s="24"/>
      <c r="CXT82" s="24"/>
      <c r="CXU82" s="24"/>
      <c r="CXV82" s="24"/>
      <c r="CXW82" s="24"/>
      <c r="CXX82" s="24"/>
      <c r="CXY82" s="24"/>
      <c r="CXZ82" s="24"/>
      <c r="CYA82" s="24"/>
      <c r="CYB82" s="24"/>
      <c r="CYC82" s="24"/>
      <c r="CYD82" s="24"/>
      <c r="CYE82" s="24"/>
      <c r="CYF82" s="24"/>
      <c r="CYG82" s="24"/>
      <c r="CYH82" s="24"/>
      <c r="CYI82" s="24"/>
      <c r="CYJ82" s="24"/>
      <c r="CYK82" s="24"/>
      <c r="CYL82" s="24"/>
      <c r="CYM82" s="24"/>
      <c r="CYN82" s="24"/>
      <c r="CYO82" s="24"/>
      <c r="CYP82" s="24"/>
      <c r="CYQ82" s="24"/>
      <c r="CYR82" s="24"/>
      <c r="CYS82" s="24"/>
      <c r="CYT82" s="24"/>
      <c r="CYU82" s="24"/>
      <c r="CYV82" s="24"/>
      <c r="CYW82" s="24"/>
      <c r="CYX82" s="24"/>
      <c r="CYY82" s="24"/>
      <c r="CYZ82" s="24"/>
      <c r="CZA82" s="24"/>
      <c r="CZB82" s="24"/>
      <c r="CZC82" s="24"/>
      <c r="CZD82" s="24"/>
      <c r="CZE82" s="24"/>
      <c r="CZF82" s="24"/>
      <c r="CZG82" s="24"/>
      <c r="CZH82" s="24"/>
      <c r="CZI82" s="24"/>
      <c r="CZJ82" s="24"/>
      <c r="CZK82" s="24"/>
      <c r="CZL82" s="24"/>
      <c r="CZM82" s="24"/>
      <c r="CZN82" s="24"/>
      <c r="CZO82" s="24"/>
      <c r="CZP82" s="24"/>
      <c r="CZQ82" s="24"/>
      <c r="CZR82" s="24"/>
      <c r="CZS82" s="24"/>
      <c r="CZT82" s="24"/>
      <c r="CZU82" s="24"/>
      <c r="CZV82" s="24"/>
      <c r="CZW82" s="24"/>
      <c r="CZX82" s="24"/>
      <c r="CZY82" s="24"/>
      <c r="CZZ82" s="24"/>
      <c r="DAA82" s="24"/>
      <c r="DAB82" s="24"/>
      <c r="DAC82" s="24"/>
      <c r="DAD82" s="24"/>
      <c r="DAE82" s="24"/>
      <c r="DAF82" s="24"/>
      <c r="DAG82" s="24"/>
      <c r="DAH82" s="24"/>
      <c r="DAI82" s="24"/>
      <c r="DAJ82" s="24"/>
      <c r="DAK82" s="24"/>
      <c r="DAL82" s="24"/>
      <c r="DAM82" s="24"/>
      <c r="DAN82" s="24"/>
      <c r="DAO82" s="24"/>
      <c r="DAP82" s="24"/>
      <c r="DAQ82" s="24"/>
      <c r="DAR82" s="24"/>
      <c r="DAS82" s="24"/>
      <c r="DAT82" s="24"/>
      <c r="DAU82" s="24"/>
      <c r="DAV82" s="24"/>
      <c r="DAW82" s="24"/>
      <c r="DAX82" s="24"/>
      <c r="DAY82" s="24"/>
      <c r="DAZ82" s="24"/>
      <c r="DBA82" s="24"/>
      <c r="DBB82" s="24"/>
      <c r="DBC82" s="24"/>
      <c r="DBD82" s="24"/>
      <c r="DBE82" s="24"/>
      <c r="DBF82" s="24"/>
      <c r="DBG82" s="24"/>
      <c r="DBH82" s="24"/>
      <c r="DBI82" s="24"/>
      <c r="DBJ82" s="24"/>
      <c r="DBK82" s="24"/>
      <c r="DBL82" s="24"/>
      <c r="DBM82" s="24"/>
      <c r="DBN82" s="24"/>
      <c r="DBO82" s="24"/>
      <c r="DBP82" s="24"/>
      <c r="DBQ82" s="24"/>
      <c r="DBR82" s="24"/>
      <c r="DBS82" s="24"/>
      <c r="DBT82" s="24"/>
      <c r="DBU82" s="24"/>
      <c r="DBV82" s="24"/>
      <c r="DBW82" s="24"/>
      <c r="DBX82" s="24"/>
      <c r="DBY82" s="24"/>
      <c r="DBZ82" s="24"/>
      <c r="DCA82" s="24"/>
      <c r="DCB82" s="24"/>
      <c r="DCC82" s="24"/>
      <c r="DCD82" s="24"/>
      <c r="DCE82" s="24"/>
      <c r="DCF82" s="24"/>
      <c r="DCG82" s="24"/>
      <c r="DCH82" s="24"/>
      <c r="DCI82" s="24"/>
      <c r="DCJ82" s="24"/>
      <c r="DCK82" s="24"/>
      <c r="DCL82" s="24"/>
      <c r="DCM82" s="24"/>
      <c r="DCN82" s="24"/>
      <c r="DCO82" s="24"/>
      <c r="DCP82" s="24"/>
      <c r="DCQ82" s="24"/>
      <c r="DCR82" s="24"/>
      <c r="DCS82" s="24"/>
      <c r="DCT82" s="24"/>
      <c r="DCU82" s="24"/>
      <c r="DCV82" s="24"/>
      <c r="DCW82" s="24"/>
      <c r="DCX82" s="24"/>
      <c r="DCY82" s="24"/>
      <c r="DCZ82" s="24"/>
      <c r="DDA82" s="24"/>
      <c r="DDB82" s="24"/>
      <c r="DDC82" s="24"/>
      <c r="DDD82" s="24"/>
      <c r="DDE82" s="24"/>
      <c r="DDF82" s="24"/>
      <c r="DDG82" s="24"/>
      <c r="DDH82" s="24"/>
      <c r="DDI82" s="24"/>
      <c r="DDJ82" s="24"/>
      <c r="DDK82" s="24"/>
      <c r="DDL82" s="24"/>
      <c r="DDM82" s="24"/>
      <c r="DDN82" s="24"/>
      <c r="DDO82" s="24"/>
      <c r="DDP82" s="24"/>
      <c r="DDQ82" s="24"/>
      <c r="DDR82" s="24"/>
      <c r="DDS82" s="24"/>
      <c r="DDT82" s="24"/>
      <c r="DDU82" s="24"/>
      <c r="DDV82" s="24"/>
      <c r="DDW82" s="24"/>
      <c r="DDX82" s="24"/>
      <c r="DDY82" s="24"/>
      <c r="DDZ82" s="24"/>
      <c r="DEA82" s="24"/>
      <c r="DEB82" s="24"/>
      <c r="DEC82" s="24"/>
      <c r="DED82" s="24"/>
      <c r="DEE82" s="24"/>
      <c r="DEF82" s="24"/>
      <c r="DEG82" s="24"/>
      <c r="DEH82" s="24"/>
      <c r="DEI82" s="24"/>
      <c r="DEJ82" s="24"/>
      <c r="DEK82" s="24"/>
      <c r="DEL82" s="24"/>
      <c r="DEM82" s="24"/>
      <c r="DEN82" s="24"/>
      <c r="DEO82" s="24"/>
      <c r="DEP82" s="24"/>
      <c r="DEQ82" s="24"/>
      <c r="DER82" s="24"/>
      <c r="DES82" s="24"/>
      <c r="DET82" s="24"/>
      <c r="DEU82" s="24"/>
      <c r="DEV82" s="24"/>
      <c r="DEW82" s="24"/>
      <c r="DEX82" s="24"/>
      <c r="DEY82" s="24"/>
      <c r="DEZ82" s="24"/>
      <c r="DFA82" s="24"/>
      <c r="DFB82" s="24"/>
      <c r="DFC82" s="24"/>
      <c r="DFD82" s="24"/>
      <c r="DFE82" s="24"/>
      <c r="DFF82" s="24"/>
      <c r="DFG82" s="24"/>
      <c r="DFH82" s="24"/>
      <c r="DFI82" s="24"/>
      <c r="DFJ82" s="24"/>
      <c r="DFK82" s="24"/>
      <c r="DFL82" s="24"/>
      <c r="DFM82" s="24"/>
      <c r="DFN82" s="24"/>
      <c r="DFO82" s="24"/>
      <c r="DFP82" s="24"/>
      <c r="DFQ82" s="24"/>
      <c r="DFR82" s="24"/>
      <c r="DFS82" s="24"/>
      <c r="DFT82" s="24"/>
      <c r="DFU82" s="24"/>
      <c r="DFV82" s="24"/>
      <c r="DFW82" s="24"/>
      <c r="DFX82" s="24"/>
      <c r="DFY82" s="24"/>
      <c r="DFZ82" s="24"/>
      <c r="DGA82" s="24"/>
      <c r="DGB82" s="24"/>
      <c r="DGC82" s="24"/>
      <c r="DGD82" s="24"/>
      <c r="DGE82" s="24"/>
      <c r="DGF82" s="24"/>
      <c r="DGG82" s="24"/>
      <c r="DGH82" s="24"/>
      <c r="DGI82" s="24"/>
      <c r="DGJ82" s="24"/>
      <c r="DGK82" s="24"/>
      <c r="DGL82" s="24"/>
      <c r="DGM82" s="24"/>
      <c r="DGN82" s="24"/>
      <c r="DGO82" s="24"/>
      <c r="DGP82" s="24"/>
      <c r="DGQ82" s="24"/>
      <c r="DGR82" s="24"/>
      <c r="DGS82" s="24"/>
      <c r="DGT82" s="24"/>
      <c r="DGU82" s="24"/>
      <c r="DGV82" s="24"/>
      <c r="DGW82" s="24"/>
      <c r="DGX82" s="24"/>
      <c r="DGY82" s="24"/>
      <c r="DGZ82" s="24"/>
      <c r="DHA82" s="24"/>
      <c r="DHB82" s="24"/>
      <c r="DHC82" s="24"/>
      <c r="DHD82" s="24"/>
      <c r="DHE82" s="24"/>
      <c r="DHF82" s="24"/>
      <c r="DHG82" s="24"/>
      <c r="DHH82" s="24"/>
      <c r="DHI82" s="24"/>
      <c r="DHJ82" s="24"/>
      <c r="DHK82" s="24"/>
      <c r="DHL82" s="24"/>
      <c r="DHM82" s="24"/>
      <c r="DHN82" s="24"/>
      <c r="DHO82" s="24"/>
      <c r="DHP82" s="24"/>
      <c r="DHQ82" s="24"/>
      <c r="DHR82" s="24"/>
      <c r="DHS82" s="24"/>
      <c r="DHT82" s="24"/>
      <c r="DHU82" s="24"/>
      <c r="DHV82" s="24"/>
      <c r="DHW82" s="24"/>
      <c r="DHX82" s="24"/>
      <c r="DHY82" s="24"/>
      <c r="DHZ82" s="24"/>
      <c r="DIA82" s="24"/>
      <c r="DIB82" s="24"/>
      <c r="DIC82" s="24"/>
      <c r="DID82" s="24"/>
      <c r="DIE82" s="24"/>
      <c r="DIF82" s="24"/>
      <c r="DIG82" s="24"/>
      <c r="DIH82" s="24"/>
      <c r="DII82" s="24"/>
      <c r="DIJ82" s="24"/>
      <c r="DIK82" s="24"/>
      <c r="DIL82" s="24"/>
      <c r="DIM82" s="24"/>
      <c r="DIN82" s="24"/>
      <c r="DIO82" s="24"/>
      <c r="DIP82" s="24"/>
      <c r="DIQ82" s="24"/>
      <c r="DIR82" s="24"/>
      <c r="DIS82" s="24"/>
      <c r="DIT82" s="24"/>
      <c r="DIU82" s="24"/>
      <c r="DIV82" s="24"/>
      <c r="DIW82" s="24"/>
      <c r="DIX82" s="24"/>
      <c r="DIY82" s="24"/>
      <c r="DIZ82" s="24"/>
      <c r="DJA82" s="24"/>
      <c r="DJB82" s="24"/>
      <c r="DJC82" s="24"/>
      <c r="DJD82" s="24"/>
      <c r="DJE82" s="24"/>
      <c r="DJF82" s="24"/>
      <c r="DJG82" s="24"/>
      <c r="DJH82" s="24"/>
      <c r="DJI82" s="24"/>
      <c r="DJJ82" s="24"/>
      <c r="DJK82" s="24"/>
      <c r="DJL82" s="24"/>
      <c r="DJM82" s="24"/>
      <c r="DJN82" s="24"/>
      <c r="DJO82" s="24"/>
      <c r="DJP82" s="24"/>
      <c r="DJQ82" s="24"/>
      <c r="DJR82" s="24"/>
      <c r="DJS82" s="24"/>
      <c r="DJT82" s="24"/>
      <c r="DJU82" s="24"/>
      <c r="DJV82" s="24"/>
      <c r="DJW82" s="24"/>
      <c r="DJX82" s="24"/>
      <c r="DJY82" s="24"/>
      <c r="DJZ82" s="24"/>
      <c r="DKA82" s="24"/>
      <c r="DKB82" s="24"/>
      <c r="DKC82" s="24"/>
      <c r="DKD82" s="24"/>
      <c r="DKE82" s="24"/>
      <c r="DKF82" s="24"/>
      <c r="DKG82" s="24"/>
      <c r="DKH82" s="24"/>
      <c r="DKI82" s="24"/>
      <c r="DKJ82" s="24"/>
      <c r="DKK82" s="24"/>
      <c r="DKL82" s="24"/>
      <c r="DKM82" s="24"/>
      <c r="DKN82" s="24"/>
      <c r="DKO82" s="24"/>
      <c r="DKP82" s="24"/>
      <c r="DKQ82" s="24"/>
      <c r="DKR82" s="24"/>
      <c r="DKS82" s="24"/>
      <c r="DKT82" s="24"/>
      <c r="DKU82" s="24"/>
      <c r="DKV82" s="24"/>
      <c r="DKW82" s="24"/>
      <c r="DKX82" s="24"/>
      <c r="DKY82" s="24"/>
      <c r="DKZ82" s="24"/>
      <c r="DLA82" s="24"/>
      <c r="DLB82" s="24"/>
      <c r="DLC82" s="24"/>
      <c r="DLD82" s="24"/>
      <c r="DLE82" s="24"/>
      <c r="DLF82" s="24"/>
      <c r="DLG82" s="24"/>
      <c r="DLH82" s="24"/>
      <c r="DLI82" s="24"/>
      <c r="DLJ82" s="24"/>
      <c r="DLK82" s="24"/>
      <c r="DLL82" s="24"/>
      <c r="DLM82" s="24"/>
      <c r="DLN82" s="24"/>
      <c r="DLO82" s="24"/>
      <c r="DLP82" s="24"/>
      <c r="DLQ82" s="24"/>
      <c r="DLR82" s="24"/>
      <c r="DLS82" s="24"/>
      <c r="DLT82" s="24"/>
      <c r="DLU82" s="24"/>
      <c r="DLV82" s="24"/>
      <c r="DLW82" s="24"/>
      <c r="DLX82" s="24"/>
      <c r="DLY82" s="24"/>
      <c r="DLZ82" s="24"/>
      <c r="DMA82" s="24"/>
      <c r="DMB82" s="24"/>
      <c r="DMC82" s="24"/>
      <c r="DMD82" s="24"/>
      <c r="DME82" s="24"/>
      <c r="DMF82" s="24"/>
      <c r="DMG82" s="24"/>
      <c r="DMH82" s="24"/>
      <c r="DMI82" s="24"/>
      <c r="DMJ82" s="24"/>
      <c r="DMK82" s="24"/>
      <c r="DML82" s="24"/>
      <c r="DMM82" s="24"/>
      <c r="DMN82" s="24"/>
      <c r="DMO82" s="24"/>
      <c r="DMP82" s="24"/>
      <c r="DMQ82" s="24"/>
      <c r="DMR82" s="24"/>
      <c r="DMS82" s="24"/>
      <c r="DMT82" s="24"/>
      <c r="DMU82" s="24"/>
      <c r="DMV82" s="24"/>
      <c r="DMW82" s="24"/>
      <c r="DMX82" s="24"/>
      <c r="DMY82" s="24"/>
      <c r="DMZ82" s="24"/>
      <c r="DNA82" s="24"/>
      <c r="DNB82" s="24"/>
      <c r="DNC82" s="24"/>
      <c r="DND82" s="24"/>
      <c r="DNE82" s="24"/>
      <c r="DNF82" s="24"/>
      <c r="DNG82" s="24"/>
      <c r="DNH82" s="24"/>
      <c r="DNI82" s="24"/>
      <c r="DNJ82" s="24"/>
      <c r="DNK82" s="24"/>
      <c r="DNL82" s="24"/>
      <c r="DNM82" s="24"/>
      <c r="DNN82" s="24"/>
      <c r="DNO82" s="24"/>
      <c r="DNP82" s="24"/>
      <c r="DNQ82" s="24"/>
      <c r="DNR82" s="24"/>
      <c r="DNS82" s="24"/>
      <c r="DNT82" s="24"/>
      <c r="DNU82" s="24"/>
      <c r="DNV82" s="24"/>
      <c r="DNW82" s="24"/>
      <c r="DNX82" s="24"/>
      <c r="DNY82" s="24"/>
      <c r="DNZ82" s="24"/>
      <c r="DOA82" s="24"/>
      <c r="DOB82" s="24"/>
      <c r="DOC82" s="24"/>
      <c r="DOD82" s="24"/>
      <c r="DOE82" s="24"/>
      <c r="DOF82" s="24"/>
      <c r="DOG82" s="24"/>
      <c r="DOH82" s="24"/>
      <c r="DOI82" s="24"/>
      <c r="DOJ82" s="24"/>
      <c r="DOK82" s="24"/>
      <c r="DOL82" s="24"/>
      <c r="DOM82" s="24"/>
      <c r="DON82" s="24"/>
      <c r="DOO82" s="24"/>
      <c r="DOP82" s="24"/>
      <c r="DOQ82" s="24"/>
      <c r="DOR82" s="24"/>
      <c r="DOS82" s="24"/>
      <c r="DOT82" s="24"/>
      <c r="DOU82" s="24"/>
      <c r="DOV82" s="24"/>
      <c r="DOW82" s="24"/>
      <c r="DOX82" s="24"/>
      <c r="DOY82" s="24"/>
      <c r="DOZ82" s="24"/>
      <c r="DPA82" s="24"/>
      <c r="DPB82" s="24"/>
      <c r="DPC82" s="24"/>
      <c r="DPD82" s="24"/>
      <c r="DPE82" s="24"/>
      <c r="DPF82" s="24"/>
      <c r="DPG82" s="24"/>
      <c r="DPH82" s="24"/>
      <c r="DPI82" s="24"/>
      <c r="DPJ82" s="24"/>
      <c r="DPK82" s="24"/>
      <c r="DPL82" s="24"/>
      <c r="DPM82" s="24"/>
      <c r="DPN82" s="24"/>
      <c r="DPO82" s="24"/>
      <c r="DPP82" s="24"/>
      <c r="DPQ82" s="24"/>
      <c r="DPR82" s="24"/>
      <c r="DPS82" s="24"/>
      <c r="DPT82" s="24"/>
      <c r="DPU82" s="24"/>
      <c r="DPV82" s="24"/>
      <c r="DPW82" s="24"/>
      <c r="DPX82" s="24"/>
      <c r="DPY82" s="24"/>
      <c r="DPZ82" s="24"/>
      <c r="DQA82" s="24"/>
      <c r="DQB82" s="24"/>
      <c r="DQC82" s="24"/>
      <c r="DQD82" s="24"/>
      <c r="DQE82" s="24"/>
      <c r="DQF82" s="24"/>
      <c r="DQG82" s="24"/>
      <c r="DQH82" s="24"/>
      <c r="DQI82" s="24"/>
      <c r="DQJ82" s="24"/>
      <c r="DQK82" s="24"/>
      <c r="DQL82" s="24"/>
      <c r="DQM82" s="24"/>
      <c r="DQN82" s="24"/>
      <c r="DQO82" s="24"/>
      <c r="DQP82" s="24"/>
      <c r="DQQ82" s="24"/>
      <c r="DQR82" s="24"/>
      <c r="DQS82" s="24"/>
      <c r="DQT82" s="24"/>
      <c r="DQU82" s="24"/>
      <c r="DQV82" s="24"/>
      <c r="DQW82" s="24"/>
      <c r="DQX82" s="24"/>
      <c r="DQY82" s="24"/>
      <c r="DQZ82" s="24"/>
      <c r="DRA82" s="24"/>
      <c r="DRB82" s="24"/>
      <c r="DRC82" s="24"/>
      <c r="DRD82" s="24"/>
      <c r="DRE82" s="24"/>
      <c r="DRF82" s="24"/>
      <c r="DRG82" s="24"/>
      <c r="DRH82" s="24"/>
      <c r="DRI82" s="24"/>
      <c r="DRJ82" s="24"/>
      <c r="DRK82" s="24"/>
      <c r="DRL82" s="24"/>
      <c r="DRM82" s="24"/>
      <c r="DRN82" s="24"/>
      <c r="DRO82" s="24"/>
      <c r="DRP82" s="24"/>
      <c r="DRQ82" s="24"/>
      <c r="DRR82" s="24"/>
      <c r="DRS82" s="24"/>
      <c r="DRT82" s="24"/>
      <c r="DRU82" s="24"/>
      <c r="DRV82" s="24"/>
      <c r="DRW82" s="24"/>
      <c r="DRX82" s="24"/>
      <c r="DRY82" s="24"/>
      <c r="DRZ82" s="24"/>
      <c r="DSA82" s="24"/>
      <c r="DSB82" s="24"/>
      <c r="DSC82" s="24"/>
      <c r="DSD82" s="24"/>
      <c r="DSE82" s="24"/>
      <c r="DSF82" s="24"/>
      <c r="DSG82" s="24"/>
      <c r="DSH82" s="24"/>
      <c r="DSI82" s="24"/>
      <c r="DSJ82" s="24"/>
      <c r="DSK82" s="24"/>
      <c r="DSL82" s="24"/>
      <c r="DSM82" s="24"/>
      <c r="DSN82" s="24"/>
      <c r="DSO82" s="24"/>
      <c r="DSP82" s="24"/>
      <c r="DSQ82" s="24"/>
      <c r="DSR82" s="24"/>
      <c r="DSS82" s="24"/>
      <c r="DST82" s="24"/>
      <c r="DSU82" s="24"/>
      <c r="DSV82" s="24"/>
      <c r="DSW82" s="24"/>
      <c r="DSX82" s="24"/>
      <c r="DSY82" s="24"/>
      <c r="DSZ82" s="24"/>
      <c r="DTA82" s="24"/>
      <c r="DTB82" s="24"/>
      <c r="DTC82" s="24"/>
      <c r="DTD82" s="24"/>
      <c r="DTE82" s="24"/>
      <c r="DTF82" s="24"/>
      <c r="DTG82" s="24"/>
      <c r="DTH82" s="24"/>
      <c r="DTI82" s="24"/>
      <c r="DTJ82" s="24"/>
      <c r="DTK82" s="24"/>
      <c r="DTL82" s="24"/>
      <c r="DTM82" s="24"/>
      <c r="DTN82" s="24"/>
      <c r="DTO82" s="24"/>
      <c r="DTP82" s="24"/>
      <c r="DTQ82" s="24"/>
      <c r="DTR82" s="24"/>
      <c r="DTS82" s="24"/>
      <c r="DTT82" s="24"/>
      <c r="DTU82" s="24"/>
      <c r="DTV82" s="24"/>
      <c r="DTW82" s="24"/>
      <c r="DTX82" s="24"/>
      <c r="DTY82" s="24"/>
      <c r="DTZ82" s="24"/>
      <c r="DUA82" s="24"/>
      <c r="DUB82" s="24"/>
      <c r="DUC82" s="24"/>
      <c r="DUD82" s="24"/>
      <c r="DUE82" s="24"/>
      <c r="DUF82" s="24"/>
      <c r="DUG82" s="24"/>
      <c r="DUH82" s="24"/>
      <c r="DUI82" s="24"/>
      <c r="DUJ82" s="24"/>
      <c r="DUK82" s="24"/>
      <c r="DUL82" s="24"/>
      <c r="DUM82" s="24"/>
      <c r="DUN82" s="24"/>
      <c r="DUO82" s="24"/>
      <c r="DUP82" s="24"/>
      <c r="DUQ82" s="24"/>
      <c r="DUR82" s="24"/>
      <c r="DUS82" s="24"/>
      <c r="DUT82" s="24"/>
      <c r="DUU82" s="24"/>
      <c r="DUV82" s="24"/>
      <c r="DUW82" s="24"/>
      <c r="DUX82" s="24"/>
      <c r="DUY82" s="24"/>
      <c r="DUZ82" s="24"/>
      <c r="DVA82" s="24"/>
      <c r="DVB82" s="24"/>
      <c r="DVC82" s="24"/>
      <c r="DVD82" s="24"/>
      <c r="DVE82" s="24"/>
      <c r="DVF82" s="24"/>
      <c r="DVG82" s="24"/>
      <c r="DVH82" s="24"/>
      <c r="DVI82" s="24"/>
      <c r="DVJ82" s="24"/>
      <c r="DVK82" s="24"/>
      <c r="DVL82" s="24"/>
      <c r="DVM82" s="24"/>
      <c r="DVN82" s="24"/>
      <c r="DVO82" s="24"/>
      <c r="DVP82" s="24"/>
      <c r="DVQ82" s="24"/>
      <c r="DVR82" s="24"/>
      <c r="DVS82" s="24"/>
      <c r="DVT82" s="24"/>
      <c r="DVU82" s="24"/>
      <c r="DVV82" s="24"/>
      <c r="DVW82" s="24"/>
      <c r="DVX82" s="24"/>
      <c r="DVY82" s="24"/>
      <c r="DVZ82" s="24"/>
      <c r="DWA82" s="24"/>
      <c r="DWB82" s="24"/>
      <c r="DWC82" s="24"/>
      <c r="DWD82" s="24"/>
      <c r="DWE82" s="24"/>
      <c r="DWF82" s="24"/>
      <c r="DWG82" s="24"/>
      <c r="DWH82" s="24"/>
      <c r="DWI82" s="24"/>
      <c r="DWJ82" s="24"/>
      <c r="DWK82" s="24"/>
      <c r="DWL82" s="24"/>
      <c r="DWM82" s="24"/>
      <c r="DWN82" s="24"/>
      <c r="DWO82" s="24"/>
      <c r="DWP82" s="24"/>
      <c r="DWQ82" s="24"/>
      <c r="DWR82" s="24"/>
      <c r="DWS82" s="24"/>
      <c r="DWT82" s="24"/>
      <c r="DWU82" s="24"/>
      <c r="DWV82" s="24"/>
      <c r="DWW82" s="24"/>
      <c r="DWX82" s="24"/>
      <c r="DWY82" s="24"/>
      <c r="DWZ82" s="24"/>
      <c r="DXA82" s="24"/>
      <c r="DXB82" s="24"/>
      <c r="DXC82" s="24"/>
      <c r="DXD82" s="24"/>
      <c r="DXE82" s="24"/>
      <c r="DXF82" s="24"/>
      <c r="DXG82" s="24"/>
      <c r="DXH82" s="24"/>
      <c r="DXI82" s="24"/>
      <c r="DXJ82" s="24"/>
      <c r="DXK82" s="24"/>
      <c r="DXL82" s="24"/>
      <c r="DXM82" s="24"/>
      <c r="DXN82" s="24"/>
      <c r="DXO82" s="24"/>
      <c r="DXP82" s="24"/>
      <c r="DXQ82" s="24"/>
      <c r="DXR82" s="24"/>
      <c r="DXS82" s="24"/>
      <c r="DXT82" s="24"/>
      <c r="DXU82" s="24"/>
      <c r="DXV82" s="24"/>
      <c r="DXW82" s="24"/>
      <c r="DXX82" s="24"/>
      <c r="DXY82" s="24"/>
      <c r="DXZ82" s="24"/>
      <c r="DYA82" s="24"/>
      <c r="DYB82" s="24"/>
      <c r="DYC82" s="24"/>
      <c r="DYD82" s="24"/>
      <c r="DYE82" s="24"/>
      <c r="DYF82" s="24"/>
      <c r="DYG82" s="24"/>
      <c r="DYH82" s="24"/>
      <c r="DYI82" s="24"/>
      <c r="DYJ82" s="24"/>
      <c r="DYK82" s="24"/>
      <c r="DYL82" s="24"/>
      <c r="DYM82" s="24"/>
      <c r="DYN82" s="24"/>
      <c r="DYO82" s="24"/>
      <c r="DYP82" s="24"/>
      <c r="DYQ82" s="24"/>
      <c r="DYR82" s="24"/>
      <c r="DYS82" s="24"/>
      <c r="DYT82" s="24"/>
      <c r="DYU82" s="24"/>
      <c r="DYV82" s="24"/>
      <c r="DYW82" s="24"/>
      <c r="DYX82" s="24"/>
      <c r="DYY82" s="24"/>
      <c r="DYZ82" s="24"/>
      <c r="DZA82" s="24"/>
      <c r="DZB82" s="24"/>
      <c r="DZC82" s="24"/>
      <c r="DZD82" s="24"/>
      <c r="DZE82" s="24"/>
      <c r="DZF82" s="24"/>
      <c r="DZG82" s="24"/>
      <c r="DZH82" s="24"/>
      <c r="DZI82" s="24"/>
      <c r="DZJ82" s="24"/>
      <c r="DZK82" s="24"/>
      <c r="DZL82" s="24"/>
      <c r="DZM82" s="24"/>
      <c r="DZN82" s="24"/>
      <c r="DZO82" s="24"/>
      <c r="DZP82" s="24"/>
      <c r="DZQ82" s="24"/>
      <c r="DZR82" s="24"/>
      <c r="DZS82" s="24"/>
      <c r="DZT82" s="24"/>
      <c r="DZU82" s="24"/>
      <c r="DZV82" s="24"/>
      <c r="DZW82" s="24"/>
      <c r="DZX82" s="24"/>
      <c r="DZY82" s="24"/>
      <c r="DZZ82" s="24"/>
      <c r="EAA82" s="24"/>
      <c r="EAB82" s="24"/>
      <c r="EAC82" s="24"/>
      <c r="EAD82" s="24"/>
      <c r="EAE82" s="24"/>
      <c r="EAF82" s="24"/>
      <c r="EAG82" s="24"/>
      <c r="EAH82" s="24"/>
      <c r="EAI82" s="24"/>
      <c r="EAJ82" s="24"/>
      <c r="EAK82" s="24"/>
      <c r="EAL82" s="24"/>
      <c r="EAM82" s="24"/>
      <c r="EAN82" s="24"/>
      <c r="EAO82" s="24"/>
      <c r="EAP82" s="24"/>
      <c r="EAQ82" s="24"/>
      <c r="EAR82" s="24"/>
      <c r="EAS82" s="24"/>
      <c r="EAT82" s="24"/>
      <c r="EAU82" s="24"/>
      <c r="EAV82" s="24"/>
      <c r="EAW82" s="24"/>
      <c r="EAX82" s="24"/>
      <c r="EAY82" s="24"/>
      <c r="EAZ82" s="24"/>
      <c r="EBA82" s="24"/>
      <c r="EBB82" s="24"/>
      <c r="EBC82" s="24"/>
      <c r="EBD82" s="24"/>
      <c r="EBE82" s="24"/>
      <c r="EBF82" s="24"/>
      <c r="EBG82" s="24"/>
      <c r="EBH82" s="24"/>
      <c r="EBI82" s="24"/>
      <c r="EBJ82" s="24"/>
      <c r="EBK82" s="24"/>
      <c r="EBL82" s="24"/>
      <c r="EBM82" s="24"/>
      <c r="EBN82" s="24"/>
      <c r="EBO82" s="24"/>
      <c r="EBP82" s="24"/>
      <c r="EBQ82" s="24"/>
      <c r="EBR82" s="24"/>
      <c r="EBS82" s="24"/>
      <c r="EBT82" s="24"/>
      <c r="EBU82" s="24"/>
      <c r="EBV82" s="24"/>
      <c r="EBW82" s="24"/>
      <c r="EBX82" s="24"/>
      <c r="EBY82" s="24"/>
      <c r="EBZ82" s="24"/>
      <c r="ECA82" s="24"/>
      <c r="ECB82" s="24"/>
      <c r="ECC82" s="24"/>
      <c r="ECD82" s="24"/>
      <c r="ECE82" s="24"/>
      <c r="ECF82" s="24"/>
      <c r="ECG82" s="24"/>
      <c r="ECH82" s="24"/>
      <c r="ECI82" s="24"/>
      <c r="ECJ82" s="24"/>
      <c r="ECK82" s="24"/>
      <c r="ECL82" s="24"/>
      <c r="ECM82" s="24"/>
      <c r="ECN82" s="24"/>
      <c r="ECO82" s="24"/>
      <c r="ECP82" s="24"/>
      <c r="ECQ82" s="24"/>
      <c r="ECR82" s="24"/>
      <c r="ECS82" s="24"/>
      <c r="ECT82" s="24"/>
      <c r="ECU82" s="24"/>
      <c r="ECV82" s="24"/>
      <c r="ECW82" s="24"/>
      <c r="ECX82" s="24"/>
      <c r="ECY82" s="24"/>
      <c r="ECZ82" s="24"/>
      <c r="EDA82" s="24"/>
      <c r="EDB82" s="24"/>
      <c r="EDC82" s="24"/>
      <c r="EDD82" s="24"/>
      <c r="EDE82" s="24"/>
      <c r="EDF82" s="24"/>
      <c r="EDG82" s="24"/>
      <c r="EDH82" s="24"/>
      <c r="EDI82" s="24"/>
      <c r="EDJ82" s="24"/>
      <c r="EDK82" s="24"/>
      <c r="EDL82" s="24"/>
      <c r="EDM82" s="24"/>
      <c r="EDN82" s="24"/>
      <c r="EDO82" s="24"/>
      <c r="EDP82" s="24"/>
      <c r="EDQ82" s="24"/>
      <c r="EDR82" s="24"/>
      <c r="EDS82" s="24"/>
      <c r="EDT82" s="24"/>
      <c r="EDU82" s="24"/>
      <c r="EDV82" s="24"/>
      <c r="EDW82" s="24"/>
      <c r="EDX82" s="24"/>
      <c r="EDY82" s="24"/>
      <c r="EDZ82" s="24"/>
      <c r="EEA82" s="24"/>
      <c r="EEB82" s="24"/>
      <c r="EEC82" s="24"/>
      <c r="EED82" s="24"/>
      <c r="EEE82" s="24"/>
      <c r="EEF82" s="24"/>
      <c r="EEG82" s="24"/>
      <c r="EEH82" s="24"/>
      <c r="EEI82" s="24"/>
      <c r="EEJ82" s="24"/>
      <c r="EEK82" s="24"/>
      <c r="EEL82" s="24"/>
      <c r="EEM82" s="24"/>
      <c r="EEN82" s="24"/>
      <c r="EEO82" s="24"/>
      <c r="EEP82" s="24"/>
      <c r="EEQ82" s="24"/>
      <c r="EER82" s="24"/>
      <c r="EES82" s="24"/>
      <c r="EET82" s="24"/>
      <c r="EEU82" s="24"/>
      <c r="EEV82" s="24"/>
      <c r="EEW82" s="24"/>
      <c r="EEX82" s="24"/>
      <c r="EEY82" s="24"/>
      <c r="EEZ82" s="24"/>
      <c r="EFA82" s="24"/>
      <c r="EFB82" s="24"/>
      <c r="EFC82" s="24"/>
      <c r="EFD82" s="24"/>
      <c r="EFE82" s="24"/>
      <c r="EFF82" s="24"/>
      <c r="EFG82" s="24"/>
      <c r="EFH82" s="24"/>
      <c r="EFI82" s="24"/>
      <c r="EFJ82" s="24"/>
      <c r="EFK82" s="24"/>
      <c r="EFL82" s="24"/>
      <c r="EFM82" s="24"/>
      <c r="EFN82" s="24"/>
      <c r="EFO82" s="24"/>
      <c r="EFP82" s="24"/>
      <c r="EFQ82" s="24"/>
      <c r="EFR82" s="24"/>
      <c r="EFS82" s="24"/>
      <c r="EFT82" s="24"/>
      <c r="EFU82" s="24"/>
      <c r="EFV82" s="24"/>
      <c r="EFW82" s="24"/>
      <c r="EFX82" s="24"/>
      <c r="EFY82" s="24"/>
      <c r="EFZ82" s="24"/>
      <c r="EGA82" s="24"/>
      <c r="EGB82" s="24"/>
      <c r="EGC82" s="24"/>
      <c r="EGD82" s="24"/>
      <c r="EGE82" s="24"/>
      <c r="EGF82" s="24"/>
      <c r="EGG82" s="24"/>
      <c r="EGH82" s="24"/>
      <c r="EGI82" s="24"/>
      <c r="EGJ82" s="24"/>
      <c r="EGK82" s="24"/>
      <c r="EGL82" s="24"/>
      <c r="EGM82" s="24"/>
      <c r="EGN82" s="24"/>
      <c r="EGO82" s="24"/>
      <c r="EGP82" s="24"/>
      <c r="EGQ82" s="24"/>
      <c r="EGR82" s="24"/>
      <c r="EGS82" s="24"/>
      <c r="EGT82" s="24"/>
      <c r="EGU82" s="24"/>
      <c r="EGV82" s="24"/>
      <c r="EGW82" s="24"/>
      <c r="EGX82" s="24"/>
      <c r="EGY82" s="24"/>
      <c r="EGZ82" s="24"/>
      <c r="EHA82" s="24"/>
      <c r="EHB82" s="24"/>
      <c r="EHC82" s="24"/>
      <c r="EHD82" s="24"/>
      <c r="EHE82" s="24"/>
      <c r="EHF82" s="24"/>
      <c r="EHG82" s="24"/>
      <c r="EHH82" s="24"/>
      <c r="EHI82" s="24"/>
      <c r="EHJ82" s="24"/>
      <c r="EHK82" s="24"/>
      <c r="EHL82" s="24"/>
      <c r="EHM82" s="24"/>
      <c r="EHN82" s="24"/>
      <c r="EHO82" s="24"/>
      <c r="EHP82" s="24"/>
      <c r="EHQ82" s="24"/>
      <c r="EHR82" s="24"/>
      <c r="EHS82" s="24"/>
      <c r="EHT82" s="24"/>
      <c r="EHU82" s="24"/>
      <c r="EHV82" s="24"/>
      <c r="EHW82" s="24"/>
      <c r="EHX82" s="24"/>
      <c r="EHY82" s="24"/>
      <c r="EHZ82" s="24"/>
      <c r="EIA82" s="24"/>
      <c r="EIB82" s="24"/>
      <c r="EIC82" s="24"/>
      <c r="EID82" s="24"/>
      <c r="EIE82" s="24"/>
      <c r="EIF82" s="24"/>
      <c r="EIG82" s="24"/>
      <c r="EIH82" s="24"/>
      <c r="EII82" s="24"/>
      <c r="EIJ82" s="24"/>
      <c r="EIK82" s="24"/>
      <c r="EIL82" s="24"/>
      <c r="EIM82" s="24"/>
      <c r="EIN82" s="24"/>
      <c r="EIO82" s="24"/>
      <c r="EIP82" s="24"/>
      <c r="EIQ82" s="24"/>
      <c r="EIR82" s="24"/>
      <c r="EIS82" s="24"/>
      <c r="EIT82" s="24"/>
      <c r="EIU82" s="24"/>
      <c r="EIV82" s="24"/>
      <c r="EIW82" s="24"/>
      <c r="EIX82" s="24"/>
      <c r="EIY82" s="24"/>
      <c r="EIZ82" s="24"/>
      <c r="EJA82" s="24"/>
      <c r="EJB82" s="24"/>
      <c r="EJC82" s="24"/>
      <c r="EJD82" s="24"/>
      <c r="EJE82" s="24"/>
      <c r="EJF82" s="24"/>
      <c r="EJG82" s="24"/>
      <c r="EJH82" s="24"/>
      <c r="EJI82" s="24"/>
      <c r="EJJ82" s="24"/>
      <c r="EJK82" s="24"/>
      <c r="EJL82" s="24"/>
      <c r="EJM82" s="24"/>
      <c r="EJN82" s="24"/>
      <c r="EJO82" s="24"/>
      <c r="EJP82" s="24"/>
      <c r="EJQ82" s="24"/>
      <c r="EJR82" s="24"/>
      <c r="EJS82" s="24"/>
      <c r="EJT82" s="24"/>
      <c r="EJU82" s="24"/>
      <c r="EJV82" s="24"/>
      <c r="EJW82" s="24"/>
      <c r="EJX82" s="24"/>
      <c r="EJY82" s="24"/>
      <c r="EJZ82" s="24"/>
      <c r="EKA82" s="24"/>
      <c r="EKB82" s="24"/>
      <c r="EKC82" s="24"/>
      <c r="EKD82" s="24"/>
      <c r="EKE82" s="24"/>
      <c r="EKF82" s="24"/>
      <c r="EKG82" s="24"/>
      <c r="EKH82" s="24"/>
      <c r="EKI82" s="24"/>
      <c r="EKJ82" s="24"/>
      <c r="EKK82" s="24"/>
      <c r="EKL82" s="24"/>
      <c r="EKM82" s="24"/>
      <c r="EKN82" s="24"/>
      <c r="EKO82" s="24"/>
      <c r="EKP82" s="24"/>
      <c r="EKQ82" s="24"/>
      <c r="EKR82" s="24"/>
      <c r="EKS82" s="24"/>
      <c r="EKT82" s="24"/>
      <c r="EKU82" s="24"/>
      <c r="EKV82" s="24"/>
      <c r="EKW82" s="24"/>
      <c r="EKX82" s="24"/>
      <c r="EKY82" s="24"/>
      <c r="EKZ82" s="24"/>
      <c r="ELA82" s="24"/>
      <c r="ELB82" s="24"/>
      <c r="ELC82" s="24"/>
      <c r="ELD82" s="24"/>
      <c r="ELE82" s="24"/>
      <c r="ELF82" s="24"/>
      <c r="ELG82" s="24"/>
      <c r="ELH82" s="24"/>
      <c r="ELI82" s="24"/>
      <c r="ELJ82" s="24"/>
      <c r="ELK82" s="24"/>
      <c r="ELL82" s="24"/>
      <c r="ELM82" s="24"/>
      <c r="ELN82" s="24"/>
      <c r="ELO82" s="24"/>
      <c r="ELP82" s="24"/>
      <c r="ELQ82" s="24"/>
      <c r="ELR82" s="24"/>
      <c r="ELS82" s="24"/>
      <c r="ELT82" s="24"/>
      <c r="ELU82" s="24"/>
      <c r="ELV82" s="24"/>
      <c r="ELW82" s="24"/>
      <c r="ELX82" s="24"/>
      <c r="ELY82" s="24"/>
      <c r="ELZ82" s="24"/>
      <c r="EMA82" s="24"/>
      <c r="EMB82" s="24"/>
      <c r="EMC82" s="24"/>
      <c r="EMD82" s="24"/>
      <c r="EME82" s="24"/>
      <c r="EMF82" s="24"/>
      <c r="EMG82" s="24"/>
      <c r="EMH82" s="24"/>
      <c r="EMI82" s="24"/>
      <c r="EMJ82" s="24"/>
      <c r="EMK82" s="24"/>
      <c r="EML82" s="24"/>
      <c r="EMM82" s="24"/>
      <c r="EMN82" s="24"/>
      <c r="EMO82" s="24"/>
      <c r="EMP82" s="24"/>
      <c r="EMQ82" s="24"/>
      <c r="EMR82" s="24"/>
      <c r="EMS82" s="24"/>
      <c r="EMT82" s="24"/>
      <c r="EMU82" s="24"/>
      <c r="EMV82" s="24"/>
      <c r="EMW82" s="24"/>
      <c r="EMX82" s="24"/>
      <c r="EMY82" s="24"/>
      <c r="EMZ82" s="24"/>
      <c r="ENA82" s="24"/>
      <c r="ENB82" s="24"/>
      <c r="ENC82" s="24"/>
      <c r="END82" s="24"/>
      <c r="ENE82" s="24"/>
      <c r="ENF82" s="24"/>
      <c r="ENG82" s="24"/>
      <c r="ENH82" s="24"/>
      <c r="ENI82" s="24"/>
      <c r="ENJ82" s="24"/>
      <c r="ENK82" s="24"/>
      <c r="ENL82" s="24"/>
      <c r="ENM82" s="24"/>
      <c r="ENN82" s="24"/>
      <c r="ENO82" s="24"/>
      <c r="ENP82" s="24"/>
      <c r="ENQ82" s="24"/>
      <c r="ENR82" s="24"/>
      <c r="ENS82" s="24"/>
      <c r="ENT82" s="24"/>
      <c r="ENU82" s="24"/>
      <c r="ENV82" s="24"/>
      <c r="ENW82" s="24"/>
      <c r="ENX82" s="24"/>
      <c r="ENY82" s="24"/>
      <c r="ENZ82" s="24"/>
      <c r="EOA82" s="24"/>
      <c r="EOB82" s="24"/>
      <c r="EOC82" s="24"/>
      <c r="EOD82" s="24"/>
      <c r="EOE82" s="24"/>
      <c r="EOF82" s="24"/>
      <c r="EOG82" s="24"/>
      <c r="EOH82" s="24"/>
      <c r="EOI82" s="24"/>
      <c r="EOJ82" s="24"/>
      <c r="EOK82" s="24"/>
      <c r="EOL82" s="24"/>
      <c r="EOM82" s="24"/>
      <c r="EON82" s="24"/>
      <c r="EOO82" s="24"/>
      <c r="EOP82" s="24"/>
      <c r="EOQ82" s="24"/>
      <c r="EOR82" s="24"/>
      <c r="EOS82" s="24"/>
      <c r="EOT82" s="24"/>
      <c r="EOU82" s="24"/>
      <c r="EOV82" s="24"/>
      <c r="EOW82" s="24"/>
      <c r="EOX82" s="24"/>
      <c r="EOY82" s="24"/>
      <c r="EOZ82" s="24"/>
      <c r="EPA82" s="24"/>
      <c r="EPB82" s="24"/>
      <c r="EPC82" s="24"/>
      <c r="EPD82" s="24"/>
      <c r="EPE82" s="24"/>
      <c r="EPF82" s="24"/>
      <c r="EPG82" s="24"/>
      <c r="EPH82" s="24"/>
      <c r="EPI82" s="24"/>
      <c r="EPJ82" s="24"/>
      <c r="EPK82" s="24"/>
      <c r="EPL82" s="24"/>
      <c r="EPM82" s="24"/>
      <c r="EPN82" s="24"/>
      <c r="EPO82" s="24"/>
      <c r="EPP82" s="24"/>
      <c r="EPQ82" s="24"/>
      <c r="EPR82" s="24"/>
      <c r="EPS82" s="24"/>
      <c r="EPT82" s="24"/>
      <c r="EPU82" s="24"/>
      <c r="EPV82" s="24"/>
      <c r="EPW82" s="24"/>
      <c r="EPX82" s="24"/>
      <c r="EPY82" s="24"/>
      <c r="EPZ82" s="24"/>
      <c r="EQA82" s="24"/>
      <c r="EQB82" s="24"/>
      <c r="EQC82" s="24"/>
      <c r="EQD82" s="24"/>
      <c r="EQE82" s="24"/>
      <c r="EQF82" s="24"/>
      <c r="EQG82" s="24"/>
      <c r="EQH82" s="24"/>
      <c r="EQI82" s="24"/>
      <c r="EQJ82" s="24"/>
      <c r="EQK82" s="24"/>
      <c r="EQL82" s="24"/>
      <c r="EQM82" s="24"/>
      <c r="EQN82" s="24"/>
      <c r="EQO82" s="24"/>
      <c r="EQP82" s="24"/>
      <c r="EQQ82" s="24"/>
      <c r="EQR82" s="24"/>
      <c r="EQS82" s="24"/>
      <c r="EQT82" s="24"/>
      <c r="EQU82" s="24"/>
      <c r="EQV82" s="24"/>
      <c r="EQW82" s="24"/>
      <c r="EQX82" s="24"/>
      <c r="EQY82" s="24"/>
      <c r="EQZ82" s="24"/>
      <c r="ERA82" s="24"/>
      <c r="ERB82" s="24"/>
      <c r="ERC82" s="24"/>
      <c r="ERD82" s="24"/>
      <c r="ERE82" s="24"/>
      <c r="ERF82" s="24"/>
      <c r="ERG82" s="24"/>
      <c r="ERH82" s="24"/>
      <c r="ERI82" s="24"/>
      <c r="ERJ82" s="24"/>
      <c r="ERK82" s="24"/>
      <c r="ERL82" s="24"/>
      <c r="ERM82" s="24"/>
      <c r="ERN82" s="24"/>
      <c r="ERO82" s="24"/>
      <c r="ERP82" s="24"/>
      <c r="ERQ82" s="24"/>
      <c r="ERR82" s="24"/>
      <c r="ERS82" s="24"/>
      <c r="ERT82" s="24"/>
      <c r="ERU82" s="24"/>
      <c r="ERV82" s="24"/>
      <c r="ERW82" s="24"/>
      <c r="ERX82" s="24"/>
      <c r="ERY82" s="24"/>
      <c r="ERZ82" s="24"/>
      <c r="ESA82" s="24"/>
      <c r="ESB82" s="24"/>
      <c r="ESC82" s="24"/>
      <c r="ESD82" s="24"/>
      <c r="ESE82" s="24"/>
      <c r="ESF82" s="24"/>
      <c r="ESG82" s="24"/>
      <c r="ESH82" s="24"/>
      <c r="ESI82" s="24"/>
      <c r="ESJ82" s="24"/>
      <c r="ESK82" s="24"/>
      <c r="ESL82" s="24"/>
      <c r="ESM82" s="24"/>
      <c r="ESN82" s="24"/>
      <c r="ESO82" s="24"/>
      <c r="ESP82" s="24"/>
      <c r="ESQ82" s="24"/>
      <c r="ESR82" s="24"/>
      <c r="ESS82" s="24"/>
      <c r="EST82" s="24"/>
      <c r="ESU82" s="24"/>
      <c r="ESV82" s="24"/>
      <c r="ESW82" s="24"/>
      <c r="ESX82" s="24"/>
      <c r="ESY82" s="24"/>
      <c r="ESZ82" s="24"/>
      <c r="ETA82" s="24"/>
      <c r="ETB82" s="24"/>
      <c r="ETC82" s="24"/>
      <c r="ETD82" s="24"/>
      <c r="ETE82" s="24"/>
      <c r="ETF82" s="24"/>
      <c r="ETG82" s="24"/>
      <c r="ETH82" s="24"/>
      <c r="ETI82" s="24"/>
      <c r="ETJ82" s="24"/>
      <c r="ETK82" s="24"/>
      <c r="ETL82" s="24"/>
      <c r="ETM82" s="24"/>
      <c r="ETN82" s="24"/>
      <c r="ETO82" s="24"/>
      <c r="ETP82" s="24"/>
      <c r="ETQ82" s="24"/>
      <c r="ETR82" s="24"/>
      <c r="ETS82" s="24"/>
      <c r="ETT82" s="24"/>
      <c r="ETU82" s="24"/>
      <c r="ETV82" s="24"/>
      <c r="ETW82" s="24"/>
      <c r="ETX82" s="24"/>
      <c r="ETY82" s="24"/>
      <c r="ETZ82" s="24"/>
      <c r="EUA82" s="24"/>
      <c r="EUB82" s="24"/>
      <c r="EUC82" s="24"/>
      <c r="EUD82" s="24"/>
      <c r="EUE82" s="24"/>
      <c r="EUF82" s="24"/>
      <c r="EUG82" s="24"/>
      <c r="EUH82" s="24"/>
      <c r="EUI82" s="24"/>
      <c r="EUJ82" s="24"/>
      <c r="EUK82" s="24"/>
      <c r="EUL82" s="24"/>
      <c r="EUM82" s="24"/>
      <c r="EUN82" s="24"/>
      <c r="EUO82" s="24"/>
      <c r="EUP82" s="24"/>
      <c r="EUQ82" s="24"/>
      <c r="EUR82" s="24"/>
      <c r="EUS82" s="24"/>
      <c r="EUT82" s="24"/>
      <c r="EUU82" s="24"/>
      <c r="EUV82" s="24"/>
      <c r="EUW82" s="24"/>
      <c r="EUX82" s="24"/>
      <c r="EUY82" s="24"/>
      <c r="EUZ82" s="24"/>
      <c r="EVA82" s="24"/>
      <c r="EVB82" s="24"/>
      <c r="EVC82" s="24"/>
      <c r="EVD82" s="24"/>
      <c r="EVE82" s="24"/>
      <c r="EVF82" s="24"/>
      <c r="EVG82" s="24"/>
      <c r="EVH82" s="24"/>
      <c r="EVI82" s="24"/>
      <c r="EVJ82" s="24"/>
      <c r="EVK82" s="24"/>
      <c r="EVL82" s="24"/>
      <c r="EVM82" s="24"/>
      <c r="EVN82" s="24"/>
      <c r="EVO82" s="24"/>
      <c r="EVP82" s="24"/>
      <c r="EVQ82" s="24"/>
      <c r="EVR82" s="24"/>
      <c r="EVS82" s="24"/>
      <c r="EVT82" s="24"/>
      <c r="EVU82" s="24"/>
      <c r="EVV82" s="24"/>
      <c r="EVW82" s="24"/>
      <c r="EVX82" s="24"/>
      <c r="EVY82" s="24"/>
      <c r="EVZ82" s="24"/>
      <c r="EWA82" s="24"/>
      <c r="EWB82" s="24"/>
      <c r="EWC82" s="24"/>
      <c r="EWD82" s="24"/>
      <c r="EWE82" s="24"/>
      <c r="EWF82" s="24"/>
      <c r="EWG82" s="24"/>
      <c r="EWH82" s="24"/>
      <c r="EWI82" s="24"/>
      <c r="EWJ82" s="24"/>
      <c r="EWK82" s="24"/>
      <c r="EWL82" s="24"/>
      <c r="EWM82" s="24"/>
      <c r="EWN82" s="24"/>
      <c r="EWO82" s="24"/>
      <c r="EWP82" s="24"/>
      <c r="EWQ82" s="24"/>
      <c r="EWR82" s="24"/>
      <c r="EWS82" s="24"/>
      <c r="EWT82" s="24"/>
      <c r="EWU82" s="24"/>
      <c r="EWV82" s="24"/>
      <c r="EWW82" s="24"/>
      <c r="EWX82" s="24"/>
      <c r="EWY82" s="24"/>
      <c r="EWZ82" s="24"/>
      <c r="EXA82" s="24"/>
      <c r="EXB82" s="24"/>
      <c r="EXC82" s="24"/>
      <c r="EXD82" s="24"/>
      <c r="EXE82" s="24"/>
      <c r="EXF82" s="24"/>
      <c r="EXG82" s="24"/>
      <c r="EXH82" s="24"/>
      <c r="EXI82" s="24"/>
      <c r="EXJ82" s="24"/>
      <c r="EXK82" s="24"/>
      <c r="EXL82" s="24"/>
      <c r="EXM82" s="24"/>
      <c r="EXN82" s="24"/>
      <c r="EXO82" s="24"/>
      <c r="EXP82" s="24"/>
      <c r="EXQ82" s="24"/>
      <c r="EXR82" s="24"/>
      <c r="EXS82" s="24"/>
      <c r="EXT82" s="24"/>
      <c r="EXU82" s="24"/>
      <c r="EXV82" s="24"/>
      <c r="EXW82" s="24"/>
      <c r="EXX82" s="24"/>
      <c r="EXY82" s="24"/>
      <c r="EXZ82" s="24"/>
      <c r="EYA82" s="24"/>
      <c r="EYB82" s="24"/>
      <c r="EYC82" s="24"/>
      <c r="EYD82" s="24"/>
      <c r="EYE82" s="24"/>
      <c r="EYF82" s="24"/>
      <c r="EYG82" s="24"/>
      <c r="EYH82" s="24"/>
      <c r="EYI82" s="24"/>
      <c r="EYJ82" s="24"/>
      <c r="EYK82" s="24"/>
      <c r="EYL82" s="24"/>
      <c r="EYM82" s="24"/>
      <c r="EYN82" s="24"/>
      <c r="EYO82" s="24"/>
      <c r="EYP82" s="24"/>
      <c r="EYQ82" s="24"/>
      <c r="EYR82" s="24"/>
      <c r="EYS82" s="24"/>
      <c r="EYT82" s="24"/>
      <c r="EYU82" s="24"/>
      <c r="EYV82" s="24"/>
      <c r="EYW82" s="24"/>
      <c r="EYX82" s="24"/>
      <c r="EYY82" s="24"/>
      <c r="EYZ82" s="24"/>
      <c r="EZA82" s="24"/>
      <c r="EZB82" s="24"/>
      <c r="EZC82" s="24"/>
      <c r="EZD82" s="24"/>
      <c r="EZE82" s="24"/>
      <c r="EZF82" s="24"/>
      <c r="EZG82" s="24"/>
      <c r="EZH82" s="24"/>
      <c r="EZI82" s="24"/>
      <c r="EZJ82" s="24"/>
      <c r="EZK82" s="24"/>
      <c r="EZL82" s="24"/>
      <c r="EZM82" s="24"/>
      <c r="EZN82" s="24"/>
      <c r="EZO82" s="24"/>
      <c r="EZP82" s="24"/>
      <c r="EZQ82" s="24"/>
      <c r="EZR82" s="24"/>
      <c r="EZS82" s="24"/>
      <c r="EZT82" s="24"/>
      <c r="EZU82" s="24"/>
      <c r="EZV82" s="24"/>
      <c r="EZW82" s="24"/>
      <c r="EZX82" s="24"/>
      <c r="EZY82" s="24"/>
      <c r="EZZ82" s="24"/>
      <c r="FAA82" s="24"/>
      <c r="FAB82" s="24"/>
      <c r="FAC82" s="24"/>
      <c r="FAD82" s="24"/>
      <c r="FAE82" s="24"/>
      <c r="FAF82" s="24"/>
      <c r="FAG82" s="24"/>
      <c r="FAH82" s="24"/>
      <c r="FAI82" s="24"/>
      <c r="FAJ82" s="24"/>
      <c r="FAK82" s="24"/>
      <c r="FAL82" s="24"/>
      <c r="FAM82" s="24"/>
      <c r="FAN82" s="24"/>
      <c r="FAO82" s="24"/>
      <c r="FAP82" s="24"/>
      <c r="FAQ82" s="24"/>
      <c r="FAR82" s="24"/>
      <c r="FAS82" s="24"/>
      <c r="FAT82" s="24"/>
      <c r="FAU82" s="24"/>
      <c r="FAV82" s="24"/>
      <c r="FAW82" s="24"/>
      <c r="FAX82" s="24"/>
      <c r="FAY82" s="24"/>
      <c r="FAZ82" s="24"/>
      <c r="FBA82" s="24"/>
      <c r="FBB82" s="24"/>
      <c r="FBC82" s="24"/>
      <c r="FBD82" s="24"/>
      <c r="FBE82" s="24"/>
      <c r="FBF82" s="24"/>
      <c r="FBG82" s="24"/>
      <c r="FBH82" s="24"/>
      <c r="FBI82" s="24"/>
      <c r="FBJ82" s="24"/>
      <c r="FBK82" s="24"/>
      <c r="FBL82" s="24"/>
      <c r="FBM82" s="24"/>
      <c r="FBN82" s="24"/>
      <c r="FBO82" s="24"/>
      <c r="FBP82" s="24"/>
      <c r="FBQ82" s="24"/>
      <c r="FBR82" s="24"/>
      <c r="FBS82" s="24"/>
      <c r="FBT82" s="24"/>
      <c r="FBU82" s="24"/>
      <c r="FBV82" s="24"/>
      <c r="FBW82" s="24"/>
      <c r="FBX82" s="24"/>
      <c r="FBY82" s="24"/>
      <c r="FBZ82" s="24"/>
      <c r="FCA82" s="24"/>
      <c r="FCB82" s="24"/>
      <c r="FCC82" s="24"/>
      <c r="FCD82" s="24"/>
      <c r="FCE82" s="24"/>
      <c r="FCF82" s="24"/>
      <c r="FCG82" s="24"/>
      <c r="FCH82" s="24"/>
      <c r="FCI82" s="24"/>
      <c r="FCJ82" s="24"/>
      <c r="FCK82" s="24"/>
      <c r="FCL82" s="24"/>
      <c r="FCM82" s="24"/>
      <c r="FCN82" s="24"/>
      <c r="FCO82" s="24"/>
      <c r="FCP82" s="24"/>
      <c r="FCQ82" s="24"/>
      <c r="FCR82" s="24"/>
      <c r="FCS82" s="24"/>
      <c r="FCT82" s="24"/>
      <c r="FCU82" s="24"/>
      <c r="FCV82" s="24"/>
      <c r="FCW82" s="24"/>
      <c r="FCX82" s="24"/>
      <c r="FCY82" s="24"/>
      <c r="FCZ82" s="24"/>
      <c r="FDA82" s="24"/>
      <c r="FDB82" s="24"/>
      <c r="FDC82" s="24"/>
      <c r="FDD82" s="24"/>
      <c r="FDE82" s="24"/>
      <c r="FDF82" s="24"/>
      <c r="FDG82" s="24"/>
      <c r="FDH82" s="24"/>
      <c r="FDI82" s="24"/>
      <c r="FDJ82" s="24"/>
      <c r="FDK82" s="24"/>
      <c r="FDL82" s="24"/>
      <c r="FDM82" s="24"/>
      <c r="FDN82" s="24"/>
      <c r="FDO82" s="24"/>
      <c r="FDP82" s="24"/>
      <c r="FDQ82" s="24"/>
      <c r="FDR82" s="24"/>
      <c r="FDS82" s="24"/>
      <c r="FDT82" s="24"/>
      <c r="FDU82" s="24"/>
      <c r="FDV82" s="24"/>
      <c r="FDW82" s="24"/>
      <c r="FDX82" s="24"/>
      <c r="FDY82" s="24"/>
      <c r="FDZ82" s="24"/>
      <c r="FEA82" s="24"/>
      <c r="FEB82" s="24"/>
      <c r="FEC82" s="24"/>
      <c r="FED82" s="24"/>
      <c r="FEE82" s="24"/>
      <c r="FEF82" s="24"/>
      <c r="FEG82" s="24"/>
      <c r="FEH82" s="24"/>
      <c r="FEI82" s="24"/>
      <c r="FEJ82" s="24"/>
      <c r="FEK82" s="24"/>
      <c r="FEL82" s="24"/>
      <c r="FEM82" s="24"/>
      <c r="FEN82" s="24"/>
      <c r="FEO82" s="24"/>
      <c r="FEP82" s="24"/>
      <c r="FEQ82" s="24"/>
      <c r="FER82" s="24"/>
      <c r="FES82" s="24"/>
      <c r="FET82" s="24"/>
      <c r="FEU82" s="24"/>
      <c r="FEV82" s="24"/>
      <c r="FEW82" s="24"/>
      <c r="FEX82" s="24"/>
      <c r="FEY82" s="24"/>
      <c r="FEZ82" s="24"/>
      <c r="FFA82" s="24"/>
      <c r="FFB82" s="24"/>
      <c r="FFC82" s="24"/>
      <c r="FFD82" s="24"/>
      <c r="FFE82" s="24"/>
      <c r="FFF82" s="24"/>
      <c r="FFG82" s="24"/>
      <c r="FFH82" s="24"/>
      <c r="FFI82" s="24"/>
      <c r="FFJ82" s="24"/>
      <c r="FFK82" s="24"/>
      <c r="FFL82" s="24"/>
      <c r="FFM82" s="24"/>
      <c r="FFN82" s="24"/>
      <c r="FFO82" s="24"/>
      <c r="FFP82" s="24"/>
      <c r="FFQ82" s="24"/>
      <c r="FFR82" s="24"/>
      <c r="FFS82" s="24"/>
      <c r="FFT82" s="24"/>
      <c r="FFU82" s="24"/>
      <c r="FFV82" s="24"/>
      <c r="FFW82" s="24"/>
      <c r="FFX82" s="24"/>
      <c r="FFY82" s="24"/>
      <c r="FFZ82" s="24"/>
      <c r="FGA82" s="24"/>
      <c r="FGB82" s="24"/>
      <c r="FGC82" s="24"/>
      <c r="FGD82" s="24"/>
      <c r="FGE82" s="24"/>
      <c r="FGF82" s="24"/>
      <c r="FGG82" s="24"/>
      <c r="FGH82" s="24"/>
      <c r="FGI82" s="24"/>
      <c r="FGJ82" s="24"/>
      <c r="FGK82" s="24"/>
      <c r="FGL82" s="24"/>
      <c r="FGM82" s="24"/>
      <c r="FGN82" s="24"/>
      <c r="FGO82" s="24"/>
      <c r="FGP82" s="24"/>
      <c r="FGQ82" s="24"/>
      <c r="FGR82" s="24"/>
      <c r="FGS82" s="24"/>
      <c r="FGT82" s="24"/>
      <c r="FGU82" s="24"/>
      <c r="FGV82" s="24"/>
      <c r="FGW82" s="24"/>
      <c r="FGX82" s="24"/>
      <c r="FGY82" s="24"/>
      <c r="FGZ82" s="24"/>
      <c r="FHA82" s="24"/>
      <c r="FHB82" s="24"/>
      <c r="FHC82" s="24"/>
      <c r="FHD82" s="24"/>
      <c r="FHE82" s="24"/>
      <c r="FHF82" s="24"/>
      <c r="FHG82" s="24"/>
      <c r="FHH82" s="24"/>
      <c r="FHI82" s="24"/>
      <c r="FHJ82" s="24"/>
      <c r="FHK82" s="24"/>
      <c r="FHL82" s="24"/>
      <c r="FHM82" s="24"/>
      <c r="FHN82" s="24"/>
      <c r="FHO82" s="24"/>
      <c r="FHP82" s="24"/>
      <c r="FHQ82" s="24"/>
      <c r="FHR82" s="24"/>
      <c r="FHS82" s="24"/>
      <c r="FHT82" s="24"/>
      <c r="FHU82" s="24"/>
      <c r="FHV82" s="24"/>
      <c r="FHW82" s="24"/>
      <c r="FHX82" s="24"/>
      <c r="FHY82" s="24"/>
      <c r="FHZ82" s="24"/>
      <c r="FIA82" s="24"/>
      <c r="FIB82" s="24"/>
      <c r="FIC82" s="24"/>
      <c r="FID82" s="24"/>
      <c r="FIE82" s="24"/>
      <c r="FIF82" s="24"/>
      <c r="FIG82" s="24"/>
      <c r="FIH82" s="24"/>
      <c r="FII82" s="24"/>
      <c r="FIJ82" s="24"/>
      <c r="FIK82" s="24"/>
      <c r="FIL82" s="24"/>
      <c r="FIM82" s="24"/>
      <c r="FIN82" s="24"/>
      <c r="FIO82" s="24"/>
      <c r="FIP82" s="24"/>
      <c r="FIQ82" s="24"/>
      <c r="FIR82" s="24"/>
      <c r="FIS82" s="24"/>
      <c r="FIT82" s="24"/>
      <c r="FIU82" s="24"/>
      <c r="FIV82" s="24"/>
      <c r="FIW82" s="24"/>
      <c r="FIX82" s="24"/>
      <c r="FIY82" s="24"/>
      <c r="FIZ82" s="24"/>
      <c r="FJA82" s="24"/>
      <c r="FJB82" s="24"/>
      <c r="FJC82" s="24"/>
      <c r="FJD82" s="24"/>
      <c r="FJE82" s="24"/>
      <c r="FJF82" s="24"/>
      <c r="FJG82" s="24"/>
      <c r="FJH82" s="24"/>
      <c r="FJI82" s="24"/>
      <c r="FJJ82" s="24"/>
      <c r="FJK82" s="24"/>
      <c r="FJL82" s="24"/>
      <c r="FJM82" s="24"/>
      <c r="FJN82" s="24"/>
      <c r="FJO82" s="24"/>
      <c r="FJP82" s="24"/>
      <c r="FJQ82" s="24"/>
      <c r="FJR82" s="24"/>
      <c r="FJS82" s="24"/>
      <c r="FJT82" s="24"/>
      <c r="FJU82" s="24"/>
      <c r="FJV82" s="24"/>
      <c r="FJW82" s="24"/>
      <c r="FJX82" s="24"/>
      <c r="FJY82" s="24"/>
      <c r="FJZ82" s="24"/>
      <c r="FKA82" s="24"/>
      <c r="FKB82" s="24"/>
      <c r="FKC82" s="24"/>
      <c r="FKD82" s="24"/>
      <c r="FKE82" s="24"/>
      <c r="FKF82" s="24"/>
      <c r="FKG82" s="24"/>
      <c r="FKH82" s="24"/>
      <c r="FKI82" s="24"/>
      <c r="FKJ82" s="24"/>
      <c r="FKK82" s="24"/>
      <c r="FKL82" s="24"/>
      <c r="FKM82" s="24"/>
      <c r="FKN82" s="24"/>
      <c r="FKO82" s="24"/>
      <c r="FKP82" s="24"/>
      <c r="FKQ82" s="24"/>
      <c r="FKR82" s="24"/>
      <c r="FKS82" s="24"/>
      <c r="FKT82" s="24"/>
      <c r="FKU82" s="24"/>
      <c r="FKV82" s="24"/>
      <c r="FKW82" s="24"/>
      <c r="FKX82" s="24"/>
      <c r="FKY82" s="24"/>
      <c r="FKZ82" s="24"/>
      <c r="FLA82" s="24"/>
      <c r="FLB82" s="24"/>
      <c r="FLC82" s="24"/>
      <c r="FLD82" s="24"/>
      <c r="FLE82" s="24"/>
      <c r="FLF82" s="24"/>
      <c r="FLG82" s="24"/>
      <c r="FLH82" s="24"/>
      <c r="FLI82" s="24"/>
      <c r="FLJ82" s="24"/>
      <c r="FLK82" s="24"/>
      <c r="FLL82" s="24"/>
      <c r="FLM82" s="24"/>
      <c r="FLN82" s="24"/>
      <c r="FLO82" s="24"/>
      <c r="FLP82" s="24"/>
      <c r="FLQ82" s="24"/>
      <c r="FLR82" s="24"/>
      <c r="FLS82" s="24"/>
      <c r="FLT82" s="24"/>
      <c r="FLU82" s="24"/>
      <c r="FLV82" s="24"/>
      <c r="FLW82" s="24"/>
      <c r="FLX82" s="24"/>
      <c r="FLY82" s="24"/>
      <c r="FLZ82" s="24"/>
      <c r="FMA82" s="24"/>
      <c r="FMB82" s="24"/>
      <c r="FMC82" s="24"/>
      <c r="FMD82" s="24"/>
      <c r="FME82" s="24"/>
      <c r="FMF82" s="24"/>
      <c r="FMG82" s="24"/>
      <c r="FMH82" s="24"/>
      <c r="FMI82" s="24"/>
      <c r="FMJ82" s="24"/>
      <c r="FMK82" s="24"/>
      <c r="FML82" s="24"/>
      <c r="FMM82" s="24"/>
      <c r="FMN82" s="24"/>
      <c r="FMO82" s="24"/>
      <c r="FMP82" s="24"/>
      <c r="FMQ82" s="24"/>
      <c r="FMR82" s="24"/>
      <c r="FMS82" s="24"/>
      <c r="FMT82" s="24"/>
      <c r="FMU82" s="24"/>
      <c r="FMV82" s="24"/>
      <c r="FMW82" s="24"/>
      <c r="FMX82" s="24"/>
      <c r="FMY82" s="24"/>
      <c r="FMZ82" s="24"/>
      <c r="FNA82" s="24"/>
      <c r="FNB82" s="24"/>
      <c r="FNC82" s="24"/>
      <c r="FND82" s="24"/>
      <c r="FNE82" s="24"/>
      <c r="FNF82" s="24"/>
      <c r="FNG82" s="24"/>
      <c r="FNH82" s="24"/>
    </row>
    <row r="83" spans="1:4432" x14ac:dyDescent="0.25">
      <c r="A83" s="94"/>
      <c r="B83" s="47"/>
      <c r="C83" s="37"/>
      <c r="D83" s="38"/>
      <c r="E83" s="37"/>
      <c r="F83" s="39"/>
      <c r="G83" s="34"/>
      <c r="H83" s="35"/>
      <c r="I83" s="177">
        <f t="shared" ref="I83:I85" si="134">IF(G83="",H83,H83*G83)</f>
        <v>0</v>
      </c>
      <c r="J83" s="35"/>
      <c r="K83" s="177">
        <f t="shared" ref="K83:K85" si="135">IF(J83="",I83,MIN(I83,J83))</f>
        <v>0</v>
      </c>
      <c r="L83" s="177">
        <f>IF(K83="","",IF(K$82&gt;I$107,K83*I$107/K$82,K83))</f>
        <v>0</v>
      </c>
      <c r="M83" s="177">
        <f>IF(L83="","",L83*$I$112)</f>
        <v>0</v>
      </c>
      <c r="N83" s="177">
        <f>IFERROR(IF(($I$111*$I$112)&gt;$I$114,((M83/($I$111*$I$112))*$I$114),M83),"")</f>
        <v>0</v>
      </c>
      <c r="O83" s="35"/>
      <c r="P83" s="177">
        <f>IF(N83="","",N83-O83)</f>
        <v>0</v>
      </c>
      <c r="Q83" s="43"/>
      <c r="R83" s="177">
        <f t="shared" ref="R83:R85" si="136">IF(P83="","",P83*Q83)</f>
        <v>0</v>
      </c>
      <c r="S83" s="178">
        <f t="shared" ref="S83:S85" si="137">IF(R83="","",P83-R83)</f>
        <v>0</v>
      </c>
      <c r="T83" s="21"/>
      <c r="U83" s="21"/>
      <c r="V83" s="21"/>
      <c r="W83" s="21"/>
      <c r="FNI83" s="12"/>
      <c r="FNJ83" s="12"/>
      <c r="FNK83" s="12"/>
      <c r="FNL83" s="12"/>
    </row>
    <row r="84" spans="1:4432" x14ac:dyDescent="0.25">
      <c r="A84" s="94"/>
      <c r="B84" s="47"/>
      <c r="C84" s="37"/>
      <c r="D84" s="38"/>
      <c r="E84" s="37"/>
      <c r="F84" s="39"/>
      <c r="G84" s="34"/>
      <c r="H84" s="35"/>
      <c r="I84" s="177">
        <f t="shared" si="134"/>
        <v>0</v>
      </c>
      <c r="J84" s="35"/>
      <c r="K84" s="177">
        <f t="shared" si="135"/>
        <v>0</v>
      </c>
      <c r="L84" s="177">
        <f>IF(K84="","",IF(K$82&gt;I$107,K84*I$107/K$82,K84))</f>
        <v>0</v>
      </c>
      <c r="M84" s="177">
        <f>IF(L84="","",L84*$I$112)</f>
        <v>0</v>
      </c>
      <c r="N84" s="177">
        <f>IFERROR(IF(($I$111*$I$112)&gt;$I$114,((M84/($I$111*$I$112))*$I$114),M84),"")</f>
        <v>0</v>
      </c>
      <c r="O84" s="35"/>
      <c r="P84" s="177">
        <f>IF(N84="","",N84-O84)</f>
        <v>0</v>
      </c>
      <c r="Q84" s="43"/>
      <c r="R84" s="177">
        <f t="shared" ref="R84" si="138">IF(P84="","",P84*Q84)</f>
        <v>0</v>
      </c>
      <c r="S84" s="178">
        <f t="shared" ref="S84" si="139">IF(R84="","",P84-R84)</f>
        <v>0</v>
      </c>
      <c r="T84" s="21"/>
      <c r="U84" s="21"/>
      <c r="V84" s="21"/>
      <c r="W84" s="21"/>
      <c r="FNI84" s="12"/>
      <c r="FNJ84" s="12"/>
      <c r="FNK84" s="12"/>
      <c r="FNL84" s="12"/>
    </row>
    <row r="85" spans="1:4432" x14ac:dyDescent="0.25">
      <c r="A85" s="94"/>
      <c r="B85" s="47"/>
      <c r="C85" s="37"/>
      <c r="D85" s="38"/>
      <c r="E85" s="37"/>
      <c r="F85" s="39"/>
      <c r="G85" s="34"/>
      <c r="H85" s="35"/>
      <c r="I85" s="177">
        <f t="shared" si="134"/>
        <v>0</v>
      </c>
      <c r="J85" s="35"/>
      <c r="K85" s="177">
        <f t="shared" si="135"/>
        <v>0</v>
      </c>
      <c r="L85" s="177">
        <f>IF(K85="","",IF(K$82&gt;I$107,K85*I$107/K$82,K85))</f>
        <v>0</v>
      </c>
      <c r="M85" s="177">
        <f>IF(L85="","",L85*$I$112)</f>
        <v>0</v>
      </c>
      <c r="N85" s="177">
        <f>IFERROR(IF(($I$111*$I$112)&gt;$I$114,((M85/($I$111*$I$112))*$I$114),M85),"")</f>
        <v>0</v>
      </c>
      <c r="O85" s="35"/>
      <c r="P85" s="177">
        <f>IF(N85="","",N85-O85)</f>
        <v>0</v>
      </c>
      <c r="Q85" s="43"/>
      <c r="R85" s="177">
        <f t="shared" si="136"/>
        <v>0</v>
      </c>
      <c r="S85" s="178">
        <f t="shared" si="137"/>
        <v>0</v>
      </c>
      <c r="T85" s="21"/>
      <c r="U85" s="21"/>
      <c r="V85" s="21"/>
      <c r="W85" s="21"/>
      <c r="FNI85" s="12"/>
      <c r="FNJ85" s="12"/>
      <c r="FNK85" s="12"/>
      <c r="FNL85" s="12"/>
    </row>
    <row r="86" spans="1:4432" s="25" customFormat="1" ht="30" x14ac:dyDescent="0.25">
      <c r="A86" s="95"/>
      <c r="B86" s="44" t="s">
        <v>92</v>
      </c>
      <c r="C86" s="96"/>
      <c r="D86" s="97"/>
      <c r="E86" s="96"/>
      <c r="F86" s="98"/>
      <c r="G86" s="99"/>
      <c r="H86" s="100"/>
      <c r="I86" s="150">
        <f>SUM(I87:I89)</f>
        <v>0</v>
      </c>
      <c r="J86" s="150">
        <f>SUM(J87:J89)</f>
        <v>0</v>
      </c>
      <c r="K86" s="150">
        <f t="shared" ref="K86:S86" si="140">SUM(K87:K89)</f>
        <v>0</v>
      </c>
      <c r="L86" s="150">
        <f t="shared" si="140"/>
        <v>0</v>
      </c>
      <c r="M86" s="150">
        <f t="shared" si="140"/>
        <v>0</v>
      </c>
      <c r="N86" s="150">
        <f t="shared" si="140"/>
        <v>0</v>
      </c>
      <c r="O86" s="150">
        <f t="shared" si="140"/>
        <v>0</v>
      </c>
      <c r="P86" s="150">
        <f t="shared" si="140"/>
        <v>0</v>
      </c>
      <c r="Q86" s="107"/>
      <c r="R86" s="150">
        <f t="shared" si="140"/>
        <v>0</v>
      </c>
      <c r="S86" s="152">
        <f t="shared" si="140"/>
        <v>0</v>
      </c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  <c r="LN86" s="24"/>
      <c r="LO86" s="24"/>
      <c r="LP86" s="24"/>
      <c r="LQ86" s="24"/>
      <c r="LR86" s="24"/>
      <c r="LS86" s="24"/>
      <c r="LT86" s="24"/>
      <c r="LU86" s="24"/>
      <c r="LV86" s="24"/>
      <c r="LW86" s="24"/>
      <c r="LX86" s="24"/>
      <c r="LY86" s="24"/>
      <c r="LZ86" s="24"/>
      <c r="MA86" s="24"/>
      <c r="MB86" s="24"/>
      <c r="MC86" s="24"/>
      <c r="MD86" s="24"/>
      <c r="ME86" s="24"/>
      <c r="MF86" s="24"/>
      <c r="MG86" s="24"/>
      <c r="MH86" s="24"/>
      <c r="MI86" s="24"/>
      <c r="MJ86" s="24"/>
      <c r="MK86" s="24"/>
      <c r="ML86" s="24"/>
      <c r="MM86" s="24"/>
      <c r="MN86" s="24"/>
      <c r="MO86" s="24"/>
      <c r="MP86" s="24"/>
      <c r="MQ86" s="24"/>
      <c r="MR86" s="24"/>
      <c r="MS86" s="24"/>
      <c r="MT86" s="24"/>
      <c r="MU86" s="24"/>
      <c r="MV86" s="24"/>
      <c r="MW86" s="24"/>
      <c r="MX86" s="24"/>
      <c r="MY86" s="24"/>
      <c r="MZ86" s="24"/>
      <c r="NA86" s="24"/>
      <c r="NB86" s="24"/>
      <c r="NC86" s="24"/>
      <c r="ND86" s="24"/>
      <c r="NE86" s="24"/>
      <c r="NF86" s="24"/>
      <c r="NG86" s="24"/>
      <c r="NH86" s="24"/>
      <c r="NI86" s="24"/>
      <c r="NJ86" s="24"/>
      <c r="NK86" s="24"/>
      <c r="NL86" s="24"/>
      <c r="NM86" s="24"/>
      <c r="NN86" s="24"/>
      <c r="NO86" s="24"/>
      <c r="NP86" s="24"/>
      <c r="NQ86" s="24"/>
      <c r="NR86" s="24"/>
      <c r="NS86" s="24"/>
      <c r="NT86" s="24"/>
      <c r="NU86" s="24"/>
      <c r="NV86" s="24"/>
      <c r="NW86" s="24"/>
      <c r="NX86" s="24"/>
      <c r="NY86" s="24"/>
      <c r="NZ86" s="24"/>
      <c r="OA86" s="24"/>
      <c r="OB86" s="24"/>
      <c r="OC86" s="24"/>
      <c r="OD86" s="24"/>
      <c r="OE86" s="24"/>
      <c r="OF86" s="24"/>
      <c r="OG86" s="24"/>
      <c r="OH86" s="24"/>
      <c r="OI86" s="24"/>
      <c r="OJ86" s="24"/>
      <c r="OK86" s="24"/>
      <c r="OL86" s="24"/>
      <c r="OM86" s="24"/>
      <c r="ON86" s="24"/>
      <c r="OO86" s="24"/>
      <c r="OP86" s="24"/>
      <c r="OQ86" s="24"/>
      <c r="OR86" s="24"/>
      <c r="OS86" s="24"/>
      <c r="OT86" s="24"/>
      <c r="OU86" s="24"/>
      <c r="OV86" s="24"/>
      <c r="OW86" s="24"/>
      <c r="OX86" s="24"/>
      <c r="OY86" s="24"/>
      <c r="OZ86" s="24"/>
      <c r="PA86" s="24"/>
      <c r="PB86" s="24"/>
      <c r="PC86" s="24"/>
      <c r="PD86" s="24"/>
      <c r="PE86" s="24"/>
      <c r="PF86" s="24"/>
      <c r="PG86" s="24"/>
      <c r="PH86" s="24"/>
      <c r="PI86" s="24"/>
      <c r="PJ86" s="24"/>
      <c r="PK86" s="24"/>
      <c r="PL86" s="24"/>
      <c r="PM86" s="24"/>
      <c r="PN86" s="24"/>
      <c r="PO86" s="24"/>
      <c r="PP86" s="24"/>
      <c r="PQ86" s="24"/>
      <c r="PR86" s="24"/>
      <c r="PS86" s="24"/>
      <c r="PT86" s="24"/>
      <c r="PU86" s="24"/>
      <c r="PV86" s="24"/>
      <c r="PW86" s="24"/>
      <c r="PX86" s="24"/>
      <c r="PY86" s="24"/>
      <c r="PZ86" s="24"/>
      <c r="QA86" s="24"/>
      <c r="QB86" s="24"/>
      <c r="QC86" s="24"/>
      <c r="QD86" s="24"/>
      <c r="QE86" s="24"/>
      <c r="QF86" s="24"/>
      <c r="QG86" s="24"/>
      <c r="QH86" s="24"/>
      <c r="QI86" s="24"/>
      <c r="QJ86" s="24"/>
      <c r="QK86" s="24"/>
      <c r="QL86" s="24"/>
      <c r="QM86" s="24"/>
      <c r="QN86" s="24"/>
      <c r="QO86" s="24"/>
      <c r="QP86" s="24"/>
      <c r="QQ86" s="24"/>
      <c r="QR86" s="24"/>
      <c r="QS86" s="24"/>
      <c r="QT86" s="24"/>
      <c r="QU86" s="24"/>
      <c r="QV86" s="24"/>
      <c r="QW86" s="24"/>
      <c r="QX86" s="24"/>
      <c r="QY86" s="24"/>
      <c r="QZ86" s="24"/>
      <c r="RA86" s="24"/>
      <c r="RB86" s="24"/>
      <c r="RC86" s="24"/>
      <c r="RD86" s="24"/>
      <c r="RE86" s="24"/>
      <c r="RF86" s="24"/>
      <c r="RG86" s="24"/>
      <c r="RH86" s="24"/>
      <c r="RI86" s="24"/>
      <c r="RJ86" s="24"/>
      <c r="RK86" s="24"/>
      <c r="RL86" s="24"/>
      <c r="RM86" s="24"/>
      <c r="RN86" s="24"/>
      <c r="RO86" s="24"/>
      <c r="RP86" s="24"/>
      <c r="RQ86" s="24"/>
      <c r="RR86" s="24"/>
      <c r="RS86" s="24"/>
      <c r="RT86" s="24"/>
      <c r="RU86" s="24"/>
      <c r="RV86" s="24"/>
      <c r="RW86" s="24"/>
      <c r="RX86" s="24"/>
      <c r="RY86" s="24"/>
      <c r="RZ86" s="24"/>
      <c r="SA86" s="24"/>
      <c r="SB86" s="24"/>
      <c r="SC86" s="24"/>
      <c r="SD86" s="24"/>
      <c r="SE86" s="24"/>
      <c r="SF86" s="24"/>
      <c r="SG86" s="24"/>
      <c r="SH86" s="24"/>
      <c r="SI86" s="24"/>
      <c r="SJ86" s="24"/>
      <c r="SK86" s="24"/>
      <c r="SL86" s="24"/>
      <c r="SM86" s="24"/>
      <c r="SN86" s="24"/>
      <c r="SO86" s="24"/>
      <c r="SP86" s="24"/>
      <c r="SQ86" s="24"/>
      <c r="SR86" s="24"/>
      <c r="SS86" s="24"/>
      <c r="ST86" s="24"/>
      <c r="SU86" s="24"/>
      <c r="SV86" s="24"/>
      <c r="SW86" s="24"/>
      <c r="SX86" s="24"/>
      <c r="SY86" s="24"/>
      <c r="SZ86" s="24"/>
      <c r="TA86" s="24"/>
      <c r="TB86" s="24"/>
      <c r="TC86" s="24"/>
      <c r="TD86" s="24"/>
      <c r="TE86" s="24"/>
      <c r="TF86" s="24"/>
      <c r="TG86" s="24"/>
      <c r="TH86" s="24"/>
      <c r="TI86" s="24"/>
      <c r="TJ86" s="24"/>
      <c r="TK86" s="24"/>
      <c r="TL86" s="24"/>
      <c r="TM86" s="24"/>
      <c r="TN86" s="24"/>
      <c r="TO86" s="24"/>
      <c r="TP86" s="24"/>
      <c r="TQ86" s="24"/>
      <c r="TR86" s="24"/>
      <c r="TS86" s="24"/>
      <c r="TT86" s="24"/>
      <c r="TU86" s="24"/>
      <c r="TV86" s="24"/>
      <c r="TW86" s="24"/>
      <c r="TX86" s="24"/>
      <c r="TY86" s="24"/>
      <c r="TZ86" s="24"/>
      <c r="UA86" s="24"/>
      <c r="UB86" s="24"/>
      <c r="UC86" s="24"/>
      <c r="UD86" s="24"/>
      <c r="UE86" s="24"/>
      <c r="UF86" s="24"/>
      <c r="UG86" s="24"/>
      <c r="UH86" s="24"/>
      <c r="UI86" s="24"/>
      <c r="UJ86" s="24"/>
      <c r="UK86" s="24"/>
      <c r="UL86" s="24"/>
      <c r="UM86" s="24"/>
      <c r="UN86" s="24"/>
      <c r="UO86" s="24"/>
      <c r="UP86" s="24"/>
      <c r="UQ86" s="24"/>
      <c r="UR86" s="24"/>
      <c r="US86" s="24"/>
      <c r="UT86" s="24"/>
      <c r="UU86" s="24"/>
      <c r="UV86" s="24"/>
      <c r="UW86" s="24"/>
      <c r="UX86" s="24"/>
      <c r="UY86" s="24"/>
      <c r="UZ86" s="24"/>
      <c r="VA86" s="24"/>
      <c r="VB86" s="24"/>
      <c r="VC86" s="24"/>
      <c r="VD86" s="24"/>
      <c r="VE86" s="24"/>
      <c r="VF86" s="24"/>
      <c r="VG86" s="24"/>
      <c r="VH86" s="24"/>
      <c r="VI86" s="24"/>
      <c r="VJ86" s="24"/>
      <c r="VK86" s="24"/>
      <c r="VL86" s="24"/>
      <c r="VM86" s="24"/>
      <c r="VN86" s="24"/>
      <c r="VO86" s="24"/>
      <c r="VP86" s="24"/>
      <c r="VQ86" s="24"/>
      <c r="VR86" s="24"/>
      <c r="VS86" s="24"/>
      <c r="VT86" s="24"/>
      <c r="VU86" s="24"/>
      <c r="VV86" s="24"/>
      <c r="VW86" s="24"/>
      <c r="VX86" s="24"/>
      <c r="VY86" s="24"/>
      <c r="VZ86" s="24"/>
      <c r="WA86" s="24"/>
      <c r="WB86" s="24"/>
      <c r="WC86" s="24"/>
      <c r="WD86" s="24"/>
      <c r="WE86" s="24"/>
      <c r="WF86" s="24"/>
      <c r="WG86" s="24"/>
      <c r="WH86" s="24"/>
      <c r="WI86" s="24"/>
      <c r="WJ86" s="24"/>
      <c r="WK86" s="24"/>
      <c r="WL86" s="24"/>
      <c r="WM86" s="24"/>
      <c r="WN86" s="24"/>
      <c r="WO86" s="24"/>
      <c r="WP86" s="24"/>
      <c r="WQ86" s="24"/>
      <c r="WR86" s="24"/>
      <c r="WS86" s="24"/>
      <c r="WT86" s="24"/>
      <c r="WU86" s="24"/>
      <c r="WV86" s="24"/>
      <c r="WW86" s="24"/>
      <c r="WX86" s="24"/>
      <c r="WY86" s="24"/>
      <c r="WZ86" s="24"/>
      <c r="XA86" s="24"/>
      <c r="XB86" s="24"/>
      <c r="XC86" s="24"/>
      <c r="XD86" s="24"/>
      <c r="XE86" s="24"/>
      <c r="XF86" s="24"/>
      <c r="XG86" s="24"/>
      <c r="XH86" s="24"/>
      <c r="XI86" s="24"/>
      <c r="XJ86" s="24"/>
      <c r="XK86" s="24"/>
      <c r="XL86" s="24"/>
      <c r="XM86" s="24"/>
      <c r="XN86" s="24"/>
      <c r="XO86" s="24"/>
      <c r="XP86" s="24"/>
      <c r="XQ86" s="24"/>
      <c r="XR86" s="24"/>
      <c r="XS86" s="24"/>
      <c r="XT86" s="24"/>
      <c r="XU86" s="24"/>
      <c r="XV86" s="24"/>
      <c r="XW86" s="24"/>
      <c r="XX86" s="24"/>
      <c r="XY86" s="24"/>
      <c r="XZ86" s="24"/>
      <c r="YA86" s="24"/>
      <c r="YB86" s="24"/>
      <c r="YC86" s="24"/>
      <c r="YD86" s="24"/>
      <c r="YE86" s="24"/>
      <c r="YF86" s="24"/>
      <c r="YG86" s="24"/>
      <c r="YH86" s="24"/>
      <c r="YI86" s="24"/>
      <c r="YJ86" s="24"/>
      <c r="YK86" s="24"/>
      <c r="YL86" s="24"/>
      <c r="YM86" s="24"/>
      <c r="YN86" s="24"/>
      <c r="YO86" s="24"/>
      <c r="YP86" s="24"/>
      <c r="YQ86" s="24"/>
      <c r="YR86" s="24"/>
      <c r="YS86" s="24"/>
      <c r="YT86" s="24"/>
      <c r="YU86" s="24"/>
      <c r="YV86" s="24"/>
      <c r="YW86" s="24"/>
      <c r="YX86" s="24"/>
      <c r="YY86" s="24"/>
      <c r="YZ86" s="24"/>
      <c r="ZA86" s="24"/>
      <c r="ZB86" s="24"/>
      <c r="ZC86" s="24"/>
      <c r="ZD86" s="24"/>
      <c r="ZE86" s="24"/>
      <c r="ZF86" s="24"/>
      <c r="ZG86" s="24"/>
      <c r="ZH86" s="24"/>
      <c r="ZI86" s="24"/>
      <c r="ZJ86" s="24"/>
      <c r="ZK86" s="24"/>
      <c r="ZL86" s="24"/>
      <c r="ZM86" s="24"/>
      <c r="ZN86" s="24"/>
      <c r="ZO86" s="24"/>
      <c r="ZP86" s="24"/>
      <c r="ZQ86" s="24"/>
      <c r="ZR86" s="24"/>
      <c r="ZS86" s="24"/>
      <c r="ZT86" s="24"/>
      <c r="ZU86" s="24"/>
      <c r="ZV86" s="24"/>
      <c r="ZW86" s="24"/>
      <c r="ZX86" s="24"/>
      <c r="ZY86" s="24"/>
      <c r="ZZ86" s="24"/>
      <c r="AAA86" s="24"/>
      <c r="AAB86" s="24"/>
      <c r="AAC86" s="24"/>
      <c r="AAD86" s="24"/>
      <c r="AAE86" s="24"/>
      <c r="AAF86" s="24"/>
      <c r="AAG86" s="24"/>
      <c r="AAH86" s="24"/>
      <c r="AAI86" s="24"/>
      <c r="AAJ86" s="24"/>
      <c r="AAK86" s="24"/>
      <c r="AAL86" s="24"/>
      <c r="AAM86" s="24"/>
      <c r="AAN86" s="24"/>
      <c r="AAO86" s="24"/>
      <c r="AAP86" s="24"/>
      <c r="AAQ86" s="24"/>
      <c r="AAR86" s="24"/>
      <c r="AAS86" s="24"/>
      <c r="AAT86" s="24"/>
      <c r="AAU86" s="24"/>
      <c r="AAV86" s="24"/>
      <c r="AAW86" s="24"/>
      <c r="AAX86" s="24"/>
      <c r="AAY86" s="24"/>
      <c r="AAZ86" s="24"/>
      <c r="ABA86" s="24"/>
      <c r="ABB86" s="24"/>
      <c r="ABC86" s="24"/>
      <c r="ABD86" s="24"/>
      <c r="ABE86" s="24"/>
      <c r="ABF86" s="24"/>
      <c r="ABG86" s="24"/>
      <c r="ABH86" s="24"/>
      <c r="ABI86" s="24"/>
      <c r="ABJ86" s="24"/>
      <c r="ABK86" s="24"/>
      <c r="ABL86" s="24"/>
      <c r="ABM86" s="24"/>
      <c r="ABN86" s="24"/>
      <c r="ABO86" s="24"/>
      <c r="ABP86" s="24"/>
      <c r="ABQ86" s="24"/>
      <c r="ABR86" s="24"/>
      <c r="ABS86" s="24"/>
      <c r="ABT86" s="24"/>
      <c r="ABU86" s="24"/>
      <c r="ABV86" s="24"/>
      <c r="ABW86" s="24"/>
      <c r="ABX86" s="24"/>
      <c r="ABY86" s="24"/>
      <c r="ABZ86" s="24"/>
      <c r="ACA86" s="24"/>
      <c r="ACB86" s="24"/>
      <c r="ACC86" s="24"/>
      <c r="ACD86" s="24"/>
      <c r="ACE86" s="24"/>
      <c r="ACF86" s="24"/>
      <c r="ACG86" s="24"/>
      <c r="ACH86" s="24"/>
      <c r="ACI86" s="24"/>
      <c r="ACJ86" s="24"/>
      <c r="ACK86" s="24"/>
      <c r="ACL86" s="24"/>
      <c r="ACM86" s="24"/>
      <c r="ACN86" s="24"/>
      <c r="ACO86" s="24"/>
      <c r="ACP86" s="24"/>
      <c r="ACQ86" s="24"/>
      <c r="ACR86" s="24"/>
      <c r="ACS86" s="24"/>
      <c r="ACT86" s="24"/>
      <c r="ACU86" s="24"/>
      <c r="ACV86" s="24"/>
      <c r="ACW86" s="24"/>
      <c r="ACX86" s="24"/>
      <c r="ACY86" s="24"/>
      <c r="ACZ86" s="24"/>
      <c r="ADA86" s="24"/>
      <c r="ADB86" s="24"/>
      <c r="ADC86" s="24"/>
      <c r="ADD86" s="24"/>
      <c r="ADE86" s="24"/>
      <c r="ADF86" s="24"/>
      <c r="ADG86" s="24"/>
      <c r="ADH86" s="24"/>
      <c r="ADI86" s="24"/>
      <c r="ADJ86" s="24"/>
      <c r="ADK86" s="24"/>
      <c r="ADL86" s="24"/>
      <c r="ADM86" s="24"/>
      <c r="ADN86" s="24"/>
      <c r="ADO86" s="24"/>
      <c r="ADP86" s="24"/>
      <c r="ADQ86" s="24"/>
      <c r="ADR86" s="24"/>
      <c r="ADS86" s="24"/>
      <c r="ADT86" s="24"/>
      <c r="ADU86" s="24"/>
      <c r="ADV86" s="24"/>
      <c r="ADW86" s="24"/>
      <c r="ADX86" s="24"/>
      <c r="ADY86" s="24"/>
      <c r="ADZ86" s="24"/>
      <c r="AEA86" s="24"/>
      <c r="AEB86" s="24"/>
      <c r="AEC86" s="24"/>
      <c r="AED86" s="24"/>
      <c r="AEE86" s="24"/>
      <c r="AEF86" s="24"/>
      <c r="AEG86" s="24"/>
      <c r="AEH86" s="24"/>
      <c r="AEI86" s="24"/>
      <c r="AEJ86" s="24"/>
      <c r="AEK86" s="24"/>
      <c r="AEL86" s="24"/>
      <c r="AEM86" s="24"/>
      <c r="AEN86" s="24"/>
      <c r="AEO86" s="24"/>
      <c r="AEP86" s="24"/>
      <c r="AEQ86" s="24"/>
      <c r="AER86" s="24"/>
      <c r="AES86" s="24"/>
      <c r="AET86" s="24"/>
      <c r="AEU86" s="24"/>
      <c r="AEV86" s="24"/>
      <c r="AEW86" s="24"/>
      <c r="AEX86" s="24"/>
      <c r="AEY86" s="24"/>
      <c r="AEZ86" s="24"/>
      <c r="AFA86" s="24"/>
      <c r="AFB86" s="24"/>
      <c r="AFC86" s="24"/>
      <c r="AFD86" s="24"/>
      <c r="AFE86" s="24"/>
      <c r="AFF86" s="24"/>
      <c r="AFG86" s="24"/>
      <c r="AFH86" s="24"/>
      <c r="AFI86" s="24"/>
      <c r="AFJ86" s="24"/>
      <c r="AFK86" s="24"/>
      <c r="AFL86" s="24"/>
      <c r="AFM86" s="24"/>
      <c r="AFN86" s="24"/>
      <c r="AFO86" s="24"/>
      <c r="AFP86" s="24"/>
      <c r="AFQ86" s="24"/>
      <c r="AFR86" s="24"/>
      <c r="AFS86" s="24"/>
      <c r="AFT86" s="24"/>
      <c r="AFU86" s="24"/>
      <c r="AFV86" s="24"/>
      <c r="AFW86" s="24"/>
      <c r="AFX86" s="24"/>
      <c r="AFY86" s="24"/>
      <c r="AFZ86" s="24"/>
      <c r="AGA86" s="24"/>
      <c r="AGB86" s="24"/>
      <c r="AGC86" s="24"/>
      <c r="AGD86" s="24"/>
      <c r="AGE86" s="24"/>
      <c r="AGF86" s="24"/>
      <c r="AGG86" s="24"/>
      <c r="AGH86" s="24"/>
      <c r="AGI86" s="24"/>
      <c r="AGJ86" s="24"/>
      <c r="AGK86" s="24"/>
      <c r="AGL86" s="24"/>
      <c r="AGM86" s="24"/>
      <c r="AGN86" s="24"/>
      <c r="AGO86" s="24"/>
      <c r="AGP86" s="24"/>
      <c r="AGQ86" s="24"/>
      <c r="AGR86" s="24"/>
      <c r="AGS86" s="24"/>
      <c r="AGT86" s="24"/>
      <c r="AGU86" s="24"/>
      <c r="AGV86" s="24"/>
      <c r="AGW86" s="24"/>
      <c r="AGX86" s="24"/>
      <c r="AGY86" s="24"/>
      <c r="AGZ86" s="24"/>
      <c r="AHA86" s="24"/>
      <c r="AHB86" s="24"/>
      <c r="AHC86" s="24"/>
      <c r="AHD86" s="24"/>
      <c r="AHE86" s="24"/>
      <c r="AHF86" s="24"/>
      <c r="AHG86" s="24"/>
      <c r="AHH86" s="24"/>
      <c r="AHI86" s="24"/>
      <c r="AHJ86" s="24"/>
      <c r="AHK86" s="24"/>
      <c r="AHL86" s="24"/>
      <c r="AHM86" s="24"/>
      <c r="AHN86" s="24"/>
      <c r="AHO86" s="24"/>
      <c r="AHP86" s="24"/>
      <c r="AHQ86" s="24"/>
      <c r="AHR86" s="24"/>
      <c r="AHS86" s="24"/>
      <c r="AHT86" s="24"/>
      <c r="AHU86" s="24"/>
      <c r="AHV86" s="24"/>
      <c r="AHW86" s="24"/>
      <c r="AHX86" s="24"/>
      <c r="AHY86" s="24"/>
      <c r="AHZ86" s="24"/>
      <c r="AIA86" s="24"/>
      <c r="AIB86" s="24"/>
      <c r="AIC86" s="24"/>
      <c r="AID86" s="24"/>
      <c r="AIE86" s="24"/>
      <c r="AIF86" s="24"/>
      <c r="AIG86" s="24"/>
      <c r="AIH86" s="24"/>
      <c r="AII86" s="24"/>
      <c r="AIJ86" s="24"/>
      <c r="AIK86" s="24"/>
      <c r="AIL86" s="24"/>
      <c r="AIM86" s="24"/>
      <c r="AIN86" s="24"/>
      <c r="AIO86" s="24"/>
      <c r="AIP86" s="24"/>
      <c r="AIQ86" s="24"/>
      <c r="AIR86" s="24"/>
      <c r="AIS86" s="24"/>
      <c r="AIT86" s="24"/>
      <c r="AIU86" s="24"/>
      <c r="AIV86" s="24"/>
      <c r="AIW86" s="24"/>
      <c r="AIX86" s="24"/>
      <c r="AIY86" s="24"/>
      <c r="AIZ86" s="24"/>
      <c r="AJA86" s="24"/>
      <c r="AJB86" s="24"/>
      <c r="AJC86" s="24"/>
      <c r="AJD86" s="24"/>
      <c r="AJE86" s="24"/>
      <c r="AJF86" s="24"/>
      <c r="AJG86" s="24"/>
      <c r="AJH86" s="24"/>
      <c r="AJI86" s="24"/>
      <c r="AJJ86" s="24"/>
      <c r="AJK86" s="24"/>
      <c r="AJL86" s="24"/>
      <c r="AJM86" s="24"/>
      <c r="AJN86" s="24"/>
      <c r="AJO86" s="24"/>
      <c r="AJP86" s="24"/>
      <c r="AJQ86" s="24"/>
      <c r="AJR86" s="24"/>
      <c r="AJS86" s="24"/>
      <c r="AJT86" s="24"/>
      <c r="AJU86" s="24"/>
      <c r="AJV86" s="24"/>
      <c r="AJW86" s="24"/>
      <c r="AJX86" s="24"/>
      <c r="AJY86" s="24"/>
      <c r="AJZ86" s="24"/>
      <c r="AKA86" s="24"/>
      <c r="AKB86" s="24"/>
      <c r="AKC86" s="24"/>
      <c r="AKD86" s="24"/>
      <c r="AKE86" s="24"/>
      <c r="AKF86" s="24"/>
      <c r="AKG86" s="24"/>
      <c r="AKH86" s="24"/>
      <c r="AKI86" s="24"/>
      <c r="AKJ86" s="24"/>
      <c r="AKK86" s="24"/>
      <c r="AKL86" s="24"/>
      <c r="AKM86" s="24"/>
      <c r="AKN86" s="24"/>
      <c r="AKO86" s="24"/>
      <c r="AKP86" s="24"/>
      <c r="AKQ86" s="24"/>
      <c r="AKR86" s="24"/>
      <c r="AKS86" s="24"/>
      <c r="AKT86" s="24"/>
      <c r="AKU86" s="24"/>
      <c r="AKV86" s="24"/>
      <c r="AKW86" s="24"/>
      <c r="AKX86" s="24"/>
      <c r="AKY86" s="24"/>
      <c r="AKZ86" s="24"/>
      <c r="ALA86" s="24"/>
      <c r="ALB86" s="24"/>
      <c r="ALC86" s="24"/>
      <c r="ALD86" s="24"/>
      <c r="ALE86" s="24"/>
      <c r="ALF86" s="24"/>
      <c r="ALG86" s="24"/>
      <c r="ALH86" s="24"/>
      <c r="ALI86" s="24"/>
      <c r="ALJ86" s="24"/>
      <c r="ALK86" s="24"/>
      <c r="ALL86" s="24"/>
      <c r="ALM86" s="24"/>
      <c r="ALN86" s="24"/>
      <c r="ALO86" s="24"/>
      <c r="ALP86" s="24"/>
      <c r="ALQ86" s="24"/>
      <c r="ALR86" s="24"/>
      <c r="ALS86" s="24"/>
      <c r="ALT86" s="24"/>
      <c r="ALU86" s="24"/>
      <c r="ALV86" s="24"/>
      <c r="ALW86" s="24"/>
      <c r="ALX86" s="24"/>
      <c r="ALY86" s="24"/>
      <c r="ALZ86" s="24"/>
      <c r="AMA86" s="24"/>
      <c r="AMB86" s="24"/>
      <c r="AMC86" s="24"/>
      <c r="AMD86" s="24"/>
      <c r="AME86" s="24"/>
      <c r="AMF86" s="24"/>
      <c r="AMG86" s="24"/>
      <c r="AMH86" s="24"/>
      <c r="AMI86" s="24"/>
      <c r="AMJ86" s="24"/>
      <c r="AMK86" s="24"/>
      <c r="AML86" s="24"/>
      <c r="AMM86" s="24"/>
      <c r="AMN86" s="24"/>
      <c r="AMO86" s="24"/>
      <c r="AMP86" s="24"/>
      <c r="AMQ86" s="24"/>
      <c r="AMR86" s="24"/>
      <c r="AMS86" s="24"/>
      <c r="AMT86" s="24"/>
      <c r="AMU86" s="24"/>
      <c r="AMV86" s="24"/>
      <c r="AMW86" s="24"/>
      <c r="AMX86" s="24"/>
      <c r="AMY86" s="24"/>
      <c r="AMZ86" s="24"/>
      <c r="ANA86" s="24"/>
      <c r="ANB86" s="24"/>
      <c r="ANC86" s="24"/>
      <c r="AND86" s="24"/>
      <c r="ANE86" s="24"/>
      <c r="ANF86" s="24"/>
      <c r="ANG86" s="24"/>
      <c r="ANH86" s="24"/>
      <c r="ANI86" s="24"/>
      <c r="ANJ86" s="24"/>
      <c r="ANK86" s="24"/>
      <c r="ANL86" s="24"/>
      <c r="ANM86" s="24"/>
      <c r="ANN86" s="24"/>
      <c r="ANO86" s="24"/>
      <c r="ANP86" s="24"/>
      <c r="ANQ86" s="24"/>
      <c r="ANR86" s="24"/>
      <c r="ANS86" s="24"/>
      <c r="ANT86" s="24"/>
      <c r="ANU86" s="24"/>
      <c r="ANV86" s="24"/>
      <c r="ANW86" s="24"/>
      <c r="ANX86" s="24"/>
      <c r="ANY86" s="24"/>
      <c r="ANZ86" s="24"/>
      <c r="AOA86" s="24"/>
      <c r="AOB86" s="24"/>
      <c r="AOC86" s="24"/>
      <c r="AOD86" s="24"/>
      <c r="AOE86" s="24"/>
      <c r="AOF86" s="24"/>
      <c r="AOG86" s="24"/>
      <c r="AOH86" s="24"/>
      <c r="AOI86" s="24"/>
      <c r="AOJ86" s="24"/>
      <c r="AOK86" s="24"/>
      <c r="AOL86" s="24"/>
      <c r="AOM86" s="24"/>
      <c r="AON86" s="24"/>
      <c r="AOO86" s="24"/>
      <c r="AOP86" s="24"/>
      <c r="AOQ86" s="24"/>
      <c r="AOR86" s="24"/>
      <c r="AOS86" s="24"/>
      <c r="AOT86" s="24"/>
      <c r="AOU86" s="24"/>
      <c r="AOV86" s="24"/>
      <c r="AOW86" s="24"/>
      <c r="AOX86" s="24"/>
      <c r="AOY86" s="24"/>
      <c r="AOZ86" s="24"/>
      <c r="APA86" s="24"/>
      <c r="APB86" s="24"/>
      <c r="APC86" s="24"/>
      <c r="APD86" s="24"/>
      <c r="APE86" s="24"/>
      <c r="APF86" s="24"/>
      <c r="APG86" s="24"/>
      <c r="APH86" s="24"/>
      <c r="API86" s="24"/>
      <c r="APJ86" s="24"/>
      <c r="APK86" s="24"/>
      <c r="APL86" s="24"/>
      <c r="APM86" s="24"/>
      <c r="APN86" s="24"/>
      <c r="APO86" s="24"/>
      <c r="APP86" s="24"/>
      <c r="APQ86" s="24"/>
      <c r="APR86" s="24"/>
      <c r="APS86" s="24"/>
      <c r="APT86" s="24"/>
      <c r="APU86" s="24"/>
      <c r="APV86" s="24"/>
      <c r="APW86" s="24"/>
      <c r="APX86" s="24"/>
      <c r="APY86" s="24"/>
      <c r="APZ86" s="24"/>
      <c r="AQA86" s="24"/>
      <c r="AQB86" s="24"/>
      <c r="AQC86" s="24"/>
      <c r="AQD86" s="24"/>
      <c r="AQE86" s="24"/>
      <c r="AQF86" s="24"/>
      <c r="AQG86" s="24"/>
      <c r="AQH86" s="24"/>
      <c r="AQI86" s="24"/>
      <c r="AQJ86" s="24"/>
      <c r="AQK86" s="24"/>
      <c r="AQL86" s="24"/>
      <c r="AQM86" s="24"/>
      <c r="AQN86" s="24"/>
      <c r="AQO86" s="24"/>
      <c r="AQP86" s="24"/>
      <c r="AQQ86" s="24"/>
      <c r="AQR86" s="24"/>
      <c r="AQS86" s="24"/>
      <c r="AQT86" s="24"/>
      <c r="AQU86" s="24"/>
      <c r="AQV86" s="24"/>
      <c r="AQW86" s="24"/>
      <c r="AQX86" s="24"/>
      <c r="AQY86" s="24"/>
      <c r="AQZ86" s="24"/>
      <c r="ARA86" s="24"/>
      <c r="ARB86" s="24"/>
      <c r="ARC86" s="24"/>
      <c r="ARD86" s="24"/>
      <c r="ARE86" s="24"/>
      <c r="ARF86" s="24"/>
      <c r="ARG86" s="24"/>
      <c r="ARH86" s="24"/>
      <c r="ARI86" s="24"/>
      <c r="ARJ86" s="24"/>
      <c r="ARK86" s="24"/>
      <c r="ARL86" s="24"/>
      <c r="ARM86" s="24"/>
      <c r="ARN86" s="24"/>
      <c r="ARO86" s="24"/>
      <c r="ARP86" s="24"/>
      <c r="ARQ86" s="24"/>
      <c r="ARR86" s="24"/>
      <c r="ARS86" s="24"/>
      <c r="ART86" s="24"/>
      <c r="ARU86" s="24"/>
      <c r="ARV86" s="24"/>
      <c r="ARW86" s="24"/>
      <c r="ARX86" s="24"/>
      <c r="ARY86" s="24"/>
      <c r="ARZ86" s="24"/>
      <c r="ASA86" s="24"/>
      <c r="ASB86" s="24"/>
      <c r="ASC86" s="24"/>
      <c r="ASD86" s="24"/>
      <c r="ASE86" s="24"/>
      <c r="ASF86" s="24"/>
      <c r="ASG86" s="24"/>
      <c r="ASH86" s="24"/>
      <c r="ASI86" s="24"/>
      <c r="ASJ86" s="24"/>
      <c r="ASK86" s="24"/>
      <c r="ASL86" s="24"/>
      <c r="ASM86" s="24"/>
      <c r="ASN86" s="24"/>
      <c r="ASO86" s="24"/>
      <c r="ASP86" s="24"/>
      <c r="ASQ86" s="24"/>
      <c r="ASR86" s="24"/>
      <c r="ASS86" s="24"/>
      <c r="AST86" s="24"/>
      <c r="ASU86" s="24"/>
      <c r="ASV86" s="24"/>
      <c r="ASW86" s="24"/>
      <c r="ASX86" s="24"/>
      <c r="ASY86" s="24"/>
      <c r="ASZ86" s="24"/>
      <c r="ATA86" s="24"/>
      <c r="ATB86" s="24"/>
      <c r="ATC86" s="24"/>
      <c r="ATD86" s="24"/>
      <c r="ATE86" s="24"/>
      <c r="ATF86" s="24"/>
      <c r="ATG86" s="24"/>
      <c r="ATH86" s="24"/>
      <c r="ATI86" s="24"/>
      <c r="ATJ86" s="24"/>
      <c r="ATK86" s="24"/>
      <c r="ATL86" s="24"/>
      <c r="ATM86" s="24"/>
      <c r="ATN86" s="24"/>
      <c r="ATO86" s="24"/>
      <c r="ATP86" s="24"/>
      <c r="ATQ86" s="24"/>
      <c r="ATR86" s="24"/>
      <c r="ATS86" s="24"/>
      <c r="ATT86" s="24"/>
      <c r="ATU86" s="24"/>
      <c r="ATV86" s="24"/>
      <c r="ATW86" s="24"/>
      <c r="ATX86" s="24"/>
      <c r="ATY86" s="24"/>
      <c r="ATZ86" s="24"/>
      <c r="AUA86" s="24"/>
      <c r="AUB86" s="24"/>
      <c r="AUC86" s="24"/>
      <c r="AUD86" s="24"/>
      <c r="AUE86" s="24"/>
      <c r="AUF86" s="24"/>
      <c r="AUG86" s="24"/>
      <c r="AUH86" s="24"/>
      <c r="AUI86" s="24"/>
      <c r="AUJ86" s="24"/>
      <c r="AUK86" s="24"/>
      <c r="AUL86" s="24"/>
      <c r="AUM86" s="24"/>
      <c r="AUN86" s="24"/>
      <c r="AUO86" s="24"/>
      <c r="AUP86" s="24"/>
      <c r="AUQ86" s="24"/>
      <c r="AUR86" s="24"/>
      <c r="AUS86" s="24"/>
      <c r="AUT86" s="24"/>
      <c r="AUU86" s="24"/>
      <c r="AUV86" s="24"/>
      <c r="AUW86" s="24"/>
      <c r="AUX86" s="24"/>
      <c r="AUY86" s="24"/>
      <c r="AUZ86" s="24"/>
      <c r="AVA86" s="24"/>
      <c r="AVB86" s="24"/>
      <c r="AVC86" s="24"/>
      <c r="AVD86" s="24"/>
      <c r="AVE86" s="24"/>
      <c r="AVF86" s="24"/>
      <c r="AVG86" s="24"/>
      <c r="AVH86" s="24"/>
      <c r="AVI86" s="24"/>
      <c r="AVJ86" s="24"/>
      <c r="AVK86" s="24"/>
      <c r="AVL86" s="24"/>
      <c r="AVM86" s="24"/>
      <c r="AVN86" s="24"/>
      <c r="AVO86" s="24"/>
      <c r="AVP86" s="24"/>
      <c r="AVQ86" s="24"/>
      <c r="AVR86" s="24"/>
      <c r="AVS86" s="24"/>
      <c r="AVT86" s="24"/>
      <c r="AVU86" s="24"/>
      <c r="AVV86" s="24"/>
      <c r="AVW86" s="24"/>
      <c r="AVX86" s="24"/>
      <c r="AVY86" s="24"/>
      <c r="AVZ86" s="24"/>
      <c r="AWA86" s="24"/>
      <c r="AWB86" s="24"/>
      <c r="AWC86" s="24"/>
      <c r="AWD86" s="24"/>
      <c r="AWE86" s="24"/>
      <c r="AWF86" s="24"/>
      <c r="AWG86" s="24"/>
      <c r="AWH86" s="24"/>
      <c r="AWI86" s="24"/>
      <c r="AWJ86" s="24"/>
      <c r="AWK86" s="24"/>
      <c r="AWL86" s="24"/>
      <c r="AWM86" s="24"/>
      <c r="AWN86" s="24"/>
      <c r="AWO86" s="24"/>
      <c r="AWP86" s="24"/>
      <c r="AWQ86" s="24"/>
      <c r="AWR86" s="24"/>
      <c r="AWS86" s="24"/>
      <c r="AWT86" s="24"/>
      <c r="AWU86" s="24"/>
      <c r="AWV86" s="24"/>
      <c r="AWW86" s="24"/>
      <c r="AWX86" s="24"/>
      <c r="AWY86" s="24"/>
      <c r="AWZ86" s="24"/>
      <c r="AXA86" s="24"/>
      <c r="AXB86" s="24"/>
      <c r="AXC86" s="24"/>
      <c r="AXD86" s="24"/>
      <c r="AXE86" s="24"/>
      <c r="AXF86" s="24"/>
      <c r="AXG86" s="24"/>
      <c r="AXH86" s="24"/>
      <c r="AXI86" s="24"/>
      <c r="AXJ86" s="24"/>
      <c r="AXK86" s="24"/>
      <c r="AXL86" s="24"/>
      <c r="AXM86" s="24"/>
      <c r="AXN86" s="24"/>
      <c r="AXO86" s="24"/>
      <c r="AXP86" s="24"/>
      <c r="AXQ86" s="24"/>
      <c r="AXR86" s="24"/>
      <c r="AXS86" s="24"/>
      <c r="AXT86" s="24"/>
      <c r="AXU86" s="24"/>
      <c r="AXV86" s="24"/>
      <c r="AXW86" s="24"/>
      <c r="AXX86" s="24"/>
      <c r="AXY86" s="24"/>
      <c r="AXZ86" s="24"/>
      <c r="AYA86" s="24"/>
      <c r="AYB86" s="24"/>
      <c r="AYC86" s="24"/>
      <c r="AYD86" s="24"/>
      <c r="AYE86" s="24"/>
      <c r="AYF86" s="24"/>
      <c r="AYG86" s="24"/>
      <c r="AYH86" s="24"/>
      <c r="AYI86" s="24"/>
      <c r="AYJ86" s="24"/>
      <c r="AYK86" s="24"/>
      <c r="AYL86" s="24"/>
      <c r="AYM86" s="24"/>
      <c r="AYN86" s="24"/>
      <c r="AYO86" s="24"/>
      <c r="AYP86" s="24"/>
      <c r="AYQ86" s="24"/>
      <c r="AYR86" s="24"/>
      <c r="AYS86" s="24"/>
      <c r="AYT86" s="24"/>
      <c r="AYU86" s="24"/>
      <c r="AYV86" s="24"/>
      <c r="AYW86" s="24"/>
      <c r="AYX86" s="24"/>
      <c r="AYY86" s="24"/>
      <c r="AYZ86" s="24"/>
      <c r="AZA86" s="24"/>
      <c r="AZB86" s="24"/>
      <c r="AZC86" s="24"/>
      <c r="AZD86" s="24"/>
      <c r="AZE86" s="24"/>
      <c r="AZF86" s="24"/>
      <c r="AZG86" s="24"/>
      <c r="AZH86" s="24"/>
      <c r="AZI86" s="24"/>
      <c r="AZJ86" s="24"/>
      <c r="AZK86" s="24"/>
      <c r="AZL86" s="24"/>
      <c r="AZM86" s="24"/>
      <c r="AZN86" s="24"/>
      <c r="AZO86" s="24"/>
      <c r="AZP86" s="24"/>
      <c r="AZQ86" s="24"/>
      <c r="AZR86" s="24"/>
      <c r="AZS86" s="24"/>
      <c r="AZT86" s="24"/>
      <c r="AZU86" s="24"/>
      <c r="AZV86" s="24"/>
      <c r="AZW86" s="24"/>
      <c r="AZX86" s="24"/>
      <c r="AZY86" s="24"/>
      <c r="AZZ86" s="24"/>
      <c r="BAA86" s="24"/>
      <c r="BAB86" s="24"/>
      <c r="BAC86" s="24"/>
      <c r="BAD86" s="24"/>
      <c r="BAE86" s="24"/>
      <c r="BAF86" s="24"/>
      <c r="BAG86" s="24"/>
      <c r="BAH86" s="24"/>
      <c r="BAI86" s="24"/>
      <c r="BAJ86" s="24"/>
      <c r="BAK86" s="24"/>
      <c r="BAL86" s="24"/>
      <c r="BAM86" s="24"/>
      <c r="BAN86" s="24"/>
      <c r="BAO86" s="24"/>
      <c r="BAP86" s="24"/>
      <c r="BAQ86" s="24"/>
      <c r="BAR86" s="24"/>
      <c r="BAS86" s="24"/>
      <c r="BAT86" s="24"/>
      <c r="BAU86" s="24"/>
      <c r="BAV86" s="24"/>
      <c r="BAW86" s="24"/>
      <c r="BAX86" s="24"/>
      <c r="BAY86" s="24"/>
      <c r="BAZ86" s="24"/>
      <c r="BBA86" s="24"/>
      <c r="BBB86" s="24"/>
      <c r="BBC86" s="24"/>
      <c r="BBD86" s="24"/>
      <c r="BBE86" s="24"/>
      <c r="BBF86" s="24"/>
      <c r="BBG86" s="24"/>
      <c r="BBH86" s="24"/>
      <c r="BBI86" s="24"/>
      <c r="BBJ86" s="24"/>
      <c r="BBK86" s="24"/>
      <c r="BBL86" s="24"/>
      <c r="BBM86" s="24"/>
      <c r="BBN86" s="24"/>
      <c r="BBO86" s="24"/>
      <c r="BBP86" s="24"/>
      <c r="BBQ86" s="24"/>
      <c r="BBR86" s="24"/>
      <c r="BBS86" s="24"/>
      <c r="BBT86" s="24"/>
      <c r="BBU86" s="24"/>
      <c r="BBV86" s="24"/>
      <c r="BBW86" s="24"/>
      <c r="BBX86" s="24"/>
      <c r="BBY86" s="24"/>
      <c r="BBZ86" s="24"/>
      <c r="BCA86" s="24"/>
      <c r="BCB86" s="24"/>
      <c r="BCC86" s="24"/>
      <c r="BCD86" s="24"/>
      <c r="BCE86" s="24"/>
      <c r="BCF86" s="24"/>
      <c r="BCG86" s="24"/>
      <c r="BCH86" s="24"/>
      <c r="BCI86" s="24"/>
      <c r="BCJ86" s="24"/>
      <c r="BCK86" s="24"/>
      <c r="BCL86" s="24"/>
      <c r="BCM86" s="24"/>
      <c r="BCN86" s="24"/>
      <c r="BCO86" s="24"/>
      <c r="BCP86" s="24"/>
      <c r="BCQ86" s="24"/>
      <c r="BCR86" s="24"/>
      <c r="BCS86" s="24"/>
      <c r="BCT86" s="24"/>
      <c r="BCU86" s="24"/>
      <c r="BCV86" s="24"/>
      <c r="BCW86" s="24"/>
      <c r="BCX86" s="24"/>
      <c r="BCY86" s="24"/>
      <c r="BCZ86" s="24"/>
      <c r="BDA86" s="24"/>
      <c r="BDB86" s="24"/>
      <c r="BDC86" s="24"/>
      <c r="BDD86" s="24"/>
      <c r="BDE86" s="24"/>
      <c r="BDF86" s="24"/>
      <c r="BDG86" s="24"/>
      <c r="BDH86" s="24"/>
      <c r="BDI86" s="24"/>
      <c r="BDJ86" s="24"/>
      <c r="BDK86" s="24"/>
      <c r="BDL86" s="24"/>
      <c r="BDM86" s="24"/>
      <c r="BDN86" s="24"/>
      <c r="BDO86" s="24"/>
      <c r="BDP86" s="24"/>
      <c r="BDQ86" s="24"/>
      <c r="BDR86" s="24"/>
      <c r="BDS86" s="24"/>
      <c r="BDT86" s="24"/>
      <c r="BDU86" s="24"/>
      <c r="BDV86" s="24"/>
      <c r="BDW86" s="24"/>
      <c r="BDX86" s="24"/>
      <c r="BDY86" s="24"/>
      <c r="BDZ86" s="24"/>
      <c r="BEA86" s="24"/>
      <c r="BEB86" s="24"/>
      <c r="BEC86" s="24"/>
      <c r="BED86" s="24"/>
      <c r="BEE86" s="24"/>
      <c r="BEF86" s="24"/>
      <c r="BEG86" s="24"/>
      <c r="BEH86" s="24"/>
      <c r="BEI86" s="24"/>
      <c r="BEJ86" s="24"/>
      <c r="BEK86" s="24"/>
      <c r="BEL86" s="24"/>
      <c r="BEM86" s="24"/>
      <c r="BEN86" s="24"/>
      <c r="BEO86" s="24"/>
      <c r="BEP86" s="24"/>
      <c r="BEQ86" s="24"/>
      <c r="BER86" s="24"/>
      <c r="BES86" s="24"/>
      <c r="BET86" s="24"/>
      <c r="BEU86" s="24"/>
      <c r="BEV86" s="24"/>
      <c r="BEW86" s="24"/>
      <c r="BEX86" s="24"/>
      <c r="BEY86" s="24"/>
      <c r="BEZ86" s="24"/>
      <c r="BFA86" s="24"/>
      <c r="BFB86" s="24"/>
      <c r="BFC86" s="24"/>
      <c r="BFD86" s="24"/>
      <c r="BFE86" s="24"/>
      <c r="BFF86" s="24"/>
      <c r="BFG86" s="24"/>
      <c r="BFH86" s="24"/>
      <c r="BFI86" s="24"/>
      <c r="BFJ86" s="24"/>
      <c r="BFK86" s="24"/>
      <c r="BFL86" s="24"/>
      <c r="BFM86" s="24"/>
      <c r="BFN86" s="24"/>
      <c r="BFO86" s="24"/>
      <c r="BFP86" s="24"/>
      <c r="BFQ86" s="24"/>
      <c r="BFR86" s="24"/>
      <c r="BFS86" s="24"/>
      <c r="BFT86" s="24"/>
      <c r="BFU86" s="24"/>
      <c r="BFV86" s="24"/>
      <c r="BFW86" s="24"/>
      <c r="BFX86" s="24"/>
      <c r="BFY86" s="24"/>
      <c r="BFZ86" s="24"/>
      <c r="BGA86" s="24"/>
      <c r="BGB86" s="24"/>
      <c r="BGC86" s="24"/>
      <c r="BGD86" s="24"/>
      <c r="BGE86" s="24"/>
      <c r="BGF86" s="24"/>
      <c r="BGG86" s="24"/>
      <c r="BGH86" s="24"/>
      <c r="BGI86" s="24"/>
      <c r="BGJ86" s="24"/>
      <c r="BGK86" s="24"/>
      <c r="BGL86" s="24"/>
      <c r="BGM86" s="24"/>
      <c r="BGN86" s="24"/>
      <c r="BGO86" s="24"/>
      <c r="BGP86" s="24"/>
      <c r="BGQ86" s="24"/>
      <c r="BGR86" s="24"/>
      <c r="BGS86" s="24"/>
      <c r="BGT86" s="24"/>
      <c r="BGU86" s="24"/>
      <c r="BGV86" s="24"/>
      <c r="BGW86" s="24"/>
      <c r="BGX86" s="24"/>
      <c r="BGY86" s="24"/>
      <c r="BGZ86" s="24"/>
      <c r="BHA86" s="24"/>
      <c r="BHB86" s="24"/>
      <c r="BHC86" s="24"/>
      <c r="BHD86" s="24"/>
      <c r="BHE86" s="24"/>
      <c r="BHF86" s="24"/>
      <c r="BHG86" s="24"/>
      <c r="BHH86" s="24"/>
      <c r="BHI86" s="24"/>
      <c r="BHJ86" s="24"/>
      <c r="BHK86" s="24"/>
      <c r="BHL86" s="24"/>
      <c r="BHM86" s="24"/>
      <c r="BHN86" s="24"/>
      <c r="BHO86" s="24"/>
      <c r="BHP86" s="24"/>
      <c r="BHQ86" s="24"/>
      <c r="BHR86" s="24"/>
      <c r="BHS86" s="24"/>
      <c r="BHT86" s="24"/>
      <c r="BHU86" s="24"/>
      <c r="BHV86" s="24"/>
      <c r="BHW86" s="24"/>
      <c r="BHX86" s="24"/>
      <c r="BHY86" s="24"/>
      <c r="BHZ86" s="24"/>
      <c r="BIA86" s="24"/>
      <c r="BIB86" s="24"/>
      <c r="BIC86" s="24"/>
      <c r="BID86" s="24"/>
      <c r="BIE86" s="24"/>
      <c r="BIF86" s="24"/>
      <c r="BIG86" s="24"/>
      <c r="BIH86" s="24"/>
      <c r="BII86" s="24"/>
      <c r="BIJ86" s="24"/>
      <c r="BIK86" s="24"/>
      <c r="BIL86" s="24"/>
      <c r="BIM86" s="24"/>
      <c r="BIN86" s="24"/>
      <c r="BIO86" s="24"/>
      <c r="BIP86" s="24"/>
      <c r="BIQ86" s="24"/>
      <c r="BIR86" s="24"/>
      <c r="BIS86" s="24"/>
      <c r="BIT86" s="24"/>
      <c r="BIU86" s="24"/>
      <c r="BIV86" s="24"/>
      <c r="BIW86" s="24"/>
      <c r="BIX86" s="24"/>
      <c r="BIY86" s="24"/>
      <c r="BIZ86" s="24"/>
      <c r="BJA86" s="24"/>
      <c r="BJB86" s="24"/>
      <c r="BJC86" s="24"/>
      <c r="BJD86" s="24"/>
      <c r="BJE86" s="24"/>
      <c r="BJF86" s="24"/>
      <c r="BJG86" s="24"/>
      <c r="BJH86" s="24"/>
      <c r="BJI86" s="24"/>
      <c r="BJJ86" s="24"/>
      <c r="BJK86" s="24"/>
      <c r="BJL86" s="24"/>
      <c r="BJM86" s="24"/>
      <c r="BJN86" s="24"/>
      <c r="BJO86" s="24"/>
      <c r="BJP86" s="24"/>
      <c r="BJQ86" s="24"/>
      <c r="BJR86" s="24"/>
      <c r="BJS86" s="24"/>
      <c r="BJT86" s="24"/>
      <c r="BJU86" s="24"/>
      <c r="BJV86" s="24"/>
      <c r="BJW86" s="24"/>
      <c r="BJX86" s="24"/>
      <c r="BJY86" s="24"/>
      <c r="BJZ86" s="24"/>
      <c r="BKA86" s="24"/>
      <c r="BKB86" s="24"/>
      <c r="BKC86" s="24"/>
      <c r="BKD86" s="24"/>
      <c r="BKE86" s="24"/>
      <c r="BKF86" s="24"/>
      <c r="BKG86" s="24"/>
      <c r="BKH86" s="24"/>
      <c r="BKI86" s="24"/>
      <c r="BKJ86" s="24"/>
      <c r="BKK86" s="24"/>
      <c r="BKL86" s="24"/>
      <c r="BKM86" s="24"/>
      <c r="BKN86" s="24"/>
      <c r="BKO86" s="24"/>
      <c r="BKP86" s="24"/>
      <c r="BKQ86" s="24"/>
      <c r="BKR86" s="24"/>
      <c r="BKS86" s="24"/>
      <c r="BKT86" s="24"/>
      <c r="BKU86" s="24"/>
      <c r="BKV86" s="24"/>
      <c r="BKW86" s="24"/>
      <c r="BKX86" s="24"/>
      <c r="BKY86" s="24"/>
      <c r="BKZ86" s="24"/>
      <c r="BLA86" s="24"/>
      <c r="BLB86" s="24"/>
      <c r="BLC86" s="24"/>
      <c r="BLD86" s="24"/>
      <c r="BLE86" s="24"/>
      <c r="BLF86" s="24"/>
      <c r="BLG86" s="24"/>
      <c r="BLH86" s="24"/>
      <c r="BLI86" s="24"/>
      <c r="BLJ86" s="24"/>
      <c r="BLK86" s="24"/>
      <c r="BLL86" s="24"/>
      <c r="BLM86" s="24"/>
      <c r="BLN86" s="24"/>
      <c r="BLO86" s="24"/>
      <c r="BLP86" s="24"/>
      <c r="BLQ86" s="24"/>
      <c r="BLR86" s="24"/>
      <c r="BLS86" s="24"/>
      <c r="BLT86" s="24"/>
      <c r="BLU86" s="24"/>
      <c r="BLV86" s="24"/>
      <c r="BLW86" s="24"/>
      <c r="BLX86" s="24"/>
      <c r="BLY86" s="24"/>
      <c r="BLZ86" s="24"/>
      <c r="BMA86" s="24"/>
      <c r="BMB86" s="24"/>
      <c r="BMC86" s="24"/>
      <c r="BMD86" s="24"/>
      <c r="BME86" s="24"/>
      <c r="BMF86" s="24"/>
      <c r="BMG86" s="24"/>
      <c r="BMH86" s="24"/>
      <c r="BMI86" s="24"/>
      <c r="BMJ86" s="24"/>
      <c r="BMK86" s="24"/>
      <c r="BML86" s="24"/>
      <c r="BMM86" s="24"/>
      <c r="BMN86" s="24"/>
      <c r="BMO86" s="24"/>
      <c r="BMP86" s="24"/>
      <c r="BMQ86" s="24"/>
      <c r="BMR86" s="24"/>
      <c r="BMS86" s="24"/>
      <c r="BMT86" s="24"/>
      <c r="BMU86" s="24"/>
      <c r="BMV86" s="24"/>
      <c r="BMW86" s="24"/>
      <c r="BMX86" s="24"/>
      <c r="BMY86" s="24"/>
      <c r="BMZ86" s="24"/>
      <c r="BNA86" s="24"/>
      <c r="BNB86" s="24"/>
      <c r="BNC86" s="24"/>
      <c r="BND86" s="24"/>
      <c r="BNE86" s="24"/>
      <c r="BNF86" s="24"/>
      <c r="BNG86" s="24"/>
      <c r="BNH86" s="24"/>
      <c r="BNI86" s="24"/>
      <c r="BNJ86" s="24"/>
      <c r="BNK86" s="24"/>
      <c r="BNL86" s="24"/>
      <c r="BNM86" s="24"/>
      <c r="BNN86" s="24"/>
      <c r="BNO86" s="24"/>
      <c r="BNP86" s="24"/>
      <c r="BNQ86" s="24"/>
      <c r="BNR86" s="24"/>
      <c r="BNS86" s="24"/>
      <c r="BNT86" s="24"/>
      <c r="BNU86" s="24"/>
      <c r="BNV86" s="24"/>
      <c r="BNW86" s="24"/>
      <c r="BNX86" s="24"/>
      <c r="BNY86" s="24"/>
      <c r="BNZ86" s="24"/>
      <c r="BOA86" s="24"/>
      <c r="BOB86" s="24"/>
      <c r="BOC86" s="24"/>
      <c r="BOD86" s="24"/>
      <c r="BOE86" s="24"/>
      <c r="BOF86" s="24"/>
      <c r="BOG86" s="24"/>
      <c r="BOH86" s="24"/>
      <c r="BOI86" s="24"/>
      <c r="BOJ86" s="24"/>
      <c r="BOK86" s="24"/>
      <c r="BOL86" s="24"/>
      <c r="BOM86" s="24"/>
      <c r="BON86" s="24"/>
      <c r="BOO86" s="24"/>
      <c r="BOP86" s="24"/>
      <c r="BOQ86" s="24"/>
      <c r="BOR86" s="24"/>
      <c r="BOS86" s="24"/>
      <c r="BOT86" s="24"/>
      <c r="BOU86" s="24"/>
      <c r="BOV86" s="24"/>
      <c r="BOW86" s="24"/>
      <c r="BOX86" s="24"/>
      <c r="BOY86" s="24"/>
      <c r="BOZ86" s="24"/>
      <c r="BPA86" s="24"/>
      <c r="BPB86" s="24"/>
      <c r="BPC86" s="24"/>
      <c r="BPD86" s="24"/>
      <c r="BPE86" s="24"/>
      <c r="BPF86" s="24"/>
      <c r="BPG86" s="24"/>
      <c r="BPH86" s="24"/>
      <c r="BPI86" s="24"/>
      <c r="BPJ86" s="24"/>
      <c r="BPK86" s="24"/>
      <c r="BPL86" s="24"/>
      <c r="BPM86" s="24"/>
      <c r="BPN86" s="24"/>
      <c r="BPO86" s="24"/>
      <c r="BPP86" s="24"/>
      <c r="BPQ86" s="24"/>
      <c r="BPR86" s="24"/>
      <c r="BPS86" s="24"/>
      <c r="BPT86" s="24"/>
      <c r="BPU86" s="24"/>
      <c r="BPV86" s="24"/>
      <c r="BPW86" s="24"/>
      <c r="BPX86" s="24"/>
      <c r="BPY86" s="24"/>
      <c r="BPZ86" s="24"/>
      <c r="BQA86" s="24"/>
      <c r="BQB86" s="24"/>
      <c r="BQC86" s="24"/>
      <c r="BQD86" s="24"/>
      <c r="BQE86" s="24"/>
      <c r="BQF86" s="24"/>
      <c r="BQG86" s="24"/>
      <c r="BQH86" s="24"/>
      <c r="BQI86" s="24"/>
      <c r="BQJ86" s="24"/>
      <c r="BQK86" s="24"/>
      <c r="BQL86" s="24"/>
      <c r="BQM86" s="24"/>
      <c r="BQN86" s="24"/>
      <c r="BQO86" s="24"/>
      <c r="BQP86" s="24"/>
      <c r="BQQ86" s="24"/>
      <c r="BQR86" s="24"/>
      <c r="BQS86" s="24"/>
      <c r="BQT86" s="24"/>
      <c r="BQU86" s="24"/>
      <c r="BQV86" s="24"/>
      <c r="BQW86" s="24"/>
      <c r="BQX86" s="24"/>
      <c r="BQY86" s="24"/>
      <c r="BQZ86" s="24"/>
      <c r="BRA86" s="24"/>
      <c r="BRB86" s="24"/>
      <c r="BRC86" s="24"/>
      <c r="BRD86" s="24"/>
      <c r="BRE86" s="24"/>
      <c r="BRF86" s="24"/>
      <c r="BRG86" s="24"/>
      <c r="BRH86" s="24"/>
      <c r="BRI86" s="24"/>
      <c r="BRJ86" s="24"/>
      <c r="BRK86" s="24"/>
      <c r="BRL86" s="24"/>
      <c r="BRM86" s="24"/>
      <c r="BRN86" s="24"/>
      <c r="BRO86" s="24"/>
      <c r="BRP86" s="24"/>
      <c r="BRQ86" s="24"/>
      <c r="BRR86" s="24"/>
      <c r="BRS86" s="24"/>
      <c r="BRT86" s="24"/>
      <c r="BRU86" s="24"/>
      <c r="BRV86" s="24"/>
      <c r="BRW86" s="24"/>
      <c r="BRX86" s="24"/>
      <c r="BRY86" s="24"/>
      <c r="BRZ86" s="24"/>
      <c r="BSA86" s="24"/>
      <c r="BSB86" s="24"/>
      <c r="BSC86" s="24"/>
      <c r="BSD86" s="24"/>
      <c r="BSE86" s="24"/>
      <c r="BSF86" s="24"/>
      <c r="BSG86" s="24"/>
      <c r="BSH86" s="24"/>
      <c r="BSI86" s="24"/>
      <c r="BSJ86" s="24"/>
      <c r="BSK86" s="24"/>
      <c r="BSL86" s="24"/>
      <c r="BSM86" s="24"/>
      <c r="BSN86" s="24"/>
      <c r="BSO86" s="24"/>
      <c r="BSP86" s="24"/>
      <c r="BSQ86" s="24"/>
      <c r="BSR86" s="24"/>
      <c r="BSS86" s="24"/>
      <c r="BST86" s="24"/>
      <c r="BSU86" s="24"/>
      <c r="BSV86" s="24"/>
      <c r="BSW86" s="24"/>
      <c r="BSX86" s="24"/>
      <c r="BSY86" s="24"/>
      <c r="BSZ86" s="24"/>
      <c r="BTA86" s="24"/>
      <c r="BTB86" s="24"/>
      <c r="BTC86" s="24"/>
      <c r="BTD86" s="24"/>
      <c r="BTE86" s="24"/>
      <c r="BTF86" s="24"/>
      <c r="BTG86" s="24"/>
      <c r="BTH86" s="24"/>
      <c r="BTI86" s="24"/>
      <c r="BTJ86" s="24"/>
      <c r="BTK86" s="24"/>
      <c r="BTL86" s="24"/>
      <c r="BTM86" s="24"/>
      <c r="BTN86" s="24"/>
      <c r="BTO86" s="24"/>
      <c r="BTP86" s="24"/>
      <c r="BTQ86" s="24"/>
      <c r="BTR86" s="24"/>
      <c r="BTS86" s="24"/>
      <c r="BTT86" s="24"/>
      <c r="BTU86" s="24"/>
      <c r="BTV86" s="24"/>
      <c r="BTW86" s="24"/>
      <c r="BTX86" s="24"/>
      <c r="BTY86" s="24"/>
      <c r="BTZ86" s="24"/>
      <c r="BUA86" s="24"/>
      <c r="BUB86" s="24"/>
      <c r="BUC86" s="24"/>
      <c r="BUD86" s="24"/>
      <c r="BUE86" s="24"/>
      <c r="BUF86" s="24"/>
      <c r="BUG86" s="24"/>
      <c r="BUH86" s="24"/>
      <c r="BUI86" s="24"/>
      <c r="BUJ86" s="24"/>
      <c r="BUK86" s="24"/>
      <c r="BUL86" s="24"/>
      <c r="BUM86" s="24"/>
      <c r="BUN86" s="24"/>
      <c r="BUO86" s="24"/>
      <c r="BUP86" s="24"/>
      <c r="BUQ86" s="24"/>
      <c r="BUR86" s="24"/>
      <c r="BUS86" s="24"/>
      <c r="BUT86" s="24"/>
      <c r="BUU86" s="24"/>
      <c r="BUV86" s="24"/>
      <c r="BUW86" s="24"/>
      <c r="BUX86" s="24"/>
      <c r="BUY86" s="24"/>
      <c r="BUZ86" s="24"/>
      <c r="BVA86" s="24"/>
      <c r="BVB86" s="24"/>
      <c r="BVC86" s="24"/>
      <c r="BVD86" s="24"/>
      <c r="BVE86" s="24"/>
      <c r="BVF86" s="24"/>
      <c r="BVG86" s="24"/>
      <c r="BVH86" s="24"/>
      <c r="BVI86" s="24"/>
      <c r="BVJ86" s="24"/>
      <c r="BVK86" s="24"/>
      <c r="BVL86" s="24"/>
      <c r="BVM86" s="24"/>
      <c r="BVN86" s="24"/>
      <c r="BVO86" s="24"/>
      <c r="BVP86" s="24"/>
      <c r="BVQ86" s="24"/>
      <c r="BVR86" s="24"/>
      <c r="BVS86" s="24"/>
      <c r="BVT86" s="24"/>
      <c r="BVU86" s="24"/>
      <c r="BVV86" s="24"/>
      <c r="BVW86" s="24"/>
      <c r="BVX86" s="24"/>
      <c r="BVY86" s="24"/>
      <c r="BVZ86" s="24"/>
      <c r="BWA86" s="24"/>
      <c r="BWB86" s="24"/>
      <c r="BWC86" s="24"/>
      <c r="BWD86" s="24"/>
      <c r="BWE86" s="24"/>
      <c r="BWF86" s="24"/>
      <c r="BWG86" s="24"/>
      <c r="BWH86" s="24"/>
      <c r="BWI86" s="24"/>
      <c r="BWJ86" s="24"/>
      <c r="BWK86" s="24"/>
      <c r="BWL86" s="24"/>
      <c r="BWM86" s="24"/>
      <c r="BWN86" s="24"/>
      <c r="BWO86" s="24"/>
      <c r="BWP86" s="24"/>
      <c r="BWQ86" s="24"/>
      <c r="BWR86" s="24"/>
      <c r="BWS86" s="24"/>
      <c r="BWT86" s="24"/>
      <c r="BWU86" s="24"/>
      <c r="BWV86" s="24"/>
      <c r="BWW86" s="24"/>
      <c r="BWX86" s="24"/>
      <c r="BWY86" s="24"/>
      <c r="BWZ86" s="24"/>
      <c r="BXA86" s="24"/>
      <c r="BXB86" s="24"/>
      <c r="BXC86" s="24"/>
      <c r="BXD86" s="24"/>
      <c r="BXE86" s="24"/>
      <c r="BXF86" s="24"/>
      <c r="BXG86" s="24"/>
      <c r="BXH86" s="24"/>
      <c r="BXI86" s="24"/>
      <c r="BXJ86" s="24"/>
      <c r="BXK86" s="24"/>
      <c r="BXL86" s="24"/>
      <c r="BXM86" s="24"/>
      <c r="BXN86" s="24"/>
      <c r="BXO86" s="24"/>
      <c r="BXP86" s="24"/>
      <c r="BXQ86" s="24"/>
      <c r="BXR86" s="24"/>
      <c r="BXS86" s="24"/>
      <c r="BXT86" s="24"/>
      <c r="BXU86" s="24"/>
      <c r="BXV86" s="24"/>
      <c r="BXW86" s="24"/>
      <c r="BXX86" s="24"/>
      <c r="BXY86" s="24"/>
      <c r="BXZ86" s="24"/>
      <c r="BYA86" s="24"/>
      <c r="BYB86" s="24"/>
      <c r="BYC86" s="24"/>
      <c r="BYD86" s="24"/>
      <c r="BYE86" s="24"/>
      <c r="BYF86" s="24"/>
      <c r="BYG86" s="24"/>
      <c r="BYH86" s="24"/>
      <c r="BYI86" s="24"/>
      <c r="BYJ86" s="24"/>
      <c r="BYK86" s="24"/>
      <c r="BYL86" s="24"/>
      <c r="BYM86" s="24"/>
      <c r="BYN86" s="24"/>
      <c r="BYO86" s="24"/>
      <c r="BYP86" s="24"/>
      <c r="BYQ86" s="24"/>
      <c r="BYR86" s="24"/>
      <c r="BYS86" s="24"/>
      <c r="BYT86" s="24"/>
      <c r="BYU86" s="24"/>
      <c r="BYV86" s="24"/>
      <c r="BYW86" s="24"/>
      <c r="BYX86" s="24"/>
      <c r="BYY86" s="24"/>
      <c r="BYZ86" s="24"/>
      <c r="BZA86" s="24"/>
      <c r="BZB86" s="24"/>
      <c r="BZC86" s="24"/>
      <c r="BZD86" s="24"/>
      <c r="BZE86" s="24"/>
      <c r="BZF86" s="24"/>
      <c r="BZG86" s="24"/>
      <c r="BZH86" s="24"/>
      <c r="BZI86" s="24"/>
      <c r="BZJ86" s="24"/>
      <c r="BZK86" s="24"/>
      <c r="BZL86" s="24"/>
      <c r="BZM86" s="24"/>
      <c r="BZN86" s="24"/>
      <c r="BZO86" s="24"/>
      <c r="BZP86" s="24"/>
      <c r="BZQ86" s="24"/>
      <c r="BZR86" s="24"/>
      <c r="BZS86" s="24"/>
      <c r="BZT86" s="24"/>
      <c r="BZU86" s="24"/>
      <c r="BZV86" s="24"/>
      <c r="BZW86" s="24"/>
      <c r="BZX86" s="24"/>
      <c r="BZY86" s="24"/>
      <c r="BZZ86" s="24"/>
      <c r="CAA86" s="24"/>
      <c r="CAB86" s="24"/>
      <c r="CAC86" s="24"/>
      <c r="CAD86" s="24"/>
      <c r="CAE86" s="24"/>
      <c r="CAF86" s="24"/>
      <c r="CAG86" s="24"/>
      <c r="CAH86" s="24"/>
      <c r="CAI86" s="24"/>
      <c r="CAJ86" s="24"/>
      <c r="CAK86" s="24"/>
      <c r="CAL86" s="24"/>
      <c r="CAM86" s="24"/>
      <c r="CAN86" s="24"/>
      <c r="CAO86" s="24"/>
      <c r="CAP86" s="24"/>
      <c r="CAQ86" s="24"/>
      <c r="CAR86" s="24"/>
      <c r="CAS86" s="24"/>
      <c r="CAT86" s="24"/>
      <c r="CAU86" s="24"/>
      <c r="CAV86" s="24"/>
      <c r="CAW86" s="24"/>
      <c r="CAX86" s="24"/>
      <c r="CAY86" s="24"/>
      <c r="CAZ86" s="24"/>
      <c r="CBA86" s="24"/>
      <c r="CBB86" s="24"/>
      <c r="CBC86" s="24"/>
      <c r="CBD86" s="24"/>
      <c r="CBE86" s="24"/>
      <c r="CBF86" s="24"/>
      <c r="CBG86" s="24"/>
      <c r="CBH86" s="24"/>
      <c r="CBI86" s="24"/>
      <c r="CBJ86" s="24"/>
      <c r="CBK86" s="24"/>
      <c r="CBL86" s="24"/>
      <c r="CBM86" s="24"/>
      <c r="CBN86" s="24"/>
      <c r="CBO86" s="24"/>
      <c r="CBP86" s="24"/>
      <c r="CBQ86" s="24"/>
      <c r="CBR86" s="24"/>
      <c r="CBS86" s="24"/>
      <c r="CBT86" s="24"/>
      <c r="CBU86" s="24"/>
      <c r="CBV86" s="24"/>
      <c r="CBW86" s="24"/>
      <c r="CBX86" s="24"/>
      <c r="CBY86" s="24"/>
      <c r="CBZ86" s="24"/>
      <c r="CCA86" s="24"/>
      <c r="CCB86" s="24"/>
      <c r="CCC86" s="24"/>
      <c r="CCD86" s="24"/>
      <c r="CCE86" s="24"/>
      <c r="CCF86" s="24"/>
      <c r="CCG86" s="24"/>
      <c r="CCH86" s="24"/>
      <c r="CCI86" s="24"/>
      <c r="CCJ86" s="24"/>
      <c r="CCK86" s="24"/>
      <c r="CCL86" s="24"/>
      <c r="CCM86" s="24"/>
      <c r="CCN86" s="24"/>
      <c r="CCO86" s="24"/>
      <c r="CCP86" s="24"/>
      <c r="CCQ86" s="24"/>
      <c r="CCR86" s="24"/>
      <c r="CCS86" s="24"/>
      <c r="CCT86" s="24"/>
      <c r="CCU86" s="24"/>
      <c r="CCV86" s="24"/>
      <c r="CCW86" s="24"/>
      <c r="CCX86" s="24"/>
      <c r="CCY86" s="24"/>
      <c r="CCZ86" s="24"/>
      <c r="CDA86" s="24"/>
      <c r="CDB86" s="24"/>
      <c r="CDC86" s="24"/>
      <c r="CDD86" s="24"/>
      <c r="CDE86" s="24"/>
      <c r="CDF86" s="24"/>
      <c r="CDG86" s="24"/>
      <c r="CDH86" s="24"/>
      <c r="CDI86" s="24"/>
      <c r="CDJ86" s="24"/>
      <c r="CDK86" s="24"/>
      <c r="CDL86" s="24"/>
      <c r="CDM86" s="24"/>
      <c r="CDN86" s="24"/>
      <c r="CDO86" s="24"/>
      <c r="CDP86" s="24"/>
      <c r="CDQ86" s="24"/>
      <c r="CDR86" s="24"/>
      <c r="CDS86" s="24"/>
      <c r="CDT86" s="24"/>
      <c r="CDU86" s="24"/>
      <c r="CDV86" s="24"/>
      <c r="CDW86" s="24"/>
      <c r="CDX86" s="24"/>
      <c r="CDY86" s="24"/>
      <c r="CDZ86" s="24"/>
      <c r="CEA86" s="24"/>
      <c r="CEB86" s="24"/>
      <c r="CEC86" s="24"/>
      <c r="CED86" s="24"/>
      <c r="CEE86" s="24"/>
      <c r="CEF86" s="24"/>
      <c r="CEG86" s="24"/>
      <c r="CEH86" s="24"/>
      <c r="CEI86" s="24"/>
      <c r="CEJ86" s="24"/>
      <c r="CEK86" s="24"/>
      <c r="CEL86" s="24"/>
      <c r="CEM86" s="24"/>
      <c r="CEN86" s="24"/>
      <c r="CEO86" s="24"/>
      <c r="CEP86" s="24"/>
      <c r="CEQ86" s="24"/>
      <c r="CER86" s="24"/>
      <c r="CES86" s="24"/>
      <c r="CET86" s="24"/>
      <c r="CEU86" s="24"/>
      <c r="CEV86" s="24"/>
      <c r="CEW86" s="24"/>
      <c r="CEX86" s="24"/>
      <c r="CEY86" s="24"/>
      <c r="CEZ86" s="24"/>
      <c r="CFA86" s="24"/>
      <c r="CFB86" s="24"/>
      <c r="CFC86" s="24"/>
      <c r="CFD86" s="24"/>
      <c r="CFE86" s="24"/>
      <c r="CFF86" s="24"/>
      <c r="CFG86" s="24"/>
      <c r="CFH86" s="24"/>
      <c r="CFI86" s="24"/>
      <c r="CFJ86" s="24"/>
      <c r="CFK86" s="24"/>
      <c r="CFL86" s="24"/>
      <c r="CFM86" s="24"/>
      <c r="CFN86" s="24"/>
      <c r="CFO86" s="24"/>
      <c r="CFP86" s="24"/>
      <c r="CFQ86" s="24"/>
      <c r="CFR86" s="24"/>
      <c r="CFS86" s="24"/>
      <c r="CFT86" s="24"/>
      <c r="CFU86" s="24"/>
      <c r="CFV86" s="24"/>
      <c r="CFW86" s="24"/>
      <c r="CFX86" s="24"/>
      <c r="CFY86" s="24"/>
      <c r="CFZ86" s="24"/>
      <c r="CGA86" s="24"/>
      <c r="CGB86" s="24"/>
      <c r="CGC86" s="24"/>
      <c r="CGD86" s="24"/>
      <c r="CGE86" s="24"/>
      <c r="CGF86" s="24"/>
      <c r="CGG86" s="24"/>
      <c r="CGH86" s="24"/>
      <c r="CGI86" s="24"/>
      <c r="CGJ86" s="24"/>
      <c r="CGK86" s="24"/>
      <c r="CGL86" s="24"/>
      <c r="CGM86" s="24"/>
      <c r="CGN86" s="24"/>
      <c r="CGO86" s="24"/>
      <c r="CGP86" s="24"/>
      <c r="CGQ86" s="24"/>
      <c r="CGR86" s="24"/>
      <c r="CGS86" s="24"/>
      <c r="CGT86" s="24"/>
      <c r="CGU86" s="24"/>
      <c r="CGV86" s="24"/>
      <c r="CGW86" s="24"/>
      <c r="CGX86" s="24"/>
      <c r="CGY86" s="24"/>
      <c r="CGZ86" s="24"/>
      <c r="CHA86" s="24"/>
      <c r="CHB86" s="24"/>
      <c r="CHC86" s="24"/>
      <c r="CHD86" s="24"/>
      <c r="CHE86" s="24"/>
      <c r="CHF86" s="24"/>
      <c r="CHG86" s="24"/>
      <c r="CHH86" s="24"/>
      <c r="CHI86" s="24"/>
      <c r="CHJ86" s="24"/>
      <c r="CHK86" s="24"/>
      <c r="CHL86" s="24"/>
      <c r="CHM86" s="24"/>
      <c r="CHN86" s="24"/>
      <c r="CHO86" s="24"/>
      <c r="CHP86" s="24"/>
      <c r="CHQ86" s="24"/>
      <c r="CHR86" s="24"/>
      <c r="CHS86" s="24"/>
      <c r="CHT86" s="24"/>
      <c r="CHU86" s="24"/>
      <c r="CHV86" s="24"/>
      <c r="CHW86" s="24"/>
      <c r="CHX86" s="24"/>
      <c r="CHY86" s="24"/>
      <c r="CHZ86" s="24"/>
      <c r="CIA86" s="24"/>
      <c r="CIB86" s="24"/>
      <c r="CIC86" s="24"/>
      <c r="CID86" s="24"/>
      <c r="CIE86" s="24"/>
      <c r="CIF86" s="24"/>
      <c r="CIG86" s="24"/>
      <c r="CIH86" s="24"/>
      <c r="CII86" s="24"/>
      <c r="CIJ86" s="24"/>
      <c r="CIK86" s="24"/>
      <c r="CIL86" s="24"/>
      <c r="CIM86" s="24"/>
      <c r="CIN86" s="24"/>
      <c r="CIO86" s="24"/>
      <c r="CIP86" s="24"/>
      <c r="CIQ86" s="24"/>
      <c r="CIR86" s="24"/>
      <c r="CIS86" s="24"/>
      <c r="CIT86" s="24"/>
      <c r="CIU86" s="24"/>
      <c r="CIV86" s="24"/>
      <c r="CIW86" s="24"/>
      <c r="CIX86" s="24"/>
      <c r="CIY86" s="24"/>
      <c r="CIZ86" s="24"/>
      <c r="CJA86" s="24"/>
      <c r="CJB86" s="24"/>
      <c r="CJC86" s="24"/>
      <c r="CJD86" s="24"/>
      <c r="CJE86" s="24"/>
      <c r="CJF86" s="24"/>
      <c r="CJG86" s="24"/>
      <c r="CJH86" s="24"/>
      <c r="CJI86" s="24"/>
      <c r="CJJ86" s="24"/>
      <c r="CJK86" s="24"/>
      <c r="CJL86" s="24"/>
      <c r="CJM86" s="24"/>
      <c r="CJN86" s="24"/>
      <c r="CJO86" s="24"/>
      <c r="CJP86" s="24"/>
      <c r="CJQ86" s="24"/>
      <c r="CJR86" s="24"/>
      <c r="CJS86" s="24"/>
      <c r="CJT86" s="24"/>
      <c r="CJU86" s="24"/>
      <c r="CJV86" s="24"/>
      <c r="CJW86" s="24"/>
      <c r="CJX86" s="24"/>
      <c r="CJY86" s="24"/>
      <c r="CJZ86" s="24"/>
      <c r="CKA86" s="24"/>
      <c r="CKB86" s="24"/>
      <c r="CKC86" s="24"/>
      <c r="CKD86" s="24"/>
      <c r="CKE86" s="24"/>
      <c r="CKF86" s="24"/>
      <c r="CKG86" s="24"/>
      <c r="CKH86" s="24"/>
      <c r="CKI86" s="24"/>
      <c r="CKJ86" s="24"/>
      <c r="CKK86" s="24"/>
      <c r="CKL86" s="24"/>
      <c r="CKM86" s="24"/>
      <c r="CKN86" s="24"/>
      <c r="CKO86" s="24"/>
      <c r="CKP86" s="24"/>
      <c r="CKQ86" s="24"/>
      <c r="CKR86" s="24"/>
      <c r="CKS86" s="24"/>
      <c r="CKT86" s="24"/>
      <c r="CKU86" s="24"/>
      <c r="CKV86" s="24"/>
      <c r="CKW86" s="24"/>
      <c r="CKX86" s="24"/>
      <c r="CKY86" s="24"/>
      <c r="CKZ86" s="24"/>
      <c r="CLA86" s="24"/>
      <c r="CLB86" s="24"/>
      <c r="CLC86" s="24"/>
      <c r="CLD86" s="24"/>
      <c r="CLE86" s="24"/>
      <c r="CLF86" s="24"/>
      <c r="CLG86" s="24"/>
      <c r="CLH86" s="24"/>
      <c r="CLI86" s="24"/>
      <c r="CLJ86" s="24"/>
      <c r="CLK86" s="24"/>
      <c r="CLL86" s="24"/>
      <c r="CLM86" s="24"/>
      <c r="CLN86" s="24"/>
      <c r="CLO86" s="24"/>
      <c r="CLP86" s="24"/>
      <c r="CLQ86" s="24"/>
      <c r="CLR86" s="24"/>
      <c r="CLS86" s="24"/>
      <c r="CLT86" s="24"/>
      <c r="CLU86" s="24"/>
      <c r="CLV86" s="24"/>
      <c r="CLW86" s="24"/>
      <c r="CLX86" s="24"/>
      <c r="CLY86" s="24"/>
      <c r="CLZ86" s="24"/>
      <c r="CMA86" s="24"/>
      <c r="CMB86" s="24"/>
      <c r="CMC86" s="24"/>
      <c r="CMD86" s="24"/>
      <c r="CME86" s="24"/>
      <c r="CMF86" s="24"/>
      <c r="CMG86" s="24"/>
      <c r="CMH86" s="24"/>
      <c r="CMI86" s="24"/>
      <c r="CMJ86" s="24"/>
      <c r="CMK86" s="24"/>
      <c r="CML86" s="24"/>
      <c r="CMM86" s="24"/>
      <c r="CMN86" s="24"/>
      <c r="CMO86" s="24"/>
      <c r="CMP86" s="24"/>
      <c r="CMQ86" s="24"/>
      <c r="CMR86" s="24"/>
      <c r="CMS86" s="24"/>
      <c r="CMT86" s="24"/>
      <c r="CMU86" s="24"/>
      <c r="CMV86" s="24"/>
      <c r="CMW86" s="24"/>
      <c r="CMX86" s="24"/>
      <c r="CMY86" s="24"/>
      <c r="CMZ86" s="24"/>
      <c r="CNA86" s="24"/>
      <c r="CNB86" s="24"/>
      <c r="CNC86" s="24"/>
      <c r="CND86" s="24"/>
      <c r="CNE86" s="24"/>
      <c r="CNF86" s="24"/>
      <c r="CNG86" s="24"/>
      <c r="CNH86" s="24"/>
      <c r="CNI86" s="24"/>
      <c r="CNJ86" s="24"/>
      <c r="CNK86" s="24"/>
      <c r="CNL86" s="24"/>
      <c r="CNM86" s="24"/>
      <c r="CNN86" s="24"/>
      <c r="CNO86" s="24"/>
      <c r="CNP86" s="24"/>
      <c r="CNQ86" s="24"/>
      <c r="CNR86" s="24"/>
      <c r="CNS86" s="24"/>
      <c r="CNT86" s="24"/>
      <c r="CNU86" s="24"/>
      <c r="CNV86" s="24"/>
      <c r="CNW86" s="24"/>
      <c r="CNX86" s="24"/>
      <c r="CNY86" s="24"/>
      <c r="CNZ86" s="24"/>
      <c r="COA86" s="24"/>
      <c r="COB86" s="24"/>
      <c r="COC86" s="24"/>
      <c r="COD86" s="24"/>
      <c r="COE86" s="24"/>
      <c r="COF86" s="24"/>
      <c r="COG86" s="24"/>
      <c r="COH86" s="24"/>
      <c r="COI86" s="24"/>
      <c r="COJ86" s="24"/>
      <c r="COK86" s="24"/>
      <c r="COL86" s="24"/>
      <c r="COM86" s="24"/>
      <c r="CON86" s="24"/>
      <c r="COO86" s="24"/>
      <c r="COP86" s="24"/>
      <c r="COQ86" s="24"/>
      <c r="COR86" s="24"/>
      <c r="COS86" s="24"/>
      <c r="COT86" s="24"/>
      <c r="COU86" s="24"/>
      <c r="COV86" s="24"/>
      <c r="COW86" s="24"/>
      <c r="COX86" s="24"/>
      <c r="COY86" s="24"/>
      <c r="COZ86" s="24"/>
      <c r="CPA86" s="24"/>
      <c r="CPB86" s="24"/>
      <c r="CPC86" s="24"/>
      <c r="CPD86" s="24"/>
      <c r="CPE86" s="24"/>
      <c r="CPF86" s="24"/>
      <c r="CPG86" s="24"/>
      <c r="CPH86" s="24"/>
      <c r="CPI86" s="24"/>
      <c r="CPJ86" s="24"/>
      <c r="CPK86" s="24"/>
      <c r="CPL86" s="24"/>
      <c r="CPM86" s="24"/>
      <c r="CPN86" s="24"/>
      <c r="CPO86" s="24"/>
      <c r="CPP86" s="24"/>
      <c r="CPQ86" s="24"/>
      <c r="CPR86" s="24"/>
      <c r="CPS86" s="24"/>
      <c r="CPT86" s="24"/>
      <c r="CPU86" s="24"/>
      <c r="CPV86" s="24"/>
      <c r="CPW86" s="24"/>
      <c r="CPX86" s="24"/>
      <c r="CPY86" s="24"/>
      <c r="CPZ86" s="24"/>
      <c r="CQA86" s="24"/>
      <c r="CQB86" s="24"/>
      <c r="CQC86" s="24"/>
      <c r="CQD86" s="24"/>
      <c r="CQE86" s="24"/>
      <c r="CQF86" s="24"/>
      <c r="CQG86" s="24"/>
      <c r="CQH86" s="24"/>
      <c r="CQI86" s="24"/>
      <c r="CQJ86" s="24"/>
      <c r="CQK86" s="24"/>
      <c r="CQL86" s="24"/>
      <c r="CQM86" s="24"/>
      <c r="CQN86" s="24"/>
      <c r="CQO86" s="24"/>
      <c r="CQP86" s="24"/>
      <c r="CQQ86" s="24"/>
      <c r="CQR86" s="24"/>
      <c r="CQS86" s="24"/>
      <c r="CQT86" s="24"/>
      <c r="CQU86" s="24"/>
      <c r="CQV86" s="24"/>
      <c r="CQW86" s="24"/>
      <c r="CQX86" s="24"/>
      <c r="CQY86" s="24"/>
      <c r="CQZ86" s="24"/>
      <c r="CRA86" s="24"/>
      <c r="CRB86" s="24"/>
      <c r="CRC86" s="24"/>
      <c r="CRD86" s="24"/>
      <c r="CRE86" s="24"/>
      <c r="CRF86" s="24"/>
      <c r="CRG86" s="24"/>
      <c r="CRH86" s="24"/>
      <c r="CRI86" s="24"/>
      <c r="CRJ86" s="24"/>
      <c r="CRK86" s="24"/>
      <c r="CRL86" s="24"/>
      <c r="CRM86" s="24"/>
      <c r="CRN86" s="24"/>
      <c r="CRO86" s="24"/>
      <c r="CRP86" s="24"/>
      <c r="CRQ86" s="24"/>
      <c r="CRR86" s="24"/>
      <c r="CRS86" s="24"/>
      <c r="CRT86" s="24"/>
      <c r="CRU86" s="24"/>
      <c r="CRV86" s="24"/>
      <c r="CRW86" s="24"/>
      <c r="CRX86" s="24"/>
      <c r="CRY86" s="24"/>
      <c r="CRZ86" s="24"/>
      <c r="CSA86" s="24"/>
      <c r="CSB86" s="24"/>
      <c r="CSC86" s="24"/>
      <c r="CSD86" s="24"/>
      <c r="CSE86" s="24"/>
      <c r="CSF86" s="24"/>
      <c r="CSG86" s="24"/>
      <c r="CSH86" s="24"/>
      <c r="CSI86" s="24"/>
      <c r="CSJ86" s="24"/>
      <c r="CSK86" s="24"/>
      <c r="CSL86" s="24"/>
      <c r="CSM86" s="24"/>
      <c r="CSN86" s="24"/>
      <c r="CSO86" s="24"/>
      <c r="CSP86" s="24"/>
      <c r="CSQ86" s="24"/>
      <c r="CSR86" s="24"/>
      <c r="CSS86" s="24"/>
      <c r="CST86" s="24"/>
      <c r="CSU86" s="24"/>
      <c r="CSV86" s="24"/>
      <c r="CSW86" s="24"/>
      <c r="CSX86" s="24"/>
      <c r="CSY86" s="24"/>
      <c r="CSZ86" s="24"/>
      <c r="CTA86" s="24"/>
      <c r="CTB86" s="24"/>
      <c r="CTC86" s="24"/>
      <c r="CTD86" s="24"/>
      <c r="CTE86" s="24"/>
      <c r="CTF86" s="24"/>
      <c r="CTG86" s="24"/>
      <c r="CTH86" s="24"/>
      <c r="CTI86" s="24"/>
      <c r="CTJ86" s="24"/>
      <c r="CTK86" s="24"/>
      <c r="CTL86" s="24"/>
      <c r="CTM86" s="24"/>
      <c r="CTN86" s="24"/>
      <c r="CTO86" s="24"/>
      <c r="CTP86" s="24"/>
      <c r="CTQ86" s="24"/>
      <c r="CTR86" s="24"/>
      <c r="CTS86" s="24"/>
      <c r="CTT86" s="24"/>
      <c r="CTU86" s="24"/>
      <c r="CTV86" s="24"/>
      <c r="CTW86" s="24"/>
      <c r="CTX86" s="24"/>
      <c r="CTY86" s="24"/>
      <c r="CTZ86" s="24"/>
      <c r="CUA86" s="24"/>
      <c r="CUB86" s="24"/>
      <c r="CUC86" s="24"/>
      <c r="CUD86" s="24"/>
      <c r="CUE86" s="24"/>
      <c r="CUF86" s="24"/>
      <c r="CUG86" s="24"/>
      <c r="CUH86" s="24"/>
      <c r="CUI86" s="24"/>
      <c r="CUJ86" s="24"/>
      <c r="CUK86" s="24"/>
      <c r="CUL86" s="24"/>
      <c r="CUM86" s="24"/>
      <c r="CUN86" s="24"/>
      <c r="CUO86" s="24"/>
      <c r="CUP86" s="24"/>
      <c r="CUQ86" s="24"/>
      <c r="CUR86" s="24"/>
      <c r="CUS86" s="24"/>
      <c r="CUT86" s="24"/>
      <c r="CUU86" s="24"/>
      <c r="CUV86" s="24"/>
      <c r="CUW86" s="24"/>
      <c r="CUX86" s="24"/>
      <c r="CUY86" s="24"/>
      <c r="CUZ86" s="24"/>
      <c r="CVA86" s="24"/>
      <c r="CVB86" s="24"/>
      <c r="CVC86" s="24"/>
      <c r="CVD86" s="24"/>
      <c r="CVE86" s="24"/>
      <c r="CVF86" s="24"/>
      <c r="CVG86" s="24"/>
      <c r="CVH86" s="24"/>
      <c r="CVI86" s="24"/>
      <c r="CVJ86" s="24"/>
      <c r="CVK86" s="24"/>
      <c r="CVL86" s="24"/>
      <c r="CVM86" s="24"/>
      <c r="CVN86" s="24"/>
      <c r="CVO86" s="24"/>
      <c r="CVP86" s="24"/>
      <c r="CVQ86" s="24"/>
      <c r="CVR86" s="24"/>
      <c r="CVS86" s="24"/>
      <c r="CVT86" s="24"/>
      <c r="CVU86" s="24"/>
      <c r="CVV86" s="24"/>
      <c r="CVW86" s="24"/>
      <c r="CVX86" s="24"/>
      <c r="CVY86" s="24"/>
      <c r="CVZ86" s="24"/>
      <c r="CWA86" s="24"/>
      <c r="CWB86" s="24"/>
      <c r="CWC86" s="24"/>
      <c r="CWD86" s="24"/>
      <c r="CWE86" s="24"/>
      <c r="CWF86" s="24"/>
      <c r="CWG86" s="24"/>
      <c r="CWH86" s="24"/>
      <c r="CWI86" s="24"/>
      <c r="CWJ86" s="24"/>
      <c r="CWK86" s="24"/>
      <c r="CWL86" s="24"/>
      <c r="CWM86" s="24"/>
      <c r="CWN86" s="24"/>
      <c r="CWO86" s="24"/>
      <c r="CWP86" s="24"/>
      <c r="CWQ86" s="24"/>
      <c r="CWR86" s="24"/>
      <c r="CWS86" s="24"/>
      <c r="CWT86" s="24"/>
      <c r="CWU86" s="24"/>
      <c r="CWV86" s="24"/>
      <c r="CWW86" s="24"/>
      <c r="CWX86" s="24"/>
      <c r="CWY86" s="24"/>
      <c r="CWZ86" s="24"/>
      <c r="CXA86" s="24"/>
      <c r="CXB86" s="24"/>
      <c r="CXC86" s="24"/>
      <c r="CXD86" s="24"/>
      <c r="CXE86" s="24"/>
      <c r="CXF86" s="24"/>
      <c r="CXG86" s="24"/>
      <c r="CXH86" s="24"/>
      <c r="CXI86" s="24"/>
      <c r="CXJ86" s="24"/>
      <c r="CXK86" s="24"/>
      <c r="CXL86" s="24"/>
      <c r="CXM86" s="24"/>
      <c r="CXN86" s="24"/>
      <c r="CXO86" s="24"/>
      <c r="CXP86" s="24"/>
      <c r="CXQ86" s="24"/>
      <c r="CXR86" s="24"/>
      <c r="CXS86" s="24"/>
      <c r="CXT86" s="24"/>
      <c r="CXU86" s="24"/>
      <c r="CXV86" s="24"/>
      <c r="CXW86" s="24"/>
      <c r="CXX86" s="24"/>
      <c r="CXY86" s="24"/>
      <c r="CXZ86" s="24"/>
      <c r="CYA86" s="24"/>
      <c r="CYB86" s="24"/>
      <c r="CYC86" s="24"/>
      <c r="CYD86" s="24"/>
      <c r="CYE86" s="24"/>
      <c r="CYF86" s="24"/>
      <c r="CYG86" s="24"/>
      <c r="CYH86" s="24"/>
      <c r="CYI86" s="24"/>
      <c r="CYJ86" s="24"/>
      <c r="CYK86" s="24"/>
      <c r="CYL86" s="24"/>
      <c r="CYM86" s="24"/>
      <c r="CYN86" s="24"/>
      <c r="CYO86" s="24"/>
      <c r="CYP86" s="24"/>
      <c r="CYQ86" s="24"/>
      <c r="CYR86" s="24"/>
      <c r="CYS86" s="24"/>
      <c r="CYT86" s="24"/>
      <c r="CYU86" s="24"/>
      <c r="CYV86" s="24"/>
      <c r="CYW86" s="24"/>
      <c r="CYX86" s="24"/>
      <c r="CYY86" s="24"/>
      <c r="CYZ86" s="24"/>
      <c r="CZA86" s="24"/>
      <c r="CZB86" s="24"/>
      <c r="CZC86" s="24"/>
      <c r="CZD86" s="24"/>
      <c r="CZE86" s="24"/>
      <c r="CZF86" s="24"/>
      <c r="CZG86" s="24"/>
      <c r="CZH86" s="24"/>
      <c r="CZI86" s="24"/>
      <c r="CZJ86" s="24"/>
      <c r="CZK86" s="24"/>
      <c r="CZL86" s="24"/>
      <c r="CZM86" s="24"/>
      <c r="CZN86" s="24"/>
      <c r="CZO86" s="24"/>
      <c r="CZP86" s="24"/>
      <c r="CZQ86" s="24"/>
      <c r="CZR86" s="24"/>
      <c r="CZS86" s="24"/>
      <c r="CZT86" s="24"/>
      <c r="CZU86" s="24"/>
      <c r="CZV86" s="24"/>
      <c r="CZW86" s="24"/>
      <c r="CZX86" s="24"/>
      <c r="CZY86" s="24"/>
      <c r="CZZ86" s="24"/>
      <c r="DAA86" s="24"/>
      <c r="DAB86" s="24"/>
      <c r="DAC86" s="24"/>
      <c r="DAD86" s="24"/>
      <c r="DAE86" s="24"/>
      <c r="DAF86" s="24"/>
      <c r="DAG86" s="24"/>
      <c r="DAH86" s="24"/>
      <c r="DAI86" s="24"/>
      <c r="DAJ86" s="24"/>
      <c r="DAK86" s="24"/>
      <c r="DAL86" s="24"/>
      <c r="DAM86" s="24"/>
      <c r="DAN86" s="24"/>
      <c r="DAO86" s="24"/>
      <c r="DAP86" s="24"/>
      <c r="DAQ86" s="24"/>
      <c r="DAR86" s="24"/>
      <c r="DAS86" s="24"/>
      <c r="DAT86" s="24"/>
      <c r="DAU86" s="24"/>
      <c r="DAV86" s="24"/>
      <c r="DAW86" s="24"/>
      <c r="DAX86" s="24"/>
      <c r="DAY86" s="24"/>
      <c r="DAZ86" s="24"/>
      <c r="DBA86" s="24"/>
      <c r="DBB86" s="24"/>
      <c r="DBC86" s="24"/>
      <c r="DBD86" s="24"/>
      <c r="DBE86" s="24"/>
      <c r="DBF86" s="24"/>
      <c r="DBG86" s="24"/>
      <c r="DBH86" s="24"/>
      <c r="DBI86" s="24"/>
      <c r="DBJ86" s="24"/>
      <c r="DBK86" s="24"/>
      <c r="DBL86" s="24"/>
      <c r="DBM86" s="24"/>
      <c r="DBN86" s="24"/>
      <c r="DBO86" s="24"/>
      <c r="DBP86" s="24"/>
      <c r="DBQ86" s="24"/>
      <c r="DBR86" s="24"/>
      <c r="DBS86" s="24"/>
      <c r="DBT86" s="24"/>
      <c r="DBU86" s="24"/>
      <c r="DBV86" s="24"/>
      <c r="DBW86" s="24"/>
      <c r="DBX86" s="24"/>
      <c r="DBY86" s="24"/>
      <c r="DBZ86" s="24"/>
      <c r="DCA86" s="24"/>
      <c r="DCB86" s="24"/>
      <c r="DCC86" s="24"/>
      <c r="DCD86" s="24"/>
      <c r="DCE86" s="24"/>
      <c r="DCF86" s="24"/>
      <c r="DCG86" s="24"/>
      <c r="DCH86" s="24"/>
      <c r="DCI86" s="24"/>
      <c r="DCJ86" s="24"/>
      <c r="DCK86" s="24"/>
      <c r="DCL86" s="24"/>
      <c r="DCM86" s="24"/>
      <c r="DCN86" s="24"/>
      <c r="DCO86" s="24"/>
      <c r="DCP86" s="24"/>
      <c r="DCQ86" s="24"/>
      <c r="DCR86" s="24"/>
      <c r="DCS86" s="24"/>
      <c r="DCT86" s="24"/>
      <c r="DCU86" s="24"/>
      <c r="DCV86" s="24"/>
      <c r="DCW86" s="24"/>
      <c r="DCX86" s="24"/>
      <c r="DCY86" s="24"/>
      <c r="DCZ86" s="24"/>
      <c r="DDA86" s="24"/>
      <c r="DDB86" s="24"/>
      <c r="DDC86" s="24"/>
      <c r="DDD86" s="24"/>
      <c r="DDE86" s="24"/>
      <c r="DDF86" s="24"/>
      <c r="DDG86" s="24"/>
      <c r="DDH86" s="24"/>
      <c r="DDI86" s="24"/>
      <c r="DDJ86" s="24"/>
      <c r="DDK86" s="24"/>
      <c r="DDL86" s="24"/>
      <c r="DDM86" s="24"/>
      <c r="DDN86" s="24"/>
      <c r="DDO86" s="24"/>
      <c r="DDP86" s="24"/>
      <c r="DDQ86" s="24"/>
      <c r="DDR86" s="24"/>
      <c r="DDS86" s="24"/>
      <c r="DDT86" s="24"/>
      <c r="DDU86" s="24"/>
      <c r="DDV86" s="24"/>
      <c r="DDW86" s="24"/>
      <c r="DDX86" s="24"/>
      <c r="DDY86" s="24"/>
      <c r="DDZ86" s="24"/>
      <c r="DEA86" s="24"/>
      <c r="DEB86" s="24"/>
      <c r="DEC86" s="24"/>
      <c r="DED86" s="24"/>
      <c r="DEE86" s="24"/>
      <c r="DEF86" s="24"/>
      <c r="DEG86" s="24"/>
      <c r="DEH86" s="24"/>
      <c r="DEI86" s="24"/>
      <c r="DEJ86" s="24"/>
      <c r="DEK86" s="24"/>
      <c r="DEL86" s="24"/>
      <c r="DEM86" s="24"/>
      <c r="DEN86" s="24"/>
      <c r="DEO86" s="24"/>
      <c r="DEP86" s="24"/>
      <c r="DEQ86" s="24"/>
      <c r="DER86" s="24"/>
      <c r="DES86" s="24"/>
      <c r="DET86" s="24"/>
      <c r="DEU86" s="24"/>
      <c r="DEV86" s="24"/>
      <c r="DEW86" s="24"/>
      <c r="DEX86" s="24"/>
      <c r="DEY86" s="24"/>
      <c r="DEZ86" s="24"/>
      <c r="DFA86" s="24"/>
      <c r="DFB86" s="24"/>
      <c r="DFC86" s="24"/>
      <c r="DFD86" s="24"/>
      <c r="DFE86" s="24"/>
      <c r="DFF86" s="24"/>
      <c r="DFG86" s="24"/>
      <c r="DFH86" s="24"/>
      <c r="DFI86" s="24"/>
      <c r="DFJ86" s="24"/>
      <c r="DFK86" s="24"/>
      <c r="DFL86" s="24"/>
      <c r="DFM86" s="24"/>
      <c r="DFN86" s="24"/>
      <c r="DFO86" s="24"/>
      <c r="DFP86" s="24"/>
      <c r="DFQ86" s="24"/>
      <c r="DFR86" s="24"/>
      <c r="DFS86" s="24"/>
      <c r="DFT86" s="24"/>
      <c r="DFU86" s="24"/>
      <c r="DFV86" s="24"/>
      <c r="DFW86" s="24"/>
      <c r="DFX86" s="24"/>
      <c r="DFY86" s="24"/>
      <c r="DFZ86" s="24"/>
      <c r="DGA86" s="24"/>
      <c r="DGB86" s="24"/>
      <c r="DGC86" s="24"/>
      <c r="DGD86" s="24"/>
      <c r="DGE86" s="24"/>
      <c r="DGF86" s="24"/>
      <c r="DGG86" s="24"/>
      <c r="DGH86" s="24"/>
      <c r="DGI86" s="24"/>
      <c r="DGJ86" s="24"/>
      <c r="DGK86" s="24"/>
      <c r="DGL86" s="24"/>
      <c r="DGM86" s="24"/>
      <c r="DGN86" s="24"/>
      <c r="DGO86" s="24"/>
      <c r="DGP86" s="24"/>
      <c r="DGQ86" s="24"/>
      <c r="DGR86" s="24"/>
      <c r="DGS86" s="24"/>
      <c r="DGT86" s="24"/>
      <c r="DGU86" s="24"/>
      <c r="DGV86" s="24"/>
      <c r="DGW86" s="24"/>
      <c r="DGX86" s="24"/>
      <c r="DGY86" s="24"/>
      <c r="DGZ86" s="24"/>
      <c r="DHA86" s="24"/>
      <c r="DHB86" s="24"/>
      <c r="DHC86" s="24"/>
      <c r="DHD86" s="24"/>
      <c r="DHE86" s="24"/>
      <c r="DHF86" s="24"/>
      <c r="DHG86" s="24"/>
      <c r="DHH86" s="24"/>
      <c r="DHI86" s="24"/>
      <c r="DHJ86" s="24"/>
      <c r="DHK86" s="24"/>
      <c r="DHL86" s="24"/>
      <c r="DHM86" s="24"/>
      <c r="DHN86" s="24"/>
      <c r="DHO86" s="24"/>
      <c r="DHP86" s="24"/>
      <c r="DHQ86" s="24"/>
      <c r="DHR86" s="24"/>
      <c r="DHS86" s="24"/>
      <c r="DHT86" s="24"/>
      <c r="DHU86" s="24"/>
      <c r="DHV86" s="24"/>
      <c r="DHW86" s="24"/>
      <c r="DHX86" s="24"/>
      <c r="DHY86" s="24"/>
      <c r="DHZ86" s="24"/>
      <c r="DIA86" s="24"/>
      <c r="DIB86" s="24"/>
      <c r="DIC86" s="24"/>
      <c r="DID86" s="24"/>
      <c r="DIE86" s="24"/>
      <c r="DIF86" s="24"/>
      <c r="DIG86" s="24"/>
      <c r="DIH86" s="24"/>
      <c r="DII86" s="24"/>
      <c r="DIJ86" s="24"/>
      <c r="DIK86" s="24"/>
      <c r="DIL86" s="24"/>
      <c r="DIM86" s="24"/>
      <c r="DIN86" s="24"/>
      <c r="DIO86" s="24"/>
      <c r="DIP86" s="24"/>
      <c r="DIQ86" s="24"/>
      <c r="DIR86" s="24"/>
      <c r="DIS86" s="24"/>
      <c r="DIT86" s="24"/>
      <c r="DIU86" s="24"/>
      <c r="DIV86" s="24"/>
      <c r="DIW86" s="24"/>
      <c r="DIX86" s="24"/>
      <c r="DIY86" s="24"/>
      <c r="DIZ86" s="24"/>
      <c r="DJA86" s="24"/>
      <c r="DJB86" s="24"/>
      <c r="DJC86" s="24"/>
      <c r="DJD86" s="24"/>
      <c r="DJE86" s="24"/>
      <c r="DJF86" s="24"/>
      <c r="DJG86" s="24"/>
      <c r="DJH86" s="24"/>
      <c r="DJI86" s="24"/>
      <c r="DJJ86" s="24"/>
      <c r="DJK86" s="24"/>
      <c r="DJL86" s="24"/>
      <c r="DJM86" s="24"/>
      <c r="DJN86" s="24"/>
      <c r="DJO86" s="24"/>
      <c r="DJP86" s="24"/>
      <c r="DJQ86" s="24"/>
      <c r="DJR86" s="24"/>
      <c r="DJS86" s="24"/>
      <c r="DJT86" s="24"/>
      <c r="DJU86" s="24"/>
      <c r="DJV86" s="24"/>
      <c r="DJW86" s="24"/>
      <c r="DJX86" s="24"/>
      <c r="DJY86" s="24"/>
      <c r="DJZ86" s="24"/>
      <c r="DKA86" s="24"/>
      <c r="DKB86" s="24"/>
      <c r="DKC86" s="24"/>
      <c r="DKD86" s="24"/>
      <c r="DKE86" s="24"/>
      <c r="DKF86" s="24"/>
      <c r="DKG86" s="24"/>
      <c r="DKH86" s="24"/>
      <c r="DKI86" s="24"/>
      <c r="DKJ86" s="24"/>
      <c r="DKK86" s="24"/>
      <c r="DKL86" s="24"/>
      <c r="DKM86" s="24"/>
      <c r="DKN86" s="24"/>
      <c r="DKO86" s="24"/>
      <c r="DKP86" s="24"/>
      <c r="DKQ86" s="24"/>
      <c r="DKR86" s="24"/>
      <c r="DKS86" s="24"/>
      <c r="DKT86" s="24"/>
      <c r="DKU86" s="24"/>
      <c r="DKV86" s="24"/>
      <c r="DKW86" s="24"/>
      <c r="DKX86" s="24"/>
      <c r="DKY86" s="24"/>
      <c r="DKZ86" s="24"/>
      <c r="DLA86" s="24"/>
      <c r="DLB86" s="24"/>
      <c r="DLC86" s="24"/>
      <c r="DLD86" s="24"/>
      <c r="DLE86" s="24"/>
      <c r="DLF86" s="24"/>
      <c r="DLG86" s="24"/>
      <c r="DLH86" s="24"/>
      <c r="DLI86" s="24"/>
      <c r="DLJ86" s="24"/>
      <c r="DLK86" s="24"/>
      <c r="DLL86" s="24"/>
      <c r="DLM86" s="24"/>
      <c r="DLN86" s="24"/>
      <c r="DLO86" s="24"/>
      <c r="DLP86" s="24"/>
      <c r="DLQ86" s="24"/>
      <c r="DLR86" s="24"/>
      <c r="DLS86" s="24"/>
      <c r="DLT86" s="24"/>
      <c r="DLU86" s="24"/>
      <c r="DLV86" s="24"/>
      <c r="DLW86" s="24"/>
      <c r="DLX86" s="24"/>
      <c r="DLY86" s="24"/>
      <c r="DLZ86" s="24"/>
      <c r="DMA86" s="24"/>
      <c r="DMB86" s="24"/>
      <c r="DMC86" s="24"/>
      <c r="DMD86" s="24"/>
      <c r="DME86" s="24"/>
      <c r="DMF86" s="24"/>
      <c r="DMG86" s="24"/>
      <c r="DMH86" s="24"/>
      <c r="DMI86" s="24"/>
      <c r="DMJ86" s="24"/>
      <c r="DMK86" s="24"/>
      <c r="DML86" s="24"/>
      <c r="DMM86" s="24"/>
      <c r="DMN86" s="24"/>
      <c r="DMO86" s="24"/>
      <c r="DMP86" s="24"/>
      <c r="DMQ86" s="24"/>
      <c r="DMR86" s="24"/>
      <c r="DMS86" s="24"/>
      <c r="DMT86" s="24"/>
      <c r="DMU86" s="24"/>
      <c r="DMV86" s="24"/>
      <c r="DMW86" s="24"/>
      <c r="DMX86" s="24"/>
      <c r="DMY86" s="24"/>
      <c r="DMZ86" s="24"/>
      <c r="DNA86" s="24"/>
      <c r="DNB86" s="24"/>
      <c r="DNC86" s="24"/>
      <c r="DND86" s="24"/>
      <c r="DNE86" s="24"/>
      <c r="DNF86" s="24"/>
      <c r="DNG86" s="24"/>
      <c r="DNH86" s="24"/>
      <c r="DNI86" s="24"/>
      <c r="DNJ86" s="24"/>
      <c r="DNK86" s="24"/>
      <c r="DNL86" s="24"/>
      <c r="DNM86" s="24"/>
      <c r="DNN86" s="24"/>
      <c r="DNO86" s="24"/>
      <c r="DNP86" s="24"/>
      <c r="DNQ86" s="24"/>
      <c r="DNR86" s="24"/>
      <c r="DNS86" s="24"/>
      <c r="DNT86" s="24"/>
      <c r="DNU86" s="24"/>
      <c r="DNV86" s="24"/>
      <c r="DNW86" s="24"/>
      <c r="DNX86" s="24"/>
      <c r="DNY86" s="24"/>
      <c r="DNZ86" s="24"/>
      <c r="DOA86" s="24"/>
      <c r="DOB86" s="24"/>
      <c r="DOC86" s="24"/>
      <c r="DOD86" s="24"/>
      <c r="DOE86" s="24"/>
      <c r="DOF86" s="24"/>
      <c r="DOG86" s="24"/>
      <c r="DOH86" s="24"/>
      <c r="DOI86" s="24"/>
      <c r="DOJ86" s="24"/>
      <c r="DOK86" s="24"/>
      <c r="DOL86" s="24"/>
      <c r="DOM86" s="24"/>
      <c r="DON86" s="24"/>
      <c r="DOO86" s="24"/>
      <c r="DOP86" s="24"/>
      <c r="DOQ86" s="24"/>
      <c r="DOR86" s="24"/>
      <c r="DOS86" s="24"/>
      <c r="DOT86" s="24"/>
      <c r="DOU86" s="24"/>
      <c r="DOV86" s="24"/>
      <c r="DOW86" s="24"/>
      <c r="DOX86" s="24"/>
      <c r="DOY86" s="24"/>
      <c r="DOZ86" s="24"/>
      <c r="DPA86" s="24"/>
      <c r="DPB86" s="24"/>
      <c r="DPC86" s="24"/>
      <c r="DPD86" s="24"/>
      <c r="DPE86" s="24"/>
      <c r="DPF86" s="24"/>
      <c r="DPG86" s="24"/>
      <c r="DPH86" s="24"/>
      <c r="DPI86" s="24"/>
      <c r="DPJ86" s="24"/>
      <c r="DPK86" s="24"/>
      <c r="DPL86" s="24"/>
      <c r="DPM86" s="24"/>
      <c r="DPN86" s="24"/>
      <c r="DPO86" s="24"/>
      <c r="DPP86" s="24"/>
      <c r="DPQ86" s="24"/>
      <c r="DPR86" s="24"/>
      <c r="DPS86" s="24"/>
      <c r="DPT86" s="24"/>
      <c r="DPU86" s="24"/>
      <c r="DPV86" s="24"/>
      <c r="DPW86" s="24"/>
      <c r="DPX86" s="24"/>
      <c r="DPY86" s="24"/>
      <c r="DPZ86" s="24"/>
      <c r="DQA86" s="24"/>
      <c r="DQB86" s="24"/>
      <c r="DQC86" s="24"/>
      <c r="DQD86" s="24"/>
      <c r="DQE86" s="24"/>
      <c r="DQF86" s="24"/>
      <c r="DQG86" s="24"/>
      <c r="DQH86" s="24"/>
      <c r="DQI86" s="24"/>
      <c r="DQJ86" s="24"/>
      <c r="DQK86" s="24"/>
      <c r="DQL86" s="24"/>
      <c r="DQM86" s="24"/>
      <c r="DQN86" s="24"/>
      <c r="DQO86" s="24"/>
      <c r="DQP86" s="24"/>
      <c r="DQQ86" s="24"/>
      <c r="DQR86" s="24"/>
      <c r="DQS86" s="24"/>
      <c r="DQT86" s="24"/>
      <c r="DQU86" s="24"/>
      <c r="DQV86" s="24"/>
      <c r="DQW86" s="24"/>
      <c r="DQX86" s="24"/>
      <c r="DQY86" s="24"/>
      <c r="DQZ86" s="24"/>
      <c r="DRA86" s="24"/>
      <c r="DRB86" s="24"/>
      <c r="DRC86" s="24"/>
      <c r="DRD86" s="24"/>
      <c r="DRE86" s="24"/>
      <c r="DRF86" s="24"/>
      <c r="DRG86" s="24"/>
      <c r="DRH86" s="24"/>
      <c r="DRI86" s="24"/>
      <c r="DRJ86" s="24"/>
      <c r="DRK86" s="24"/>
      <c r="DRL86" s="24"/>
      <c r="DRM86" s="24"/>
      <c r="DRN86" s="24"/>
      <c r="DRO86" s="24"/>
      <c r="DRP86" s="24"/>
      <c r="DRQ86" s="24"/>
      <c r="DRR86" s="24"/>
      <c r="DRS86" s="24"/>
      <c r="DRT86" s="24"/>
      <c r="DRU86" s="24"/>
      <c r="DRV86" s="24"/>
      <c r="DRW86" s="24"/>
      <c r="DRX86" s="24"/>
      <c r="DRY86" s="24"/>
      <c r="DRZ86" s="24"/>
      <c r="DSA86" s="24"/>
      <c r="DSB86" s="24"/>
      <c r="DSC86" s="24"/>
      <c r="DSD86" s="24"/>
      <c r="DSE86" s="24"/>
      <c r="DSF86" s="24"/>
      <c r="DSG86" s="24"/>
      <c r="DSH86" s="24"/>
      <c r="DSI86" s="24"/>
      <c r="DSJ86" s="24"/>
      <c r="DSK86" s="24"/>
      <c r="DSL86" s="24"/>
      <c r="DSM86" s="24"/>
      <c r="DSN86" s="24"/>
      <c r="DSO86" s="24"/>
      <c r="DSP86" s="24"/>
      <c r="DSQ86" s="24"/>
      <c r="DSR86" s="24"/>
      <c r="DSS86" s="24"/>
      <c r="DST86" s="24"/>
      <c r="DSU86" s="24"/>
      <c r="DSV86" s="24"/>
      <c r="DSW86" s="24"/>
      <c r="DSX86" s="24"/>
      <c r="DSY86" s="24"/>
      <c r="DSZ86" s="24"/>
      <c r="DTA86" s="24"/>
      <c r="DTB86" s="24"/>
      <c r="DTC86" s="24"/>
      <c r="DTD86" s="24"/>
      <c r="DTE86" s="24"/>
      <c r="DTF86" s="24"/>
      <c r="DTG86" s="24"/>
      <c r="DTH86" s="24"/>
      <c r="DTI86" s="24"/>
      <c r="DTJ86" s="24"/>
      <c r="DTK86" s="24"/>
      <c r="DTL86" s="24"/>
      <c r="DTM86" s="24"/>
      <c r="DTN86" s="24"/>
      <c r="DTO86" s="24"/>
      <c r="DTP86" s="24"/>
      <c r="DTQ86" s="24"/>
      <c r="DTR86" s="24"/>
      <c r="DTS86" s="24"/>
      <c r="DTT86" s="24"/>
      <c r="DTU86" s="24"/>
      <c r="DTV86" s="24"/>
      <c r="DTW86" s="24"/>
      <c r="DTX86" s="24"/>
      <c r="DTY86" s="24"/>
      <c r="DTZ86" s="24"/>
      <c r="DUA86" s="24"/>
      <c r="DUB86" s="24"/>
      <c r="DUC86" s="24"/>
      <c r="DUD86" s="24"/>
      <c r="DUE86" s="24"/>
      <c r="DUF86" s="24"/>
      <c r="DUG86" s="24"/>
      <c r="DUH86" s="24"/>
      <c r="DUI86" s="24"/>
      <c r="DUJ86" s="24"/>
      <c r="DUK86" s="24"/>
      <c r="DUL86" s="24"/>
      <c r="DUM86" s="24"/>
      <c r="DUN86" s="24"/>
      <c r="DUO86" s="24"/>
      <c r="DUP86" s="24"/>
      <c r="DUQ86" s="24"/>
      <c r="DUR86" s="24"/>
      <c r="DUS86" s="24"/>
      <c r="DUT86" s="24"/>
      <c r="DUU86" s="24"/>
      <c r="DUV86" s="24"/>
      <c r="DUW86" s="24"/>
      <c r="DUX86" s="24"/>
      <c r="DUY86" s="24"/>
      <c r="DUZ86" s="24"/>
      <c r="DVA86" s="24"/>
      <c r="DVB86" s="24"/>
      <c r="DVC86" s="24"/>
      <c r="DVD86" s="24"/>
      <c r="DVE86" s="24"/>
      <c r="DVF86" s="24"/>
      <c r="DVG86" s="24"/>
      <c r="DVH86" s="24"/>
      <c r="DVI86" s="24"/>
      <c r="DVJ86" s="24"/>
      <c r="DVK86" s="24"/>
      <c r="DVL86" s="24"/>
      <c r="DVM86" s="24"/>
      <c r="DVN86" s="24"/>
      <c r="DVO86" s="24"/>
      <c r="DVP86" s="24"/>
      <c r="DVQ86" s="24"/>
      <c r="DVR86" s="24"/>
      <c r="DVS86" s="24"/>
      <c r="DVT86" s="24"/>
      <c r="DVU86" s="24"/>
      <c r="DVV86" s="24"/>
      <c r="DVW86" s="24"/>
      <c r="DVX86" s="24"/>
      <c r="DVY86" s="24"/>
      <c r="DVZ86" s="24"/>
      <c r="DWA86" s="24"/>
      <c r="DWB86" s="24"/>
      <c r="DWC86" s="24"/>
      <c r="DWD86" s="24"/>
      <c r="DWE86" s="24"/>
      <c r="DWF86" s="24"/>
      <c r="DWG86" s="24"/>
      <c r="DWH86" s="24"/>
      <c r="DWI86" s="24"/>
      <c r="DWJ86" s="24"/>
      <c r="DWK86" s="24"/>
      <c r="DWL86" s="24"/>
      <c r="DWM86" s="24"/>
      <c r="DWN86" s="24"/>
      <c r="DWO86" s="24"/>
      <c r="DWP86" s="24"/>
      <c r="DWQ86" s="24"/>
      <c r="DWR86" s="24"/>
      <c r="DWS86" s="24"/>
      <c r="DWT86" s="24"/>
      <c r="DWU86" s="24"/>
      <c r="DWV86" s="24"/>
      <c r="DWW86" s="24"/>
      <c r="DWX86" s="24"/>
      <c r="DWY86" s="24"/>
      <c r="DWZ86" s="24"/>
      <c r="DXA86" s="24"/>
      <c r="DXB86" s="24"/>
      <c r="DXC86" s="24"/>
      <c r="DXD86" s="24"/>
      <c r="DXE86" s="24"/>
      <c r="DXF86" s="24"/>
      <c r="DXG86" s="24"/>
      <c r="DXH86" s="24"/>
      <c r="DXI86" s="24"/>
      <c r="DXJ86" s="24"/>
      <c r="DXK86" s="24"/>
      <c r="DXL86" s="24"/>
      <c r="DXM86" s="24"/>
      <c r="DXN86" s="24"/>
      <c r="DXO86" s="24"/>
      <c r="DXP86" s="24"/>
      <c r="DXQ86" s="24"/>
      <c r="DXR86" s="24"/>
      <c r="DXS86" s="24"/>
      <c r="DXT86" s="24"/>
      <c r="DXU86" s="24"/>
      <c r="DXV86" s="24"/>
      <c r="DXW86" s="24"/>
      <c r="DXX86" s="24"/>
      <c r="DXY86" s="24"/>
      <c r="DXZ86" s="24"/>
      <c r="DYA86" s="24"/>
      <c r="DYB86" s="24"/>
      <c r="DYC86" s="24"/>
      <c r="DYD86" s="24"/>
      <c r="DYE86" s="24"/>
      <c r="DYF86" s="24"/>
      <c r="DYG86" s="24"/>
      <c r="DYH86" s="24"/>
      <c r="DYI86" s="24"/>
      <c r="DYJ86" s="24"/>
      <c r="DYK86" s="24"/>
      <c r="DYL86" s="24"/>
      <c r="DYM86" s="24"/>
      <c r="DYN86" s="24"/>
      <c r="DYO86" s="24"/>
      <c r="DYP86" s="24"/>
      <c r="DYQ86" s="24"/>
      <c r="DYR86" s="24"/>
      <c r="DYS86" s="24"/>
      <c r="DYT86" s="24"/>
      <c r="DYU86" s="24"/>
      <c r="DYV86" s="24"/>
      <c r="DYW86" s="24"/>
      <c r="DYX86" s="24"/>
      <c r="DYY86" s="24"/>
      <c r="DYZ86" s="24"/>
      <c r="DZA86" s="24"/>
      <c r="DZB86" s="24"/>
      <c r="DZC86" s="24"/>
      <c r="DZD86" s="24"/>
      <c r="DZE86" s="24"/>
      <c r="DZF86" s="24"/>
      <c r="DZG86" s="24"/>
      <c r="DZH86" s="24"/>
      <c r="DZI86" s="24"/>
      <c r="DZJ86" s="24"/>
      <c r="DZK86" s="24"/>
      <c r="DZL86" s="24"/>
      <c r="DZM86" s="24"/>
      <c r="DZN86" s="24"/>
      <c r="DZO86" s="24"/>
      <c r="DZP86" s="24"/>
      <c r="DZQ86" s="24"/>
      <c r="DZR86" s="24"/>
      <c r="DZS86" s="24"/>
      <c r="DZT86" s="24"/>
      <c r="DZU86" s="24"/>
      <c r="DZV86" s="24"/>
      <c r="DZW86" s="24"/>
      <c r="DZX86" s="24"/>
      <c r="DZY86" s="24"/>
      <c r="DZZ86" s="24"/>
      <c r="EAA86" s="24"/>
      <c r="EAB86" s="24"/>
      <c r="EAC86" s="24"/>
      <c r="EAD86" s="24"/>
      <c r="EAE86" s="24"/>
      <c r="EAF86" s="24"/>
      <c r="EAG86" s="24"/>
      <c r="EAH86" s="24"/>
      <c r="EAI86" s="24"/>
      <c r="EAJ86" s="24"/>
      <c r="EAK86" s="24"/>
      <c r="EAL86" s="24"/>
      <c r="EAM86" s="24"/>
      <c r="EAN86" s="24"/>
      <c r="EAO86" s="24"/>
      <c r="EAP86" s="24"/>
      <c r="EAQ86" s="24"/>
      <c r="EAR86" s="24"/>
      <c r="EAS86" s="24"/>
      <c r="EAT86" s="24"/>
      <c r="EAU86" s="24"/>
      <c r="EAV86" s="24"/>
      <c r="EAW86" s="24"/>
      <c r="EAX86" s="24"/>
      <c r="EAY86" s="24"/>
      <c r="EAZ86" s="24"/>
      <c r="EBA86" s="24"/>
      <c r="EBB86" s="24"/>
      <c r="EBC86" s="24"/>
      <c r="EBD86" s="24"/>
      <c r="EBE86" s="24"/>
      <c r="EBF86" s="24"/>
      <c r="EBG86" s="24"/>
      <c r="EBH86" s="24"/>
      <c r="EBI86" s="24"/>
      <c r="EBJ86" s="24"/>
      <c r="EBK86" s="24"/>
      <c r="EBL86" s="24"/>
      <c r="EBM86" s="24"/>
      <c r="EBN86" s="24"/>
      <c r="EBO86" s="24"/>
      <c r="EBP86" s="24"/>
      <c r="EBQ86" s="24"/>
      <c r="EBR86" s="24"/>
      <c r="EBS86" s="24"/>
      <c r="EBT86" s="24"/>
      <c r="EBU86" s="24"/>
      <c r="EBV86" s="24"/>
      <c r="EBW86" s="24"/>
      <c r="EBX86" s="24"/>
      <c r="EBY86" s="24"/>
      <c r="EBZ86" s="24"/>
      <c r="ECA86" s="24"/>
      <c r="ECB86" s="24"/>
      <c r="ECC86" s="24"/>
      <c r="ECD86" s="24"/>
      <c r="ECE86" s="24"/>
      <c r="ECF86" s="24"/>
      <c r="ECG86" s="24"/>
      <c r="ECH86" s="24"/>
      <c r="ECI86" s="24"/>
      <c r="ECJ86" s="24"/>
      <c r="ECK86" s="24"/>
      <c r="ECL86" s="24"/>
      <c r="ECM86" s="24"/>
      <c r="ECN86" s="24"/>
      <c r="ECO86" s="24"/>
      <c r="ECP86" s="24"/>
      <c r="ECQ86" s="24"/>
      <c r="ECR86" s="24"/>
      <c r="ECS86" s="24"/>
      <c r="ECT86" s="24"/>
      <c r="ECU86" s="24"/>
      <c r="ECV86" s="24"/>
      <c r="ECW86" s="24"/>
      <c r="ECX86" s="24"/>
      <c r="ECY86" s="24"/>
      <c r="ECZ86" s="24"/>
      <c r="EDA86" s="24"/>
      <c r="EDB86" s="24"/>
      <c r="EDC86" s="24"/>
      <c r="EDD86" s="24"/>
      <c r="EDE86" s="24"/>
      <c r="EDF86" s="24"/>
      <c r="EDG86" s="24"/>
      <c r="EDH86" s="24"/>
      <c r="EDI86" s="24"/>
      <c r="EDJ86" s="24"/>
      <c r="EDK86" s="24"/>
      <c r="EDL86" s="24"/>
      <c r="EDM86" s="24"/>
      <c r="EDN86" s="24"/>
      <c r="EDO86" s="24"/>
      <c r="EDP86" s="24"/>
      <c r="EDQ86" s="24"/>
      <c r="EDR86" s="24"/>
      <c r="EDS86" s="24"/>
      <c r="EDT86" s="24"/>
      <c r="EDU86" s="24"/>
      <c r="EDV86" s="24"/>
      <c r="EDW86" s="24"/>
      <c r="EDX86" s="24"/>
      <c r="EDY86" s="24"/>
      <c r="EDZ86" s="24"/>
      <c r="EEA86" s="24"/>
      <c r="EEB86" s="24"/>
      <c r="EEC86" s="24"/>
      <c r="EED86" s="24"/>
      <c r="EEE86" s="24"/>
      <c r="EEF86" s="24"/>
      <c r="EEG86" s="24"/>
      <c r="EEH86" s="24"/>
      <c r="EEI86" s="24"/>
      <c r="EEJ86" s="24"/>
      <c r="EEK86" s="24"/>
      <c r="EEL86" s="24"/>
      <c r="EEM86" s="24"/>
      <c r="EEN86" s="24"/>
      <c r="EEO86" s="24"/>
      <c r="EEP86" s="24"/>
      <c r="EEQ86" s="24"/>
      <c r="EER86" s="24"/>
      <c r="EES86" s="24"/>
      <c r="EET86" s="24"/>
      <c r="EEU86" s="24"/>
      <c r="EEV86" s="24"/>
      <c r="EEW86" s="24"/>
      <c r="EEX86" s="24"/>
      <c r="EEY86" s="24"/>
      <c r="EEZ86" s="24"/>
      <c r="EFA86" s="24"/>
      <c r="EFB86" s="24"/>
      <c r="EFC86" s="24"/>
      <c r="EFD86" s="24"/>
      <c r="EFE86" s="24"/>
      <c r="EFF86" s="24"/>
      <c r="EFG86" s="24"/>
      <c r="EFH86" s="24"/>
      <c r="EFI86" s="24"/>
      <c r="EFJ86" s="24"/>
      <c r="EFK86" s="24"/>
      <c r="EFL86" s="24"/>
      <c r="EFM86" s="24"/>
      <c r="EFN86" s="24"/>
      <c r="EFO86" s="24"/>
      <c r="EFP86" s="24"/>
      <c r="EFQ86" s="24"/>
      <c r="EFR86" s="24"/>
      <c r="EFS86" s="24"/>
      <c r="EFT86" s="24"/>
      <c r="EFU86" s="24"/>
      <c r="EFV86" s="24"/>
      <c r="EFW86" s="24"/>
      <c r="EFX86" s="24"/>
      <c r="EFY86" s="24"/>
      <c r="EFZ86" s="24"/>
      <c r="EGA86" s="24"/>
      <c r="EGB86" s="24"/>
      <c r="EGC86" s="24"/>
      <c r="EGD86" s="24"/>
      <c r="EGE86" s="24"/>
      <c r="EGF86" s="24"/>
      <c r="EGG86" s="24"/>
      <c r="EGH86" s="24"/>
      <c r="EGI86" s="24"/>
      <c r="EGJ86" s="24"/>
      <c r="EGK86" s="24"/>
      <c r="EGL86" s="24"/>
      <c r="EGM86" s="24"/>
      <c r="EGN86" s="24"/>
      <c r="EGO86" s="24"/>
      <c r="EGP86" s="24"/>
      <c r="EGQ86" s="24"/>
      <c r="EGR86" s="24"/>
      <c r="EGS86" s="24"/>
      <c r="EGT86" s="24"/>
      <c r="EGU86" s="24"/>
      <c r="EGV86" s="24"/>
      <c r="EGW86" s="24"/>
      <c r="EGX86" s="24"/>
      <c r="EGY86" s="24"/>
      <c r="EGZ86" s="24"/>
      <c r="EHA86" s="24"/>
      <c r="EHB86" s="24"/>
      <c r="EHC86" s="24"/>
      <c r="EHD86" s="24"/>
      <c r="EHE86" s="24"/>
      <c r="EHF86" s="24"/>
      <c r="EHG86" s="24"/>
      <c r="EHH86" s="24"/>
      <c r="EHI86" s="24"/>
      <c r="EHJ86" s="24"/>
      <c r="EHK86" s="24"/>
      <c r="EHL86" s="24"/>
      <c r="EHM86" s="24"/>
      <c r="EHN86" s="24"/>
      <c r="EHO86" s="24"/>
      <c r="EHP86" s="24"/>
      <c r="EHQ86" s="24"/>
      <c r="EHR86" s="24"/>
      <c r="EHS86" s="24"/>
      <c r="EHT86" s="24"/>
      <c r="EHU86" s="24"/>
      <c r="EHV86" s="24"/>
      <c r="EHW86" s="24"/>
      <c r="EHX86" s="24"/>
      <c r="EHY86" s="24"/>
      <c r="EHZ86" s="24"/>
      <c r="EIA86" s="24"/>
      <c r="EIB86" s="24"/>
      <c r="EIC86" s="24"/>
      <c r="EID86" s="24"/>
      <c r="EIE86" s="24"/>
      <c r="EIF86" s="24"/>
      <c r="EIG86" s="24"/>
      <c r="EIH86" s="24"/>
      <c r="EII86" s="24"/>
      <c r="EIJ86" s="24"/>
      <c r="EIK86" s="24"/>
      <c r="EIL86" s="24"/>
      <c r="EIM86" s="24"/>
      <c r="EIN86" s="24"/>
      <c r="EIO86" s="24"/>
      <c r="EIP86" s="24"/>
      <c r="EIQ86" s="24"/>
      <c r="EIR86" s="24"/>
      <c r="EIS86" s="24"/>
      <c r="EIT86" s="24"/>
      <c r="EIU86" s="24"/>
      <c r="EIV86" s="24"/>
      <c r="EIW86" s="24"/>
      <c r="EIX86" s="24"/>
      <c r="EIY86" s="24"/>
      <c r="EIZ86" s="24"/>
      <c r="EJA86" s="24"/>
      <c r="EJB86" s="24"/>
      <c r="EJC86" s="24"/>
      <c r="EJD86" s="24"/>
      <c r="EJE86" s="24"/>
      <c r="EJF86" s="24"/>
      <c r="EJG86" s="24"/>
      <c r="EJH86" s="24"/>
      <c r="EJI86" s="24"/>
      <c r="EJJ86" s="24"/>
      <c r="EJK86" s="24"/>
      <c r="EJL86" s="24"/>
      <c r="EJM86" s="24"/>
      <c r="EJN86" s="24"/>
      <c r="EJO86" s="24"/>
      <c r="EJP86" s="24"/>
      <c r="EJQ86" s="24"/>
      <c r="EJR86" s="24"/>
      <c r="EJS86" s="24"/>
      <c r="EJT86" s="24"/>
      <c r="EJU86" s="24"/>
      <c r="EJV86" s="24"/>
      <c r="EJW86" s="24"/>
      <c r="EJX86" s="24"/>
      <c r="EJY86" s="24"/>
      <c r="EJZ86" s="24"/>
      <c r="EKA86" s="24"/>
      <c r="EKB86" s="24"/>
      <c r="EKC86" s="24"/>
      <c r="EKD86" s="24"/>
      <c r="EKE86" s="24"/>
      <c r="EKF86" s="24"/>
      <c r="EKG86" s="24"/>
      <c r="EKH86" s="24"/>
      <c r="EKI86" s="24"/>
      <c r="EKJ86" s="24"/>
      <c r="EKK86" s="24"/>
      <c r="EKL86" s="24"/>
      <c r="EKM86" s="24"/>
      <c r="EKN86" s="24"/>
      <c r="EKO86" s="24"/>
      <c r="EKP86" s="24"/>
      <c r="EKQ86" s="24"/>
      <c r="EKR86" s="24"/>
      <c r="EKS86" s="24"/>
      <c r="EKT86" s="24"/>
      <c r="EKU86" s="24"/>
      <c r="EKV86" s="24"/>
      <c r="EKW86" s="24"/>
      <c r="EKX86" s="24"/>
      <c r="EKY86" s="24"/>
      <c r="EKZ86" s="24"/>
      <c r="ELA86" s="24"/>
      <c r="ELB86" s="24"/>
      <c r="ELC86" s="24"/>
      <c r="ELD86" s="24"/>
      <c r="ELE86" s="24"/>
      <c r="ELF86" s="24"/>
      <c r="ELG86" s="24"/>
      <c r="ELH86" s="24"/>
      <c r="ELI86" s="24"/>
      <c r="ELJ86" s="24"/>
      <c r="ELK86" s="24"/>
      <c r="ELL86" s="24"/>
      <c r="ELM86" s="24"/>
      <c r="ELN86" s="24"/>
      <c r="ELO86" s="24"/>
      <c r="ELP86" s="24"/>
      <c r="ELQ86" s="24"/>
      <c r="ELR86" s="24"/>
      <c r="ELS86" s="24"/>
      <c r="ELT86" s="24"/>
      <c r="ELU86" s="24"/>
      <c r="ELV86" s="24"/>
      <c r="ELW86" s="24"/>
      <c r="ELX86" s="24"/>
      <c r="ELY86" s="24"/>
      <c r="ELZ86" s="24"/>
      <c r="EMA86" s="24"/>
      <c r="EMB86" s="24"/>
      <c r="EMC86" s="24"/>
      <c r="EMD86" s="24"/>
      <c r="EME86" s="24"/>
      <c r="EMF86" s="24"/>
      <c r="EMG86" s="24"/>
      <c r="EMH86" s="24"/>
      <c r="EMI86" s="24"/>
      <c r="EMJ86" s="24"/>
      <c r="EMK86" s="24"/>
      <c r="EML86" s="24"/>
      <c r="EMM86" s="24"/>
      <c r="EMN86" s="24"/>
      <c r="EMO86" s="24"/>
      <c r="EMP86" s="24"/>
      <c r="EMQ86" s="24"/>
      <c r="EMR86" s="24"/>
      <c r="EMS86" s="24"/>
      <c r="EMT86" s="24"/>
      <c r="EMU86" s="24"/>
      <c r="EMV86" s="24"/>
      <c r="EMW86" s="24"/>
      <c r="EMX86" s="24"/>
      <c r="EMY86" s="24"/>
      <c r="EMZ86" s="24"/>
      <c r="ENA86" s="24"/>
      <c r="ENB86" s="24"/>
      <c r="ENC86" s="24"/>
      <c r="END86" s="24"/>
      <c r="ENE86" s="24"/>
      <c r="ENF86" s="24"/>
      <c r="ENG86" s="24"/>
      <c r="ENH86" s="24"/>
      <c r="ENI86" s="24"/>
      <c r="ENJ86" s="24"/>
      <c r="ENK86" s="24"/>
      <c r="ENL86" s="24"/>
      <c r="ENM86" s="24"/>
      <c r="ENN86" s="24"/>
      <c r="ENO86" s="24"/>
      <c r="ENP86" s="24"/>
      <c r="ENQ86" s="24"/>
      <c r="ENR86" s="24"/>
      <c r="ENS86" s="24"/>
      <c r="ENT86" s="24"/>
      <c r="ENU86" s="24"/>
      <c r="ENV86" s="24"/>
      <c r="ENW86" s="24"/>
      <c r="ENX86" s="24"/>
      <c r="ENY86" s="24"/>
      <c r="ENZ86" s="24"/>
      <c r="EOA86" s="24"/>
      <c r="EOB86" s="24"/>
      <c r="EOC86" s="24"/>
      <c r="EOD86" s="24"/>
      <c r="EOE86" s="24"/>
      <c r="EOF86" s="24"/>
      <c r="EOG86" s="24"/>
      <c r="EOH86" s="24"/>
      <c r="EOI86" s="24"/>
      <c r="EOJ86" s="24"/>
      <c r="EOK86" s="24"/>
      <c r="EOL86" s="24"/>
      <c r="EOM86" s="24"/>
      <c r="EON86" s="24"/>
      <c r="EOO86" s="24"/>
      <c r="EOP86" s="24"/>
      <c r="EOQ86" s="24"/>
      <c r="EOR86" s="24"/>
      <c r="EOS86" s="24"/>
      <c r="EOT86" s="24"/>
      <c r="EOU86" s="24"/>
      <c r="EOV86" s="24"/>
      <c r="EOW86" s="24"/>
      <c r="EOX86" s="24"/>
      <c r="EOY86" s="24"/>
      <c r="EOZ86" s="24"/>
      <c r="EPA86" s="24"/>
      <c r="EPB86" s="24"/>
      <c r="EPC86" s="24"/>
      <c r="EPD86" s="24"/>
      <c r="EPE86" s="24"/>
      <c r="EPF86" s="24"/>
      <c r="EPG86" s="24"/>
      <c r="EPH86" s="24"/>
      <c r="EPI86" s="24"/>
      <c r="EPJ86" s="24"/>
      <c r="EPK86" s="24"/>
      <c r="EPL86" s="24"/>
      <c r="EPM86" s="24"/>
      <c r="EPN86" s="24"/>
      <c r="EPO86" s="24"/>
      <c r="EPP86" s="24"/>
      <c r="EPQ86" s="24"/>
      <c r="EPR86" s="24"/>
      <c r="EPS86" s="24"/>
      <c r="EPT86" s="24"/>
      <c r="EPU86" s="24"/>
      <c r="EPV86" s="24"/>
      <c r="EPW86" s="24"/>
      <c r="EPX86" s="24"/>
      <c r="EPY86" s="24"/>
      <c r="EPZ86" s="24"/>
      <c r="EQA86" s="24"/>
      <c r="EQB86" s="24"/>
      <c r="EQC86" s="24"/>
      <c r="EQD86" s="24"/>
      <c r="EQE86" s="24"/>
      <c r="EQF86" s="24"/>
      <c r="EQG86" s="24"/>
      <c r="EQH86" s="24"/>
      <c r="EQI86" s="24"/>
      <c r="EQJ86" s="24"/>
      <c r="EQK86" s="24"/>
      <c r="EQL86" s="24"/>
      <c r="EQM86" s="24"/>
      <c r="EQN86" s="24"/>
      <c r="EQO86" s="24"/>
      <c r="EQP86" s="24"/>
      <c r="EQQ86" s="24"/>
      <c r="EQR86" s="24"/>
      <c r="EQS86" s="24"/>
      <c r="EQT86" s="24"/>
      <c r="EQU86" s="24"/>
      <c r="EQV86" s="24"/>
      <c r="EQW86" s="24"/>
      <c r="EQX86" s="24"/>
      <c r="EQY86" s="24"/>
      <c r="EQZ86" s="24"/>
      <c r="ERA86" s="24"/>
      <c r="ERB86" s="24"/>
      <c r="ERC86" s="24"/>
      <c r="ERD86" s="24"/>
      <c r="ERE86" s="24"/>
      <c r="ERF86" s="24"/>
      <c r="ERG86" s="24"/>
      <c r="ERH86" s="24"/>
      <c r="ERI86" s="24"/>
      <c r="ERJ86" s="24"/>
      <c r="ERK86" s="24"/>
      <c r="ERL86" s="24"/>
      <c r="ERM86" s="24"/>
      <c r="ERN86" s="24"/>
      <c r="ERO86" s="24"/>
      <c r="ERP86" s="24"/>
      <c r="ERQ86" s="24"/>
      <c r="ERR86" s="24"/>
      <c r="ERS86" s="24"/>
      <c r="ERT86" s="24"/>
      <c r="ERU86" s="24"/>
      <c r="ERV86" s="24"/>
      <c r="ERW86" s="24"/>
      <c r="ERX86" s="24"/>
      <c r="ERY86" s="24"/>
      <c r="ERZ86" s="24"/>
      <c r="ESA86" s="24"/>
      <c r="ESB86" s="24"/>
      <c r="ESC86" s="24"/>
      <c r="ESD86" s="24"/>
      <c r="ESE86" s="24"/>
      <c r="ESF86" s="24"/>
      <c r="ESG86" s="24"/>
      <c r="ESH86" s="24"/>
      <c r="ESI86" s="24"/>
      <c r="ESJ86" s="24"/>
      <c r="ESK86" s="24"/>
      <c r="ESL86" s="24"/>
      <c r="ESM86" s="24"/>
      <c r="ESN86" s="24"/>
      <c r="ESO86" s="24"/>
      <c r="ESP86" s="24"/>
      <c r="ESQ86" s="24"/>
      <c r="ESR86" s="24"/>
      <c r="ESS86" s="24"/>
      <c r="EST86" s="24"/>
      <c r="ESU86" s="24"/>
      <c r="ESV86" s="24"/>
      <c r="ESW86" s="24"/>
      <c r="ESX86" s="24"/>
      <c r="ESY86" s="24"/>
      <c r="ESZ86" s="24"/>
      <c r="ETA86" s="24"/>
      <c r="ETB86" s="24"/>
      <c r="ETC86" s="24"/>
      <c r="ETD86" s="24"/>
      <c r="ETE86" s="24"/>
      <c r="ETF86" s="24"/>
      <c r="ETG86" s="24"/>
      <c r="ETH86" s="24"/>
      <c r="ETI86" s="24"/>
      <c r="ETJ86" s="24"/>
      <c r="ETK86" s="24"/>
      <c r="ETL86" s="24"/>
      <c r="ETM86" s="24"/>
      <c r="ETN86" s="24"/>
      <c r="ETO86" s="24"/>
      <c r="ETP86" s="24"/>
      <c r="ETQ86" s="24"/>
      <c r="ETR86" s="24"/>
      <c r="ETS86" s="24"/>
      <c r="ETT86" s="24"/>
      <c r="ETU86" s="24"/>
      <c r="ETV86" s="24"/>
      <c r="ETW86" s="24"/>
      <c r="ETX86" s="24"/>
      <c r="ETY86" s="24"/>
      <c r="ETZ86" s="24"/>
      <c r="EUA86" s="24"/>
      <c r="EUB86" s="24"/>
      <c r="EUC86" s="24"/>
      <c r="EUD86" s="24"/>
      <c r="EUE86" s="24"/>
      <c r="EUF86" s="24"/>
      <c r="EUG86" s="24"/>
      <c r="EUH86" s="24"/>
      <c r="EUI86" s="24"/>
      <c r="EUJ86" s="24"/>
      <c r="EUK86" s="24"/>
      <c r="EUL86" s="24"/>
      <c r="EUM86" s="24"/>
      <c r="EUN86" s="24"/>
      <c r="EUO86" s="24"/>
      <c r="EUP86" s="24"/>
      <c r="EUQ86" s="24"/>
      <c r="EUR86" s="24"/>
      <c r="EUS86" s="24"/>
      <c r="EUT86" s="24"/>
      <c r="EUU86" s="24"/>
      <c r="EUV86" s="24"/>
      <c r="EUW86" s="24"/>
      <c r="EUX86" s="24"/>
      <c r="EUY86" s="24"/>
      <c r="EUZ86" s="24"/>
      <c r="EVA86" s="24"/>
      <c r="EVB86" s="24"/>
      <c r="EVC86" s="24"/>
      <c r="EVD86" s="24"/>
      <c r="EVE86" s="24"/>
      <c r="EVF86" s="24"/>
      <c r="EVG86" s="24"/>
      <c r="EVH86" s="24"/>
      <c r="EVI86" s="24"/>
      <c r="EVJ86" s="24"/>
      <c r="EVK86" s="24"/>
      <c r="EVL86" s="24"/>
      <c r="EVM86" s="24"/>
      <c r="EVN86" s="24"/>
      <c r="EVO86" s="24"/>
      <c r="EVP86" s="24"/>
      <c r="EVQ86" s="24"/>
      <c r="EVR86" s="24"/>
      <c r="EVS86" s="24"/>
      <c r="EVT86" s="24"/>
      <c r="EVU86" s="24"/>
      <c r="EVV86" s="24"/>
      <c r="EVW86" s="24"/>
      <c r="EVX86" s="24"/>
      <c r="EVY86" s="24"/>
      <c r="EVZ86" s="24"/>
      <c r="EWA86" s="24"/>
      <c r="EWB86" s="24"/>
      <c r="EWC86" s="24"/>
      <c r="EWD86" s="24"/>
      <c r="EWE86" s="24"/>
      <c r="EWF86" s="24"/>
      <c r="EWG86" s="24"/>
      <c r="EWH86" s="24"/>
      <c r="EWI86" s="24"/>
      <c r="EWJ86" s="24"/>
      <c r="EWK86" s="24"/>
      <c r="EWL86" s="24"/>
      <c r="EWM86" s="24"/>
      <c r="EWN86" s="24"/>
      <c r="EWO86" s="24"/>
      <c r="EWP86" s="24"/>
      <c r="EWQ86" s="24"/>
      <c r="EWR86" s="24"/>
      <c r="EWS86" s="24"/>
      <c r="EWT86" s="24"/>
      <c r="EWU86" s="24"/>
      <c r="EWV86" s="24"/>
      <c r="EWW86" s="24"/>
      <c r="EWX86" s="24"/>
      <c r="EWY86" s="24"/>
      <c r="EWZ86" s="24"/>
      <c r="EXA86" s="24"/>
      <c r="EXB86" s="24"/>
      <c r="EXC86" s="24"/>
      <c r="EXD86" s="24"/>
      <c r="EXE86" s="24"/>
      <c r="EXF86" s="24"/>
      <c r="EXG86" s="24"/>
      <c r="EXH86" s="24"/>
      <c r="EXI86" s="24"/>
      <c r="EXJ86" s="24"/>
      <c r="EXK86" s="24"/>
      <c r="EXL86" s="24"/>
      <c r="EXM86" s="24"/>
      <c r="EXN86" s="24"/>
      <c r="EXO86" s="24"/>
      <c r="EXP86" s="24"/>
      <c r="EXQ86" s="24"/>
      <c r="EXR86" s="24"/>
      <c r="EXS86" s="24"/>
      <c r="EXT86" s="24"/>
      <c r="EXU86" s="24"/>
      <c r="EXV86" s="24"/>
      <c r="EXW86" s="24"/>
      <c r="EXX86" s="24"/>
      <c r="EXY86" s="24"/>
      <c r="EXZ86" s="24"/>
      <c r="EYA86" s="24"/>
      <c r="EYB86" s="24"/>
      <c r="EYC86" s="24"/>
      <c r="EYD86" s="24"/>
      <c r="EYE86" s="24"/>
      <c r="EYF86" s="24"/>
      <c r="EYG86" s="24"/>
      <c r="EYH86" s="24"/>
      <c r="EYI86" s="24"/>
      <c r="EYJ86" s="24"/>
      <c r="EYK86" s="24"/>
      <c r="EYL86" s="24"/>
      <c r="EYM86" s="24"/>
      <c r="EYN86" s="24"/>
      <c r="EYO86" s="24"/>
      <c r="EYP86" s="24"/>
      <c r="EYQ86" s="24"/>
      <c r="EYR86" s="24"/>
      <c r="EYS86" s="24"/>
      <c r="EYT86" s="24"/>
      <c r="EYU86" s="24"/>
      <c r="EYV86" s="24"/>
      <c r="EYW86" s="24"/>
      <c r="EYX86" s="24"/>
      <c r="EYY86" s="24"/>
      <c r="EYZ86" s="24"/>
      <c r="EZA86" s="24"/>
      <c r="EZB86" s="24"/>
      <c r="EZC86" s="24"/>
      <c r="EZD86" s="24"/>
      <c r="EZE86" s="24"/>
      <c r="EZF86" s="24"/>
      <c r="EZG86" s="24"/>
      <c r="EZH86" s="24"/>
      <c r="EZI86" s="24"/>
      <c r="EZJ86" s="24"/>
      <c r="EZK86" s="24"/>
      <c r="EZL86" s="24"/>
      <c r="EZM86" s="24"/>
      <c r="EZN86" s="24"/>
      <c r="EZO86" s="24"/>
      <c r="EZP86" s="24"/>
      <c r="EZQ86" s="24"/>
      <c r="EZR86" s="24"/>
      <c r="EZS86" s="24"/>
      <c r="EZT86" s="24"/>
      <c r="EZU86" s="24"/>
      <c r="EZV86" s="24"/>
      <c r="EZW86" s="24"/>
      <c r="EZX86" s="24"/>
      <c r="EZY86" s="24"/>
      <c r="EZZ86" s="24"/>
      <c r="FAA86" s="24"/>
      <c r="FAB86" s="24"/>
      <c r="FAC86" s="24"/>
      <c r="FAD86" s="24"/>
      <c r="FAE86" s="24"/>
      <c r="FAF86" s="24"/>
      <c r="FAG86" s="24"/>
      <c r="FAH86" s="24"/>
      <c r="FAI86" s="24"/>
      <c r="FAJ86" s="24"/>
      <c r="FAK86" s="24"/>
      <c r="FAL86" s="24"/>
      <c r="FAM86" s="24"/>
      <c r="FAN86" s="24"/>
      <c r="FAO86" s="24"/>
      <c r="FAP86" s="24"/>
      <c r="FAQ86" s="24"/>
      <c r="FAR86" s="24"/>
      <c r="FAS86" s="24"/>
      <c r="FAT86" s="24"/>
      <c r="FAU86" s="24"/>
      <c r="FAV86" s="24"/>
      <c r="FAW86" s="24"/>
      <c r="FAX86" s="24"/>
      <c r="FAY86" s="24"/>
      <c r="FAZ86" s="24"/>
      <c r="FBA86" s="24"/>
      <c r="FBB86" s="24"/>
      <c r="FBC86" s="24"/>
      <c r="FBD86" s="24"/>
      <c r="FBE86" s="24"/>
      <c r="FBF86" s="24"/>
      <c r="FBG86" s="24"/>
      <c r="FBH86" s="24"/>
      <c r="FBI86" s="24"/>
      <c r="FBJ86" s="24"/>
      <c r="FBK86" s="24"/>
      <c r="FBL86" s="24"/>
      <c r="FBM86" s="24"/>
      <c r="FBN86" s="24"/>
      <c r="FBO86" s="24"/>
      <c r="FBP86" s="24"/>
      <c r="FBQ86" s="24"/>
      <c r="FBR86" s="24"/>
      <c r="FBS86" s="24"/>
      <c r="FBT86" s="24"/>
      <c r="FBU86" s="24"/>
      <c r="FBV86" s="24"/>
      <c r="FBW86" s="24"/>
      <c r="FBX86" s="24"/>
      <c r="FBY86" s="24"/>
      <c r="FBZ86" s="24"/>
      <c r="FCA86" s="24"/>
      <c r="FCB86" s="24"/>
      <c r="FCC86" s="24"/>
      <c r="FCD86" s="24"/>
      <c r="FCE86" s="24"/>
      <c r="FCF86" s="24"/>
      <c r="FCG86" s="24"/>
      <c r="FCH86" s="24"/>
      <c r="FCI86" s="24"/>
      <c r="FCJ86" s="24"/>
      <c r="FCK86" s="24"/>
      <c r="FCL86" s="24"/>
      <c r="FCM86" s="24"/>
      <c r="FCN86" s="24"/>
      <c r="FCO86" s="24"/>
      <c r="FCP86" s="24"/>
      <c r="FCQ86" s="24"/>
      <c r="FCR86" s="24"/>
      <c r="FCS86" s="24"/>
      <c r="FCT86" s="24"/>
      <c r="FCU86" s="24"/>
      <c r="FCV86" s="24"/>
      <c r="FCW86" s="24"/>
      <c r="FCX86" s="24"/>
      <c r="FCY86" s="24"/>
      <c r="FCZ86" s="24"/>
      <c r="FDA86" s="24"/>
      <c r="FDB86" s="24"/>
      <c r="FDC86" s="24"/>
      <c r="FDD86" s="24"/>
      <c r="FDE86" s="24"/>
      <c r="FDF86" s="24"/>
      <c r="FDG86" s="24"/>
      <c r="FDH86" s="24"/>
      <c r="FDI86" s="24"/>
      <c r="FDJ86" s="24"/>
      <c r="FDK86" s="24"/>
      <c r="FDL86" s="24"/>
      <c r="FDM86" s="24"/>
      <c r="FDN86" s="24"/>
      <c r="FDO86" s="24"/>
      <c r="FDP86" s="24"/>
      <c r="FDQ86" s="24"/>
      <c r="FDR86" s="24"/>
      <c r="FDS86" s="24"/>
      <c r="FDT86" s="24"/>
      <c r="FDU86" s="24"/>
      <c r="FDV86" s="24"/>
      <c r="FDW86" s="24"/>
      <c r="FDX86" s="24"/>
      <c r="FDY86" s="24"/>
      <c r="FDZ86" s="24"/>
      <c r="FEA86" s="24"/>
      <c r="FEB86" s="24"/>
      <c r="FEC86" s="24"/>
      <c r="FED86" s="24"/>
      <c r="FEE86" s="24"/>
      <c r="FEF86" s="24"/>
      <c r="FEG86" s="24"/>
      <c r="FEH86" s="24"/>
      <c r="FEI86" s="24"/>
      <c r="FEJ86" s="24"/>
      <c r="FEK86" s="24"/>
      <c r="FEL86" s="24"/>
      <c r="FEM86" s="24"/>
      <c r="FEN86" s="24"/>
      <c r="FEO86" s="24"/>
      <c r="FEP86" s="24"/>
      <c r="FEQ86" s="24"/>
      <c r="FER86" s="24"/>
      <c r="FES86" s="24"/>
      <c r="FET86" s="24"/>
      <c r="FEU86" s="24"/>
      <c r="FEV86" s="24"/>
      <c r="FEW86" s="24"/>
      <c r="FEX86" s="24"/>
      <c r="FEY86" s="24"/>
      <c r="FEZ86" s="24"/>
      <c r="FFA86" s="24"/>
      <c r="FFB86" s="24"/>
      <c r="FFC86" s="24"/>
      <c r="FFD86" s="24"/>
      <c r="FFE86" s="24"/>
      <c r="FFF86" s="24"/>
      <c r="FFG86" s="24"/>
      <c r="FFH86" s="24"/>
      <c r="FFI86" s="24"/>
      <c r="FFJ86" s="24"/>
      <c r="FFK86" s="24"/>
      <c r="FFL86" s="24"/>
      <c r="FFM86" s="24"/>
      <c r="FFN86" s="24"/>
      <c r="FFO86" s="24"/>
      <c r="FFP86" s="24"/>
      <c r="FFQ86" s="24"/>
      <c r="FFR86" s="24"/>
      <c r="FFS86" s="24"/>
      <c r="FFT86" s="24"/>
      <c r="FFU86" s="24"/>
      <c r="FFV86" s="24"/>
      <c r="FFW86" s="24"/>
      <c r="FFX86" s="24"/>
      <c r="FFY86" s="24"/>
      <c r="FFZ86" s="24"/>
      <c r="FGA86" s="24"/>
      <c r="FGB86" s="24"/>
      <c r="FGC86" s="24"/>
      <c r="FGD86" s="24"/>
      <c r="FGE86" s="24"/>
      <c r="FGF86" s="24"/>
      <c r="FGG86" s="24"/>
      <c r="FGH86" s="24"/>
      <c r="FGI86" s="24"/>
      <c r="FGJ86" s="24"/>
      <c r="FGK86" s="24"/>
      <c r="FGL86" s="24"/>
      <c r="FGM86" s="24"/>
      <c r="FGN86" s="24"/>
      <c r="FGO86" s="24"/>
      <c r="FGP86" s="24"/>
      <c r="FGQ86" s="24"/>
      <c r="FGR86" s="24"/>
      <c r="FGS86" s="24"/>
      <c r="FGT86" s="24"/>
      <c r="FGU86" s="24"/>
      <c r="FGV86" s="24"/>
      <c r="FGW86" s="24"/>
      <c r="FGX86" s="24"/>
      <c r="FGY86" s="24"/>
      <c r="FGZ86" s="24"/>
      <c r="FHA86" s="24"/>
      <c r="FHB86" s="24"/>
      <c r="FHC86" s="24"/>
      <c r="FHD86" s="24"/>
      <c r="FHE86" s="24"/>
      <c r="FHF86" s="24"/>
      <c r="FHG86" s="24"/>
      <c r="FHH86" s="24"/>
      <c r="FHI86" s="24"/>
      <c r="FHJ86" s="24"/>
      <c r="FHK86" s="24"/>
      <c r="FHL86" s="24"/>
      <c r="FHM86" s="24"/>
      <c r="FHN86" s="24"/>
      <c r="FHO86" s="24"/>
      <c r="FHP86" s="24"/>
      <c r="FHQ86" s="24"/>
      <c r="FHR86" s="24"/>
      <c r="FHS86" s="24"/>
      <c r="FHT86" s="24"/>
      <c r="FHU86" s="24"/>
      <c r="FHV86" s="24"/>
      <c r="FHW86" s="24"/>
      <c r="FHX86" s="24"/>
      <c r="FHY86" s="24"/>
      <c r="FHZ86" s="24"/>
      <c r="FIA86" s="24"/>
      <c r="FIB86" s="24"/>
      <c r="FIC86" s="24"/>
      <c r="FID86" s="24"/>
      <c r="FIE86" s="24"/>
      <c r="FIF86" s="24"/>
      <c r="FIG86" s="24"/>
      <c r="FIH86" s="24"/>
      <c r="FII86" s="24"/>
      <c r="FIJ86" s="24"/>
      <c r="FIK86" s="24"/>
      <c r="FIL86" s="24"/>
      <c r="FIM86" s="24"/>
      <c r="FIN86" s="24"/>
      <c r="FIO86" s="24"/>
      <c r="FIP86" s="24"/>
      <c r="FIQ86" s="24"/>
      <c r="FIR86" s="24"/>
      <c r="FIS86" s="24"/>
      <c r="FIT86" s="24"/>
      <c r="FIU86" s="24"/>
      <c r="FIV86" s="24"/>
      <c r="FIW86" s="24"/>
      <c r="FIX86" s="24"/>
      <c r="FIY86" s="24"/>
      <c r="FIZ86" s="24"/>
      <c r="FJA86" s="24"/>
      <c r="FJB86" s="24"/>
      <c r="FJC86" s="24"/>
      <c r="FJD86" s="24"/>
      <c r="FJE86" s="24"/>
      <c r="FJF86" s="24"/>
      <c r="FJG86" s="24"/>
      <c r="FJH86" s="24"/>
      <c r="FJI86" s="24"/>
      <c r="FJJ86" s="24"/>
      <c r="FJK86" s="24"/>
      <c r="FJL86" s="24"/>
      <c r="FJM86" s="24"/>
      <c r="FJN86" s="24"/>
      <c r="FJO86" s="24"/>
      <c r="FJP86" s="24"/>
      <c r="FJQ86" s="24"/>
      <c r="FJR86" s="24"/>
      <c r="FJS86" s="24"/>
      <c r="FJT86" s="24"/>
      <c r="FJU86" s="24"/>
      <c r="FJV86" s="24"/>
      <c r="FJW86" s="24"/>
      <c r="FJX86" s="24"/>
      <c r="FJY86" s="24"/>
      <c r="FJZ86" s="24"/>
      <c r="FKA86" s="24"/>
      <c r="FKB86" s="24"/>
      <c r="FKC86" s="24"/>
      <c r="FKD86" s="24"/>
      <c r="FKE86" s="24"/>
      <c r="FKF86" s="24"/>
      <c r="FKG86" s="24"/>
      <c r="FKH86" s="24"/>
      <c r="FKI86" s="24"/>
      <c r="FKJ86" s="24"/>
      <c r="FKK86" s="24"/>
      <c r="FKL86" s="24"/>
      <c r="FKM86" s="24"/>
      <c r="FKN86" s="24"/>
      <c r="FKO86" s="24"/>
      <c r="FKP86" s="24"/>
      <c r="FKQ86" s="24"/>
      <c r="FKR86" s="24"/>
      <c r="FKS86" s="24"/>
      <c r="FKT86" s="24"/>
      <c r="FKU86" s="24"/>
      <c r="FKV86" s="24"/>
      <c r="FKW86" s="24"/>
      <c r="FKX86" s="24"/>
      <c r="FKY86" s="24"/>
      <c r="FKZ86" s="24"/>
      <c r="FLA86" s="24"/>
      <c r="FLB86" s="24"/>
      <c r="FLC86" s="24"/>
      <c r="FLD86" s="24"/>
      <c r="FLE86" s="24"/>
      <c r="FLF86" s="24"/>
      <c r="FLG86" s="24"/>
      <c r="FLH86" s="24"/>
      <c r="FLI86" s="24"/>
      <c r="FLJ86" s="24"/>
      <c r="FLK86" s="24"/>
      <c r="FLL86" s="24"/>
      <c r="FLM86" s="24"/>
      <c r="FLN86" s="24"/>
      <c r="FLO86" s="24"/>
      <c r="FLP86" s="24"/>
      <c r="FLQ86" s="24"/>
      <c r="FLR86" s="24"/>
      <c r="FLS86" s="24"/>
      <c r="FLT86" s="24"/>
      <c r="FLU86" s="24"/>
      <c r="FLV86" s="24"/>
      <c r="FLW86" s="24"/>
      <c r="FLX86" s="24"/>
      <c r="FLY86" s="24"/>
      <c r="FLZ86" s="24"/>
      <c r="FMA86" s="24"/>
      <c r="FMB86" s="24"/>
      <c r="FMC86" s="24"/>
      <c r="FMD86" s="24"/>
      <c r="FME86" s="24"/>
      <c r="FMF86" s="24"/>
      <c r="FMG86" s="24"/>
      <c r="FMH86" s="24"/>
      <c r="FMI86" s="24"/>
      <c r="FMJ86" s="24"/>
      <c r="FMK86" s="24"/>
      <c r="FML86" s="24"/>
      <c r="FMM86" s="24"/>
      <c r="FMN86" s="24"/>
      <c r="FMO86" s="24"/>
      <c r="FMP86" s="24"/>
      <c r="FMQ86" s="24"/>
      <c r="FMR86" s="24"/>
      <c r="FMS86" s="24"/>
      <c r="FMT86" s="24"/>
      <c r="FMU86" s="24"/>
      <c r="FMV86" s="24"/>
      <c r="FMW86" s="24"/>
      <c r="FMX86" s="24"/>
      <c r="FMY86" s="24"/>
      <c r="FMZ86" s="24"/>
      <c r="FNA86" s="24"/>
      <c r="FNB86" s="24"/>
      <c r="FNC86" s="24"/>
      <c r="FND86" s="24"/>
      <c r="FNE86" s="24"/>
      <c r="FNF86" s="24"/>
      <c r="FNG86" s="24"/>
      <c r="FNH86" s="24"/>
    </row>
    <row r="87" spans="1:4432" x14ac:dyDescent="0.25">
      <c r="A87" s="94"/>
      <c r="B87" s="47"/>
      <c r="C87" s="37"/>
      <c r="D87" s="38"/>
      <c r="E87" s="37"/>
      <c r="F87" s="39"/>
      <c r="G87" s="34"/>
      <c r="H87" s="35"/>
      <c r="I87" s="177">
        <f t="shared" ref="I87:I89" si="141">IF(G87="",H87,H87*G87)</f>
        <v>0</v>
      </c>
      <c r="J87" s="35"/>
      <c r="K87" s="177">
        <f t="shared" ref="K87:K89" si="142">IF(J87="",I87,MIN(I87,J87))</f>
        <v>0</v>
      </c>
      <c r="L87" s="177">
        <f>IF(K87="","",IF(K$86&gt;I$108,K87*I$108/K$86,K87))</f>
        <v>0</v>
      </c>
      <c r="M87" s="177">
        <f>IF(L87="","",L87*$I$112)</f>
        <v>0</v>
      </c>
      <c r="N87" s="177">
        <f>IFERROR(IF(($I$111*$I$112)&gt;$I$114,((M87/($I$111*$I$112))*$I$114),M87),"")</f>
        <v>0</v>
      </c>
      <c r="O87" s="35"/>
      <c r="P87" s="177">
        <f>IF(N87="","",N87-O87)</f>
        <v>0</v>
      </c>
      <c r="Q87" s="43"/>
      <c r="R87" s="177">
        <f t="shared" ref="R87:R89" si="143">IF(P87="","",P87*Q87)</f>
        <v>0</v>
      </c>
      <c r="S87" s="178">
        <f t="shared" ref="S87:S89" si="144">IF(R87="","",P87-R87)</f>
        <v>0</v>
      </c>
      <c r="T87" s="21"/>
      <c r="U87" s="21"/>
      <c r="V87" s="21"/>
      <c r="W87" s="21"/>
      <c r="FNI87" s="12"/>
      <c r="FNJ87" s="12"/>
      <c r="FNK87" s="12"/>
      <c r="FNL87" s="12"/>
    </row>
    <row r="88" spans="1:4432" x14ac:dyDescent="0.25">
      <c r="A88" s="94"/>
      <c r="B88" s="47"/>
      <c r="C88" s="37"/>
      <c r="D88" s="38"/>
      <c r="E88" s="37"/>
      <c r="F88" s="39"/>
      <c r="G88" s="34"/>
      <c r="H88" s="35"/>
      <c r="I88" s="177">
        <f t="shared" si="141"/>
        <v>0</v>
      </c>
      <c r="J88" s="35"/>
      <c r="K88" s="177">
        <f t="shared" si="142"/>
        <v>0</v>
      </c>
      <c r="L88" s="177">
        <f>IF(K88="","",IF(K$86&gt;I$108,K88*I$108/K$86,K88))</f>
        <v>0</v>
      </c>
      <c r="M88" s="177">
        <f>IF(L88="","",L88*$I$112)</f>
        <v>0</v>
      </c>
      <c r="N88" s="177">
        <f>IFERROR(IF(($I$111*$I$112)&gt;$I$114,((M88/($I$111*$I$112))*$I$114),M88),"")</f>
        <v>0</v>
      </c>
      <c r="O88" s="35"/>
      <c r="P88" s="177">
        <f>IF(N88="","",N88-O88)</f>
        <v>0</v>
      </c>
      <c r="Q88" s="43"/>
      <c r="R88" s="177">
        <f t="shared" si="143"/>
        <v>0</v>
      </c>
      <c r="S88" s="178">
        <f t="shared" si="144"/>
        <v>0</v>
      </c>
      <c r="T88" s="21"/>
      <c r="U88" s="21"/>
      <c r="V88" s="21"/>
      <c r="W88" s="21"/>
      <c r="FNI88" s="12"/>
      <c r="FNJ88" s="12"/>
      <c r="FNK88" s="12"/>
      <c r="FNL88" s="12"/>
    </row>
    <row r="89" spans="1:4432" x14ac:dyDescent="0.25">
      <c r="A89" s="94"/>
      <c r="B89" s="47"/>
      <c r="C89" s="37"/>
      <c r="D89" s="38"/>
      <c r="E89" s="37"/>
      <c r="F89" s="39"/>
      <c r="G89" s="34"/>
      <c r="H89" s="35"/>
      <c r="I89" s="177">
        <f t="shared" si="141"/>
        <v>0</v>
      </c>
      <c r="J89" s="35"/>
      <c r="K89" s="177">
        <f t="shared" si="142"/>
        <v>0</v>
      </c>
      <c r="L89" s="177">
        <f>IF(K89="","",IF(K$86&gt;I$108,K89*I$108/K$86,K89))</f>
        <v>0</v>
      </c>
      <c r="M89" s="177">
        <f>IF(L89="","",L89*$I$112)</f>
        <v>0</v>
      </c>
      <c r="N89" s="177">
        <f>IFERROR(IF(($I$111*$I$112)&gt;$I$114,((M89/($I$111*$I$112))*$I$114),M89),"")</f>
        <v>0</v>
      </c>
      <c r="O89" s="35"/>
      <c r="P89" s="177">
        <f>IF(N89="","",N89-O89)</f>
        <v>0</v>
      </c>
      <c r="Q89" s="43"/>
      <c r="R89" s="177">
        <f t="shared" si="143"/>
        <v>0</v>
      </c>
      <c r="S89" s="178">
        <f t="shared" si="144"/>
        <v>0</v>
      </c>
      <c r="T89" s="21"/>
      <c r="U89" s="21"/>
      <c r="V89" s="21"/>
      <c r="W89" s="21"/>
      <c r="FNI89" s="12"/>
      <c r="FNJ89" s="12"/>
      <c r="FNK89" s="12"/>
      <c r="FNL89" s="12"/>
    </row>
    <row r="90" spans="1:4432" s="25" customFormat="1" ht="34.5" customHeight="1" x14ac:dyDescent="0.25">
      <c r="A90" s="95"/>
      <c r="B90" s="44" t="s">
        <v>7</v>
      </c>
      <c r="C90" s="96"/>
      <c r="D90" s="97"/>
      <c r="E90" s="96"/>
      <c r="F90" s="98"/>
      <c r="G90" s="99"/>
      <c r="H90" s="100"/>
      <c r="I90" s="150">
        <f>SUM(I91:I94)</f>
        <v>0</v>
      </c>
      <c r="J90" s="150">
        <f>SUM(J91:J94)</f>
        <v>0</v>
      </c>
      <c r="K90" s="150">
        <f t="shared" ref="K90:S90" si="145">SUM(K91:K94)</f>
        <v>0</v>
      </c>
      <c r="L90" s="150">
        <f t="shared" si="145"/>
        <v>0</v>
      </c>
      <c r="M90" s="150">
        <f t="shared" si="145"/>
        <v>0</v>
      </c>
      <c r="N90" s="150">
        <f t="shared" si="145"/>
        <v>0</v>
      </c>
      <c r="O90" s="150">
        <f t="shared" si="145"/>
        <v>0</v>
      </c>
      <c r="P90" s="150">
        <f t="shared" si="145"/>
        <v>0</v>
      </c>
      <c r="Q90" s="107"/>
      <c r="R90" s="150">
        <f t="shared" si="145"/>
        <v>0</v>
      </c>
      <c r="S90" s="152">
        <f t="shared" si="145"/>
        <v>0</v>
      </c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  <c r="LN90" s="24"/>
      <c r="LO90" s="24"/>
      <c r="LP90" s="24"/>
      <c r="LQ90" s="24"/>
      <c r="LR90" s="24"/>
      <c r="LS90" s="24"/>
      <c r="LT90" s="24"/>
      <c r="LU90" s="24"/>
      <c r="LV90" s="24"/>
      <c r="LW90" s="24"/>
      <c r="LX90" s="24"/>
      <c r="LY90" s="24"/>
      <c r="LZ90" s="24"/>
      <c r="MA90" s="24"/>
      <c r="MB90" s="24"/>
      <c r="MC90" s="24"/>
      <c r="MD90" s="24"/>
      <c r="ME90" s="24"/>
      <c r="MF90" s="24"/>
      <c r="MG90" s="24"/>
      <c r="MH90" s="24"/>
      <c r="MI90" s="24"/>
      <c r="MJ90" s="24"/>
      <c r="MK90" s="24"/>
      <c r="ML90" s="24"/>
      <c r="MM90" s="24"/>
      <c r="MN90" s="24"/>
      <c r="MO90" s="24"/>
      <c r="MP90" s="24"/>
      <c r="MQ90" s="24"/>
      <c r="MR90" s="24"/>
      <c r="MS90" s="24"/>
      <c r="MT90" s="24"/>
      <c r="MU90" s="24"/>
      <c r="MV90" s="24"/>
      <c r="MW90" s="24"/>
      <c r="MX90" s="24"/>
      <c r="MY90" s="24"/>
      <c r="MZ90" s="24"/>
      <c r="NA90" s="24"/>
      <c r="NB90" s="24"/>
      <c r="NC90" s="24"/>
      <c r="ND90" s="24"/>
      <c r="NE90" s="24"/>
      <c r="NF90" s="24"/>
      <c r="NG90" s="24"/>
      <c r="NH90" s="24"/>
      <c r="NI90" s="24"/>
      <c r="NJ90" s="24"/>
      <c r="NK90" s="24"/>
      <c r="NL90" s="24"/>
      <c r="NM90" s="24"/>
      <c r="NN90" s="24"/>
      <c r="NO90" s="24"/>
      <c r="NP90" s="24"/>
      <c r="NQ90" s="24"/>
      <c r="NR90" s="24"/>
      <c r="NS90" s="24"/>
      <c r="NT90" s="24"/>
      <c r="NU90" s="24"/>
      <c r="NV90" s="24"/>
      <c r="NW90" s="24"/>
      <c r="NX90" s="24"/>
      <c r="NY90" s="24"/>
      <c r="NZ90" s="24"/>
      <c r="OA90" s="24"/>
      <c r="OB90" s="24"/>
      <c r="OC90" s="24"/>
      <c r="OD90" s="24"/>
      <c r="OE90" s="24"/>
      <c r="OF90" s="24"/>
      <c r="OG90" s="24"/>
      <c r="OH90" s="24"/>
      <c r="OI90" s="24"/>
      <c r="OJ90" s="24"/>
      <c r="OK90" s="24"/>
      <c r="OL90" s="24"/>
      <c r="OM90" s="24"/>
      <c r="ON90" s="24"/>
      <c r="OO90" s="24"/>
      <c r="OP90" s="24"/>
      <c r="OQ90" s="24"/>
      <c r="OR90" s="24"/>
      <c r="OS90" s="24"/>
      <c r="OT90" s="24"/>
      <c r="OU90" s="24"/>
      <c r="OV90" s="24"/>
      <c r="OW90" s="24"/>
      <c r="OX90" s="24"/>
      <c r="OY90" s="24"/>
      <c r="OZ90" s="24"/>
      <c r="PA90" s="24"/>
      <c r="PB90" s="24"/>
      <c r="PC90" s="24"/>
      <c r="PD90" s="24"/>
      <c r="PE90" s="24"/>
      <c r="PF90" s="24"/>
      <c r="PG90" s="24"/>
      <c r="PH90" s="24"/>
      <c r="PI90" s="24"/>
      <c r="PJ90" s="24"/>
      <c r="PK90" s="24"/>
      <c r="PL90" s="24"/>
      <c r="PM90" s="24"/>
      <c r="PN90" s="24"/>
      <c r="PO90" s="24"/>
      <c r="PP90" s="24"/>
      <c r="PQ90" s="24"/>
      <c r="PR90" s="24"/>
      <c r="PS90" s="24"/>
      <c r="PT90" s="24"/>
      <c r="PU90" s="24"/>
      <c r="PV90" s="24"/>
      <c r="PW90" s="24"/>
      <c r="PX90" s="24"/>
      <c r="PY90" s="24"/>
      <c r="PZ90" s="24"/>
      <c r="QA90" s="24"/>
      <c r="QB90" s="24"/>
      <c r="QC90" s="24"/>
      <c r="QD90" s="24"/>
      <c r="QE90" s="24"/>
      <c r="QF90" s="24"/>
      <c r="QG90" s="24"/>
      <c r="QH90" s="24"/>
      <c r="QI90" s="24"/>
      <c r="QJ90" s="24"/>
      <c r="QK90" s="24"/>
      <c r="QL90" s="24"/>
      <c r="QM90" s="24"/>
      <c r="QN90" s="24"/>
      <c r="QO90" s="24"/>
      <c r="QP90" s="24"/>
      <c r="QQ90" s="24"/>
      <c r="QR90" s="24"/>
      <c r="QS90" s="24"/>
      <c r="QT90" s="24"/>
      <c r="QU90" s="24"/>
      <c r="QV90" s="24"/>
      <c r="QW90" s="24"/>
      <c r="QX90" s="24"/>
      <c r="QY90" s="24"/>
      <c r="QZ90" s="24"/>
      <c r="RA90" s="24"/>
      <c r="RB90" s="24"/>
      <c r="RC90" s="24"/>
      <c r="RD90" s="24"/>
      <c r="RE90" s="24"/>
      <c r="RF90" s="24"/>
      <c r="RG90" s="24"/>
      <c r="RH90" s="24"/>
      <c r="RI90" s="24"/>
      <c r="RJ90" s="24"/>
      <c r="RK90" s="24"/>
      <c r="RL90" s="24"/>
      <c r="RM90" s="24"/>
      <c r="RN90" s="24"/>
      <c r="RO90" s="24"/>
      <c r="RP90" s="24"/>
      <c r="RQ90" s="24"/>
      <c r="RR90" s="24"/>
      <c r="RS90" s="24"/>
      <c r="RT90" s="24"/>
      <c r="RU90" s="24"/>
      <c r="RV90" s="24"/>
      <c r="RW90" s="24"/>
      <c r="RX90" s="24"/>
      <c r="RY90" s="24"/>
      <c r="RZ90" s="24"/>
      <c r="SA90" s="24"/>
      <c r="SB90" s="24"/>
      <c r="SC90" s="24"/>
      <c r="SD90" s="24"/>
      <c r="SE90" s="24"/>
      <c r="SF90" s="24"/>
      <c r="SG90" s="24"/>
      <c r="SH90" s="24"/>
      <c r="SI90" s="24"/>
      <c r="SJ90" s="24"/>
      <c r="SK90" s="24"/>
      <c r="SL90" s="24"/>
      <c r="SM90" s="24"/>
      <c r="SN90" s="24"/>
      <c r="SO90" s="24"/>
      <c r="SP90" s="24"/>
      <c r="SQ90" s="24"/>
      <c r="SR90" s="24"/>
      <c r="SS90" s="24"/>
      <c r="ST90" s="24"/>
      <c r="SU90" s="24"/>
      <c r="SV90" s="24"/>
      <c r="SW90" s="24"/>
      <c r="SX90" s="24"/>
      <c r="SY90" s="24"/>
      <c r="SZ90" s="24"/>
      <c r="TA90" s="24"/>
      <c r="TB90" s="24"/>
      <c r="TC90" s="24"/>
      <c r="TD90" s="24"/>
      <c r="TE90" s="24"/>
      <c r="TF90" s="24"/>
      <c r="TG90" s="24"/>
      <c r="TH90" s="24"/>
      <c r="TI90" s="24"/>
      <c r="TJ90" s="24"/>
      <c r="TK90" s="24"/>
      <c r="TL90" s="24"/>
      <c r="TM90" s="24"/>
      <c r="TN90" s="24"/>
      <c r="TO90" s="24"/>
      <c r="TP90" s="24"/>
      <c r="TQ90" s="24"/>
      <c r="TR90" s="24"/>
      <c r="TS90" s="24"/>
      <c r="TT90" s="24"/>
      <c r="TU90" s="24"/>
      <c r="TV90" s="24"/>
      <c r="TW90" s="24"/>
      <c r="TX90" s="24"/>
      <c r="TY90" s="24"/>
      <c r="TZ90" s="24"/>
      <c r="UA90" s="24"/>
      <c r="UB90" s="24"/>
      <c r="UC90" s="24"/>
      <c r="UD90" s="24"/>
      <c r="UE90" s="24"/>
      <c r="UF90" s="24"/>
      <c r="UG90" s="24"/>
      <c r="UH90" s="24"/>
      <c r="UI90" s="24"/>
      <c r="UJ90" s="24"/>
      <c r="UK90" s="24"/>
      <c r="UL90" s="24"/>
      <c r="UM90" s="24"/>
      <c r="UN90" s="24"/>
      <c r="UO90" s="24"/>
      <c r="UP90" s="24"/>
      <c r="UQ90" s="24"/>
      <c r="UR90" s="24"/>
      <c r="US90" s="24"/>
      <c r="UT90" s="24"/>
      <c r="UU90" s="24"/>
      <c r="UV90" s="24"/>
      <c r="UW90" s="24"/>
      <c r="UX90" s="24"/>
      <c r="UY90" s="24"/>
      <c r="UZ90" s="24"/>
      <c r="VA90" s="24"/>
      <c r="VB90" s="24"/>
      <c r="VC90" s="24"/>
      <c r="VD90" s="24"/>
      <c r="VE90" s="24"/>
      <c r="VF90" s="24"/>
      <c r="VG90" s="24"/>
      <c r="VH90" s="24"/>
      <c r="VI90" s="24"/>
      <c r="VJ90" s="24"/>
      <c r="VK90" s="24"/>
      <c r="VL90" s="24"/>
      <c r="VM90" s="24"/>
      <c r="VN90" s="24"/>
      <c r="VO90" s="24"/>
      <c r="VP90" s="24"/>
      <c r="VQ90" s="24"/>
      <c r="VR90" s="24"/>
      <c r="VS90" s="24"/>
      <c r="VT90" s="24"/>
      <c r="VU90" s="24"/>
      <c r="VV90" s="24"/>
      <c r="VW90" s="24"/>
      <c r="VX90" s="24"/>
      <c r="VY90" s="24"/>
      <c r="VZ90" s="24"/>
      <c r="WA90" s="24"/>
      <c r="WB90" s="24"/>
      <c r="WC90" s="24"/>
      <c r="WD90" s="24"/>
      <c r="WE90" s="24"/>
      <c r="WF90" s="24"/>
      <c r="WG90" s="24"/>
      <c r="WH90" s="24"/>
      <c r="WI90" s="24"/>
      <c r="WJ90" s="24"/>
      <c r="WK90" s="24"/>
      <c r="WL90" s="24"/>
      <c r="WM90" s="24"/>
      <c r="WN90" s="24"/>
      <c r="WO90" s="24"/>
      <c r="WP90" s="24"/>
      <c r="WQ90" s="24"/>
      <c r="WR90" s="24"/>
      <c r="WS90" s="24"/>
      <c r="WT90" s="24"/>
      <c r="WU90" s="24"/>
      <c r="WV90" s="24"/>
      <c r="WW90" s="24"/>
      <c r="WX90" s="24"/>
      <c r="WY90" s="24"/>
      <c r="WZ90" s="24"/>
      <c r="XA90" s="24"/>
      <c r="XB90" s="24"/>
      <c r="XC90" s="24"/>
      <c r="XD90" s="24"/>
      <c r="XE90" s="24"/>
      <c r="XF90" s="24"/>
      <c r="XG90" s="24"/>
      <c r="XH90" s="24"/>
      <c r="XI90" s="24"/>
      <c r="XJ90" s="24"/>
      <c r="XK90" s="24"/>
      <c r="XL90" s="24"/>
      <c r="XM90" s="24"/>
      <c r="XN90" s="24"/>
      <c r="XO90" s="24"/>
      <c r="XP90" s="24"/>
      <c r="XQ90" s="24"/>
      <c r="XR90" s="24"/>
      <c r="XS90" s="24"/>
      <c r="XT90" s="24"/>
      <c r="XU90" s="24"/>
      <c r="XV90" s="24"/>
      <c r="XW90" s="24"/>
      <c r="XX90" s="24"/>
      <c r="XY90" s="24"/>
      <c r="XZ90" s="24"/>
      <c r="YA90" s="24"/>
      <c r="YB90" s="24"/>
      <c r="YC90" s="24"/>
      <c r="YD90" s="24"/>
      <c r="YE90" s="24"/>
      <c r="YF90" s="24"/>
      <c r="YG90" s="24"/>
      <c r="YH90" s="24"/>
      <c r="YI90" s="24"/>
      <c r="YJ90" s="24"/>
      <c r="YK90" s="24"/>
      <c r="YL90" s="24"/>
      <c r="YM90" s="24"/>
      <c r="YN90" s="24"/>
      <c r="YO90" s="24"/>
      <c r="YP90" s="24"/>
      <c r="YQ90" s="24"/>
      <c r="YR90" s="24"/>
      <c r="YS90" s="24"/>
      <c r="YT90" s="24"/>
      <c r="YU90" s="24"/>
      <c r="YV90" s="24"/>
      <c r="YW90" s="24"/>
      <c r="YX90" s="24"/>
      <c r="YY90" s="24"/>
      <c r="YZ90" s="24"/>
      <c r="ZA90" s="24"/>
      <c r="ZB90" s="24"/>
      <c r="ZC90" s="24"/>
      <c r="ZD90" s="24"/>
      <c r="ZE90" s="24"/>
      <c r="ZF90" s="24"/>
      <c r="ZG90" s="24"/>
      <c r="ZH90" s="24"/>
      <c r="ZI90" s="24"/>
      <c r="ZJ90" s="24"/>
      <c r="ZK90" s="24"/>
      <c r="ZL90" s="24"/>
      <c r="ZM90" s="24"/>
      <c r="ZN90" s="24"/>
      <c r="ZO90" s="24"/>
      <c r="ZP90" s="24"/>
      <c r="ZQ90" s="24"/>
      <c r="ZR90" s="24"/>
      <c r="ZS90" s="24"/>
      <c r="ZT90" s="24"/>
      <c r="ZU90" s="24"/>
      <c r="ZV90" s="24"/>
      <c r="ZW90" s="24"/>
      <c r="ZX90" s="24"/>
      <c r="ZY90" s="24"/>
      <c r="ZZ90" s="24"/>
      <c r="AAA90" s="24"/>
      <c r="AAB90" s="24"/>
      <c r="AAC90" s="24"/>
      <c r="AAD90" s="24"/>
      <c r="AAE90" s="24"/>
      <c r="AAF90" s="24"/>
      <c r="AAG90" s="24"/>
      <c r="AAH90" s="24"/>
      <c r="AAI90" s="24"/>
      <c r="AAJ90" s="24"/>
      <c r="AAK90" s="24"/>
      <c r="AAL90" s="24"/>
      <c r="AAM90" s="24"/>
      <c r="AAN90" s="24"/>
      <c r="AAO90" s="24"/>
      <c r="AAP90" s="24"/>
      <c r="AAQ90" s="24"/>
      <c r="AAR90" s="24"/>
      <c r="AAS90" s="24"/>
      <c r="AAT90" s="24"/>
      <c r="AAU90" s="24"/>
      <c r="AAV90" s="24"/>
      <c r="AAW90" s="24"/>
      <c r="AAX90" s="24"/>
      <c r="AAY90" s="24"/>
      <c r="AAZ90" s="24"/>
      <c r="ABA90" s="24"/>
      <c r="ABB90" s="24"/>
      <c r="ABC90" s="24"/>
      <c r="ABD90" s="24"/>
      <c r="ABE90" s="24"/>
      <c r="ABF90" s="24"/>
      <c r="ABG90" s="24"/>
      <c r="ABH90" s="24"/>
      <c r="ABI90" s="24"/>
      <c r="ABJ90" s="24"/>
      <c r="ABK90" s="24"/>
      <c r="ABL90" s="24"/>
      <c r="ABM90" s="24"/>
      <c r="ABN90" s="24"/>
      <c r="ABO90" s="24"/>
      <c r="ABP90" s="24"/>
      <c r="ABQ90" s="24"/>
      <c r="ABR90" s="24"/>
      <c r="ABS90" s="24"/>
      <c r="ABT90" s="24"/>
      <c r="ABU90" s="24"/>
      <c r="ABV90" s="24"/>
      <c r="ABW90" s="24"/>
      <c r="ABX90" s="24"/>
      <c r="ABY90" s="24"/>
      <c r="ABZ90" s="24"/>
      <c r="ACA90" s="24"/>
      <c r="ACB90" s="24"/>
      <c r="ACC90" s="24"/>
      <c r="ACD90" s="24"/>
      <c r="ACE90" s="24"/>
      <c r="ACF90" s="24"/>
      <c r="ACG90" s="24"/>
      <c r="ACH90" s="24"/>
      <c r="ACI90" s="24"/>
      <c r="ACJ90" s="24"/>
      <c r="ACK90" s="24"/>
      <c r="ACL90" s="24"/>
      <c r="ACM90" s="24"/>
      <c r="ACN90" s="24"/>
      <c r="ACO90" s="24"/>
      <c r="ACP90" s="24"/>
      <c r="ACQ90" s="24"/>
      <c r="ACR90" s="24"/>
      <c r="ACS90" s="24"/>
      <c r="ACT90" s="24"/>
      <c r="ACU90" s="24"/>
      <c r="ACV90" s="24"/>
      <c r="ACW90" s="24"/>
      <c r="ACX90" s="24"/>
      <c r="ACY90" s="24"/>
      <c r="ACZ90" s="24"/>
      <c r="ADA90" s="24"/>
      <c r="ADB90" s="24"/>
      <c r="ADC90" s="24"/>
      <c r="ADD90" s="24"/>
      <c r="ADE90" s="24"/>
      <c r="ADF90" s="24"/>
      <c r="ADG90" s="24"/>
      <c r="ADH90" s="24"/>
      <c r="ADI90" s="24"/>
      <c r="ADJ90" s="24"/>
      <c r="ADK90" s="24"/>
      <c r="ADL90" s="24"/>
      <c r="ADM90" s="24"/>
      <c r="ADN90" s="24"/>
      <c r="ADO90" s="24"/>
      <c r="ADP90" s="24"/>
      <c r="ADQ90" s="24"/>
      <c r="ADR90" s="24"/>
      <c r="ADS90" s="24"/>
      <c r="ADT90" s="24"/>
      <c r="ADU90" s="24"/>
      <c r="ADV90" s="24"/>
      <c r="ADW90" s="24"/>
      <c r="ADX90" s="24"/>
      <c r="ADY90" s="24"/>
      <c r="ADZ90" s="24"/>
      <c r="AEA90" s="24"/>
      <c r="AEB90" s="24"/>
      <c r="AEC90" s="24"/>
      <c r="AED90" s="24"/>
      <c r="AEE90" s="24"/>
      <c r="AEF90" s="24"/>
      <c r="AEG90" s="24"/>
      <c r="AEH90" s="24"/>
      <c r="AEI90" s="24"/>
      <c r="AEJ90" s="24"/>
      <c r="AEK90" s="24"/>
      <c r="AEL90" s="24"/>
      <c r="AEM90" s="24"/>
      <c r="AEN90" s="24"/>
      <c r="AEO90" s="24"/>
      <c r="AEP90" s="24"/>
      <c r="AEQ90" s="24"/>
      <c r="AER90" s="24"/>
      <c r="AES90" s="24"/>
      <c r="AET90" s="24"/>
      <c r="AEU90" s="24"/>
      <c r="AEV90" s="24"/>
      <c r="AEW90" s="24"/>
      <c r="AEX90" s="24"/>
      <c r="AEY90" s="24"/>
      <c r="AEZ90" s="24"/>
      <c r="AFA90" s="24"/>
      <c r="AFB90" s="24"/>
      <c r="AFC90" s="24"/>
      <c r="AFD90" s="24"/>
      <c r="AFE90" s="24"/>
      <c r="AFF90" s="24"/>
      <c r="AFG90" s="24"/>
      <c r="AFH90" s="24"/>
      <c r="AFI90" s="24"/>
      <c r="AFJ90" s="24"/>
      <c r="AFK90" s="24"/>
      <c r="AFL90" s="24"/>
      <c r="AFM90" s="24"/>
      <c r="AFN90" s="24"/>
      <c r="AFO90" s="24"/>
      <c r="AFP90" s="24"/>
      <c r="AFQ90" s="24"/>
      <c r="AFR90" s="24"/>
      <c r="AFS90" s="24"/>
      <c r="AFT90" s="24"/>
      <c r="AFU90" s="24"/>
      <c r="AFV90" s="24"/>
      <c r="AFW90" s="24"/>
      <c r="AFX90" s="24"/>
      <c r="AFY90" s="24"/>
      <c r="AFZ90" s="24"/>
      <c r="AGA90" s="24"/>
      <c r="AGB90" s="24"/>
      <c r="AGC90" s="24"/>
      <c r="AGD90" s="24"/>
      <c r="AGE90" s="24"/>
      <c r="AGF90" s="24"/>
      <c r="AGG90" s="24"/>
      <c r="AGH90" s="24"/>
      <c r="AGI90" s="24"/>
      <c r="AGJ90" s="24"/>
      <c r="AGK90" s="24"/>
      <c r="AGL90" s="24"/>
      <c r="AGM90" s="24"/>
      <c r="AGN90" s="24"/>
      <c r="AGO90" s="24"/>
      <c r="AGP90" s="24"/>
      <c r="AGQ90" s="24"/>
      <c r="AGR90" s="24"/>
      <c r="AGS90" s="24"/>
      <c r="AGT90" s="24"/>
      <c r="AGU90" s="24"/>
      <c r="AGV90" s="24"/>
      <c r="AGW90" s="24"/>
      <c r="AGX90" s="24"/>
      <c r="AGY90" s="24"/>
      <c r="AGZ90" s="24"/>
      <c r="AHA90" s="24"/>
      <c r="AHB90" s="24"/>
      <c r="AHC90" s="24"/>
      <c r="AHD90" s="24"/>
      <c r="AHE90" s="24"/>
      <c r="AHF90" s="24"/>
      <c r="AHG90" s="24"/>
      <c r="AHH90" s="24"/>
      <c r="AHI90" s="24"/>
      <c r="AHJ90" s="24"/>
      <c r="AHK90" s="24"/>
      <c r="AHL90" s="24"/>
      <c r="AHM90" s="24"/>
      <c r="AHN90" s="24"/>
      <c r="AHO90" s="24"/>
      <c r="AHP90" s="24"/>
      <c r="AHQ90" s="24"/>
      <c r="AHR90" s="24"/>
      <c r="AHS90" s="24"/>
      <c r="AHT90" s="24"/>
      <c r="AHU90" s="24"/>
      <c r="AHV90" s="24"/>
      <c r="AHW90" s="24"/>
      <c r="AHX90" s="24"/>
      <c r="AHY90" s="24"/>
      <c r="AHZ90" s="24"/>
      <c r="AIA90" s="24"/>
      <c r="AIB90" s="24"/>
      <c r="AIC90" s="24"/>
      <c r="AID90" s="24"/>
      <c r="AIE90" s="24"/>
      <c r="AIF90" s="24"/>
      <c r="AIG90" s="24"/>
      <c r="AIH90" s="24"/>
      <c r="AII90" s="24"/>
      <c r="AIJ90" s="24"/>
      <c r="AIK90" s="24"/>
      <c r="AIL90" s="24"/>
      <c r="AIM90" s="24"/>
      <c r="AIN90" s="24"/>
      <c r="AIO90" s="24"/>
      <c r="AIP90" s="24"/>
      <c r="AIQ90" s="24"/>
      <c r="AIR90" s="24"/>
      <c r="AIS90" s="24"/>
      <c r="AIT90" s="24"/>
      <c r="AIU90" s="24"/>
      <c r="AIV90" s="24"/>
      <c r="AIW90" s="24"/>
      <c r="AIX90" s="24"/>
      <c r="AIY90" s="24"/>
      <c r="AIZ90" s="24"/>
      <c r="AJA90" s="24"/>
      <c r="AJB90" s="24"/>
      <c r="AJC90" s="24"/>
      <c r="AJD90" s="24"/>
      <c r="AJE90" s="24"/>
      <c r="AJF90" s="24"/>
      <c r="AJG90" s="24"/>
      <c r="AJH90" s="24"/>
      <c r="AJI90" s="24"/>
      <c r="AJJ90" s="24"/>
      <c r="AJK90" s="24"/>
      <c r="AJL90" s="24"/>
      <c r="AJM90" s="24"/>
      <c r="AJN90" s="24"/>
      <c r="AJO90" s="24"/>
      <c r="AJP90" s="24"/>
      <c r="AJQ90" s="24"/>
      <c r="AJR90" s="24"/>
      <c r="AJS90" s="24"/>
      <c r="AJT90" s="24"/>
      <c r="AJU90" s="24"/>
      <c r="AJV90" s="24"/>
      <c r="AJW90" s="24"/>
      <c r="AJX90" s="24"/>
      <c r="AJY90" s="24"/>
      <c r="AJZ90" s="24"/>
      <c r="AKA90" s="24"/>
      <c r="AKB90" s="24"/>
      <c r="AKC90" s="24"/>
      <c r="AKD90" s="24"/>
      <c r="AKE90" s="24"/>
      <c r="AKF90" s="24"/>
      <c r="AKG90" s="24"/>
      <c r="AKH90" s="24"/>
      <c r="AKI90" s="24"/>
      <c r="AKJ90" s="24"/>
      <c r="AKK90" s="24"/>
      <c r="AKL90" s="24"/>
      <c r="AKM90" s="24"/>
      <c r="AKN90" s="24"/>
      <c r="AKO90" s="24"/>
      <c r="AKP90" s="24"/>
      <c r="AKQ90" s="24"/>
      <c r="AKR90" s="24"/>
      <c r="AKS90" s="24"/>
      <c r="AKT90" s="24"/>
      <c r="AKU90" s="24"/>
      <c r="AKV90" s="24"/>
      <c r="AKW90" s="24"/>
      <c r="AKX90" s="24"/>
      <c r="AKY90" s="24"/>
      <c r="AKZ90" s="24"/>
      <c r="ALA90" s="24"/>
      <c r="ALB90" s="24"/>
      <c r="ALC90" s="24"/>
      <c r="ALD90" s="24"/>
      <c r="ALE90" s="24"/>
      <c r="ALF90" s="24"/>
      <c r="ALG90" s="24"/>
      <c r="ALH90" s="24"/>
      <c r="ALI90" s="24"/>
      <c r="ALJ90" s="24"/>
      <c r="ALK90" s="24"/>
      <c r="ALL90" s="24"/>
      <c r="ALM90" s="24"/>
      <c r="ALN90" s="24"/>
      <c r="ALO90" s="24"/>
      <c r="ALP90" s="24"/>
      <c r="ALQ90" s="24"/>
      <c r="ALR90" s="24"/>
      <c r="ALS90" s="24"/>
      <c r="ALT90" s="24"/>
      <c r="ALU90" s="24"/>
      <c r="ALV90" s="24"/>
      <c r="ALW90" s="24"/>
      <c r="ALX90" s="24"/>
      <c r="ALY90" s="24"/>
      <c r="ALZ90" s="24"/>
      <c r="AMA90" s="24"/>
      <c r="AMB90" s="24"/>
      <c r="AMC90" s="24"/>
      <c r="AMD90" s="24"/>
      <c r="AME90" s="24"/>
      <c r="AMF90" s="24"/>
      <c r="AMG90" s="24"/>
      <c r="AMH90" s="24"/>
      <c r="AMI90" s="24"/>
      <c r="AMJ90" s="24"/>
      <c r="AMK90" s="24"/>
      <c r="AML90" s="24"/>
      <c r="AMM90" s="24"/>
      <c r="AMN90" s="24"/>
      <c r="AMO90" s="24"/>
      <c r="AMP90" s="24"/>
      <c r="AMQ90" s="24"/>
      <c r="AMR90" s="24"/>
      <c r="AMS90" s="24"/>
      <c r="AMT90" s="24"/>
      <c r="AMU90" s="24"/>
      <c r="AMV90" s="24"/>
      <c r="AMW90" s="24"/>
      <c r="AMX90" s="24"/>
      <c r="AMY90" s="24"/>
      <c r="AMZ90" s="24"/>
      <c r="ANA90" s="24"/>
      <c r="ANB90" s="24"/>
      <c r="ANC90" s="24"/>
      <c r="AND90" s="24"/>
      <c r="ANE90" s="24"/>
      <c r="ANF90" s="24"/>
      <c r="ANG90" s="24"/>
      <c r="ANH90" s="24"/>
      <c r="ANI90" s="24"/>
      <c r="ANJ90" s="24"/>
      <c r="ANK90" s="24"/>
      <c r="ANL90" s="24"/>
      <c r="ANM90" s="24"/>
      <c r="ANN90" s="24"/>
      <c r="ANO90" s="24"/>
      <c r="ANP90" s="24"/>
      <c r="ANQ90" s="24"/>
      <c r="ANR90" s="24"/>
      <c r="ANS90" s="24"/>
      <c r="ANT90" s="24"/>
      <c r="ANU90" s="24"/>
      <c r="ANV90" s="24"/>
      <c r="ANW90" s="24"/>
      <c r="ANX90" s="24"/>
      <c r="ANY90" s="24"/>
      <c r="ANZ90" s="24"/>
      <c r="AOA90" s="24"/>
      <c r="AOB90" s="24"/>
      <c r="AOC90" s="24"/>
      <c r="AOD90" s="24"/>
      <c r="AOE90" s="24"/>
      <c r="AOF90" s="24"/>
      <c r="AOG90" s="24"/>
      <c r="AOH90" s="24"/>
      <c r="AOI90" s="24"/>
      <c r="AOJ90" s="24"/>
      <c r="AOK90" s="24"/>
      <c r="AOL90" s="24"/>
      <c r="AOM90" s="24"/>
      <c r="AON90" s="24"/>
      <c r="AOO90" s="24"/>
      <c r="AOP90" s="24"/>
      <c r="AOQ90" s="24"/>
      <c r="AOR90" s="24"/>
      <c r="AOS90" s="24"/>
      <c r="AOT90" s="24"/>
      <c r="AOU90" s="24"/>
      <c r="AOV90" s="24"/>
      <c r="AOW90" s="24"/>
      <c r="AOX90" s="24"/>
      <c r="AOY90" s="24"/>
      <c r="AOZ90" s="24"/>
      <c r="APA90" s="24"/>
      <c r="APB90" s="24"/>
      <c r="APC90" s="24"/>
      <c r="APD90" s="24"/>
      <c r="APE90" s="24"/>
      <c r="APF90" s="24"/>
      <c r="APG90" s="24"/>
      <c r="APH90" s="24"/>
      <c r="API90" s="24"/>
      <c r="APJ90" s="24"/>
      <c r="APK90" s="24"/>
      <c r="APL90" s="24"/>
      <c r="APM90" s="24"/>
      <c r="APN90" s="24"/>
      <c r="APO90" s="24"/>
      <c r="APP90" s="24"/>
      <c r="APQ90" s="24"/>
      <c r="APR90" s="24"/>
      <c r="APS90" s="24"/>
      <c r="APT90" s="24"/>
      <c r="APU90" s="24"/>
      <c r="APV90" s="24"/>
      <c r="APW90" s="24"/>
      <c r="APX90" s="24"/>
      <c r="APY90" s="24"/>
      <c r="APZ90" s="24"/>
      <c r="AQA90" s="24"/>
      <c r="AQB90" s="24"/>
      <c r="AQC90" s="24"/>
      <c r="AQD90" s="24"/>
      <c r="AQE90" s="24"/>
      <c r="AQF90" s="24"/>
      <c r="AQG90" s="24"/>
      <c r="AQH90" s="24"/>
      <c r="AQI90" s="24"/>
      <c r="AQJ90" s="24"/>
      <c r="AQK90" s="24"/>
      <c r="AQL90" s="24"/>
      <c r="AQM90" s="24"/>
      <c r="AQN90" s="24"/>
      <c r="AQO90" s="24"/>
      <c r="AQP90" s="24"/>
      <c r="AQQ90" s="24"/>
      <c r="AQR90" s="24"/>
      <c r="AQS90" s="24"/>
      <c r="AQT90" s="24"/>
      <c r="AQU90" s="24"/>
      <c r="AQV90" s="24"/>
      <c r="AQW90" s="24"/>
      <c r="AQX90" s="24"/>
      <c r="AQY90" s="24"/>
      <c r="AQZ90" s="24"/>
      <c r="ARA90" s="24"/>
      <c r="ARB90" s="24"/>
      <c r="ARC90" s="24"/>
      <c r="ARD90" s="24"/>
      <c r="ARE90" s="24"/>
      <c r="ARF90" s="24"/>
      <c r="ARG90" s="24"/>
      <c r="ARH90" s="24"/>
      <c r="ARI90" s="24"/>
      <c r="ARJ90" s="24"/>
      <c r="ARK90" s="24"/>
      <c r="ARL90" s="24"/>
      <c r="ARM90" s="24"/>
      <c r="ARN90" s="24"/>
      <c r="ARO90" s="24"/>
      <c r="ARP90" s="24"/>
      <c r="ARQ90" s="24"/>
      <c r="ARR90" s="24"/>
      <c r="ARS90" s="24"/>
      <c r="ART90" s="24"/>
      <c r="ARU90" s="24"/>
      <c r="ARV90" s="24"/>
      <c r="ARW90" s="24"/>
      <c r="ARX90" s="24"/>
      <c r="ARY90" s="24"/>
      <c r="ARZ90" s="24"/>
      <c r="ASA90" s="24"/>
      <c r="ASB90" s="24"/>
      <c r="ASC90" s="24"/>
      <c r="ASD90" s="24"/>
      <c r="ASE90" s="24"/>
      <c r="ASF90" s="24"/>
      <c r="ASG90" s="24"/>
      <c r="ASH90" s="24"/>
      <c r="ASI90" s="24"/>
      <c r="ASJ90" s="24"/>
      <c r="ASK90" s="24"/>
      <c r="ASL90" s="24"/>
      <c r="ASM90" s="24"/>
      <c r="ASN90" s="24"/>
      <c r="ASO90" s="24"/>
      <c r="ASP90" s="24"/>
      <c r="ASQ90" s="24"/>
      <c r="ASR90" s="24"/>
      <c r="ASS90" s="24"/>
      <c r="AST90" s="24"/>
      <c r="ASU90" s="24"/>
      <c r="ASV90" s="24"/>
      <c r="ASW90" s="24"/>
      <c r="ASX90" s="24"/>
      <c r="ASY90" s="24"/>
      <c r="ASZ90" s="24"/>
      <c r="ATA90" s="24"/>
      <c r="ATB90" s="24"/>
      <c r="ATC90" s="24"/>
      <c r="ATD90" s="24"/>
      <c r="ATE90" s="24"/>
      <c r="ATF90" s="24"/>
      <c r="ATG90" s="24"/>
      <c r="ATH90" s="24"/>
      <c r="ATI90" s="24"/>
      <c r="ATJ90" s="24"/>
      <c r="ATK90" s="24"/>
      <c r="ATL90" s="24"/>
      <c r="ATM90" s="24"/>
      <c r="ATN90" s="24"/>
      <c r="ATO90" s="24"/>
      <c r="ATP90" s="24"/>
      <c r="ATQ90" s="24"/>
      <c r="ATR90" s="24"/>
      <c r="ATS90" s="24"/>
      <c r="ATT90" s="24"/>
      <c r="ATU90" s="24"/>
      <c r="ATV90" s="24"/>
      <c r="ATW90" s="24"/>
      <c r="ATX90" s="24"/>
      <c r="ATY90" s="24"/>
      <c r="ATZ90" s="24"/>
      <c r="AUA90" s="24"/>
      <c r="AUB90" s="24"/>
      <c r="AUC90" s="24"/>
      <c r="AUD90" s="24"/>
      <c r="AUE90" s="24"/>
      <c r="AUF90" s="24"/>
      <c r="AUG90" s="24"/>
      <c r="AUH90" s="24"/>
      <c r="AUI90" s="24"/>
      <c r="AUJ90" s="24"/>
      <c r="AUK90" s="24"/>
      <c r="AUL90" s="24"/>
      <c r="AUM90" s="24"/>
      <c r="AUN90" s="24"/>
      <c r="AUO90" s="24"/>
      <c r="AUP90" s="24"/>
      <c r="AUQ90" s="24"/>
      <c r="AUR90" s="24"/>
      <c r="AUS90" s="24"/>
      <c r="AUT90" s="24"/>
      <c r="AUU90" s="24"/>
      <c r="AUV90" s="24"/>
      <c r="AUW90" s="24"/>
      <c r="AUX90" s="24"/>
      <c r="AUY90" s="24"/>
      <c r="AUZ90" s="24"/>
      <c r="AVA90" s="24"/>
      <c r="AVB90" s="24"/>
      <c r="AVC90" s="24"/>
      <c r="AVD90" s="24"/>
      <c r="AVE90" s="24"/>
      <c r="AVF90" s="24"/>
      <c r="AVG90" s="24"/>
      <c r="AVH90" s="24"/>
      <c r="AVI90" s="24"/>
      <c r="AVJ90" s="24"/>
      <c r="AVK90" s="24"/>
      <c r="AVL90" s="24"/>
      <c r="AVM90" s="24"/>
      <c r="AVN90" s="24"/>
      <c r="AVO90" s="24"/>
      <c r="AVP90" s="24"/>
      <c r="AVQ90" s="24"/>
      <c r="AVR90" s="24"/>
      <c r="AVS90" s="24"/>
      <c r="AVT90" s="24"/>
      <c r="AVU90" s="24"/>
      <c r="AVV90" s="24"/>
      <c r="AVW90" s="24"/>
      <c r="AVX90" s="24"/>
      <c r="AVY90" s="24"/>
      <c r="AVZ90" s="24"/>
      <c r="AWA90" s="24"/>
      <c r="AWB90" s="24"/>
      <c r="AWC90" s="24"/>
      <c r="AWD90" s="24"/>
      <c r="AWE90" s="24"/>
      <c r="AWF90" s="24"/>
      <c r="AWG90" s="24"/>
      <c r="AWH90" s="24"/>
      <c r="AWI90" s="24"/>
      <c r="AWJ90" s="24"/>
      <c r="AWK90" s="24"/>
      <c r="AWL90" s="24"/>
      <c r="AWM90" s="24"/>
      <c r="AWN90" s="24"/>
      <c r="AWO90" s="24"/>
      <c r="AWP90" s="24"/>
      <c r="AWQ90" s="24"/>
      <c r="AWR90" s="24"/>
      <c r="AWS90" s="24"/>
      <c r="AWT90" s="24"/>
      <c r="AWU90" s="24"/>
      <c r="AWV90" s="24"/>
      <c r="AWW90" s="24"/>
      <c r="AWX90" s="24"/>
      <c r="AWY90" s="24"/>
      <c r="AWZ90" s="24"/>
      <c r="AXA90" s="24"/>
      <c r="AXB90" s="24"/>
      <c r="AXC90" s="24"/>
      <c r="AXD90" s="24"/>
      <c r="AXE90" s="24"/>
      <c r="AXF90" s="24"/>
      <c r="AXG90" s="24"/>
      <c r="AXH90" s="24"/>
      <c r="AXI90" s="24"/>
      <c r="AXJ90" s="24"/>
      <c r="AXK90" s="24"/>
      <c r="AXL90" s="24"/>
      <c r="AXM90" s="24"/>
      <c r="AXN90" s="24"/>
      <c r="AXO90" s="24"/>
      <c r="AXP90" s="24"/>
      <c r="AXQ90" s="24"/>
      <c r="AXR90" s="24"/>
      <c r="AXS90" s="24"/>
      <c r="AXT90" s="24"/>
      <c r="AXU90" s="24"/>
      <c r="AXV90" s="24"/>
      <c r="AXW90" s="24"/>
      <c r="AXX90" s="24"/>
      <c r="AXY90" s="24"/>
      <c r="AXZ90" s="24"/>
      <c r="AYA90" s="24"/>
      <c r="AYB90" s="24"/>
      <c r="AYC90" s="24"/>
      <c r="AYD90" s="24"/>
      <c r="AYE90" s="24"/>
      <c r="AYF90" s="24"/>
      <c r="AYG90" s="24"/>
      <c r="AYH90" s="24"/>
      <c r="AYI90" s="24"/>
      <c r="AYJ90" s="24"/>
      <c r="AYK90" s="24"/>
      <c r="AYL90" s="24"/>
      <c r="AYM90" s="24"/>
      <c r="AYN90" s="24"/>
      <c r="AYO90" s="24"/>
      <c r="AYP90" s="24"/>
      <c r="AYQ90" s="24"/>
      <c r="AYR90" s="24"/>
      <c r="AYS90" s="24"/>
      <c r="AYT90" s="24"/>
      <c r="AYU90" s="24"/>
      <c r="AYV90" s="24"/>
      <c r="AYW90" s="24"/>
      <c r="AYX90" s="24"/>
      <c r="AYY90" s="24"/>
      <c r="AYZ90" s="24"/>
      <c r="AZA90" s="24"/>
      <c r="AZB90" s="24"/>
      <c r="AZC90" s="24"/>
      <c r="AZD90" s="24"/>
      <c r="AZE90" s="24"/>
      <c r="AZF90" s="24"/>
      <c r="AZG90" s="24"/>
      <c r="AZH90" s="24"/>
      <c r="AZI90" s="24"/>
      <c r="AZJ90" s="24"/>
      <c r="AZK90" s="24"/>
      <c r="AZL90" s="24"/>
      <c r="AZM90" s="24"/>
      <c r="AZN90" s="24"/>
      <c r="AZO90" s="24"/>
      <c r="AZP90" s="24"/>
      <c r="AZQ90" s="24"/>
      <c r="AZR90" s="24"/>
      <c r="AZS90" s="24"/>
      <c r="AZT90" s="24"/>
      <c r="AZU90" s="24"/>
      <c r="AZV90" s="24"/>
      <c r="AZW90" s="24"/>
      <c r="AZX90" s="24"/>
      <c r="AZY90" s="24"/>
      <c r="AZZ90" s="24"/>
      <c r="BAA90" s="24"/>
      <c r="BAB90" s="24"/>
      <c r="BAC90" s="24"/>
      <c r="BAD90" s="24"/>
      <c r="BAE90" s="24"/>
      <c r="BAF90" s="24"/>
      <c r="BAG90" s="24"/>
      <c r="BAH90" s="24"/>
      <c r="BAI90" s="24"/>
      <c r="BAJ90" s="24"/>
      <c r="BAK90" s="24"/>
      <c r="BAL90" s="24"/>
      <c r="BAM90" s="24"/>
      <c r="BAN90" s="24"/>
      <c r="BAO90" s="24"/>
      <c r="BAP90" s="24"/>
      <c r="BAQ90" s="24"/>
      <c r="BAR90" s="24"/>
      <c r="BAS90" s="24"/>
      <c r="BAT90" s="24"/>
      <c r="BAU90" s="24"/>
      <c r="BAV90" s="24"/>
      <c r="BAW90" s="24"/>
      <c r="BAX90" s="24"/>
      <c r="BAY90" s="24"/>
      <c r="BAZ90" s="24"/>
      <c r="BBA90" s="24"/>
      <c r="BBB90" s="24"/>
      <c r="BBC90" s="24"/>
      <c r="BBD90" s="24"/>
      <c r="BBE90" s="24"/>
      <c r="BBF90" s="24"/>
      <c r="BBG90" s="24"/>
      <c r="BBH90" s="24"/>
      <c r="BBI90" s="24"/>
      <c r="BBJ90" s="24"/>
      <c r="BBK90" s="24"/>
      <c r="BBL90" s="24"/>
      <c r="BBM90" s="24"/>
      <c r="BBN90" s="24"/>
      <c r="BBO90" s="24"/>
      <c r="BBP90" s="24"/>
      <c r="BBQ90" s="24"/>
      <c r="BBR90" s="24"/>
      <c r="BBS90" s="24"/>
      <c r="BBT90" s="24"/>
      <c r="BBU90" s="24"/>
      <c r="BBV90" s="24"/>
      <c r="BBW90" s="24"/>
      <c r="BBX90" s="24"/>
      <c r="BBY90" s="24"/>
      <c r="BBZ90" s="24"/>
      <c r="BCA90" s="24"/>
      <c r="BCB90" s="24"/>
      <c r="BCC90" s="24"/>
      <c r="BCD90" s="24"/>
      <c r="BCE90" s="24"/>
      <c r="BCF90" s="24"/>
      <c r="BCG90" s="24"/>
      <c r="BCH90" s="24"/>
      <c r="BCI90" s="24"/>
      <c r="BCJ90" s="24"/>
      <c r="BCK90" s="24"/>
      <c r="BCL90" s="24"/>
      <c r="BCM90" s="24"/>
      <c r="BCN90" s="24"/>
      <c r="BCO90" s="24"/>
      <c r="BCP90" s="24"/>
      <c r="BCQ90" s="24"/>
      <c r="BCR90" s="24"/>
      <c r="BCS90" s="24"/>
      <c r="BCT90" s="24"/>
      <c r="BCU90" s="24"/>
      <c r="BCV90" s="24"/>
      <c r="BCW90" s="24"/>
      <c r="BCX90" s="24"/>
      <c r="BCY90" s="24"/>
      <c r="BCZ90" s="24"/>
      <c r="BDA90" s="24"/>
      <c r="BDB90" s="24"/>
      <c r="BDC90" s="24"/>
      <c r="BDD90" s="24"/>
      <c r="BDE90" s="24"/>
      <c r="BDF90" s="24"/>
      <c r="BDG90" s="24"/>
      <c r="BDH90" s="24"/>
      <c r="BDI90" s="24"/>
      <c r="BDJ90" s="24"/>
      <c r="BDK90" s="24"/>
      <c r="BDL90" s="24"/>
      <c r="BDM90" s="24"/>
      <c r="BDN90" s="24"/>
      <c r="BDO90" s="24"/>
      <c r="BDP90" s="24"/>
      <c r="BDQ90" s="24"/>
      <c r="BDR90" s="24"/>
      <c r="BDS90" s="24"/>
      <c r="BDT90" s="24"/>
      <c r="BDU90" s="24"/>
      <c r="BDV90" s="24"/>
      <c r="BDW90" s="24"/>
      <c r="BDX90" s="24"/>
      <c r="BDY90" s="24"/>
      <c r="BDZ90" s="24"/>
      <c r="BEA90" s="24"/>
      <c r="BEB90" s="24"/>
      <c r="BEC90" s="24"/>
      <c r="BED90" s="24"/>
      <c r="BEE90" s="24"/>
      <c r="BEF90" s="24"/>
      <c r="BEG90" s="24"/>
      <c r="BEH90" s="24"/>
      <c r="BEI90" s="24"/>
      <c r="BEJ90" s="24"/>
      <c r="BEK90" s="24"/>
      <c r="BEL90" s="24"/>
      <c r="BEM90" s="24"/>
      <c r="BEN90" s="24"/>
      <c r="BEO90" s="24"/>
      <c r="BEP90" s="24"/>
      <c r="BEQ90" s="24"/>
      <c r="BER90" s="24"/>
      <c r="BES90" s="24"/>
      <c r="BET90" s="24"/>
      <c r="BEU90" s="24"/>
      <c r="BEV90" s="24"/>
      <c r="BEW90" s="24"/>
      <c r="BEX90" s="24"/>
      <c r="BEY90" s="24"/>
      <c r="BEZ90" s="24"/>
      <c r="BFA90" s="24"/>
      <c r="BFB90" s="24"/>
      <c r="BFC90" s="24"/>
      <c r="BFD90" s="24"/>
      <c r="BFE90" s="24"/>
      <c r="BFF90" s="24"/>
      <c r="BFG90" s="24"/>
      <c r="BFH90" s="24"/>
      <c r="BFI90" s="24"/>
      <c r="BFJ90" s="24"/>
      <c r="BFK90" s="24"/>
      <c r="BFL90" s="24"/>
      <c r="BFM90" s="24"/>
      <c r="BFN90" s="24"/>
      <c r="BFO90" s="24"/>
      <c r="BFP90" s="24"/>
      <c r="BFQ90" s="24"/>
      <c r="BFR90" s="24"/>
      <c r="BFS90" s="24"/>
      <c r="BFT90" s="24"/>
      <c r="BFU90" s="24"/>
      <c r="BFV90" s="24"/>
      <c r="BFW90" s="24"/>
      <c r="BFX90" s="24"/>
      <c r="BFY90" s="24"/>
      <c r="BFZ90" s="24"/>
      <c r="BGA90" s="24"/>
      <c r="BGB90" s="24"/>
      <c r="BGC90" s="24"/>
      <c r="BGD90" s="24"/>
      <c r="BGE90" s="24"/>
      <c r="BGF90" s="24"/>
      <c r="BGG90" s="24"/>
      <c r="BGH90" s="24"/>
      <c r="BGI90" s="24"/>
      <c r="BGJ90" s="24"/>
      <c r="BGK90" s="24"/>
      <c r="BGL90" s="24"/>
      <c r="BGM90" s="24"/>
      <c r="BGN90" s="24"/>
      <c r="BGO90" s="24"/>
      <c r="BGP90" s="24"/>
      <c r="BGQ90" s="24"/>
      <c r="BGR90" s="24"/>
      <c r="BGS90" s="24"/>
      <c r="BGT90" s="24"/>
      <c r="BGU90" s="24"/>
      <c r="BGV90" s="24"/>
      <c r="BGW90" s="24"/>
      <c r="BGX90" s="24"/>
      <c r="BGY90" s="24"/>
      <c r="BGZ90" s="24"/>
      <c r="BHA90" s="24"/>
      <c r="BHB90" s="24"/>
      <c r="BHC90" s="24"/>
      <c r="BHD90" s="24"/>
      <c r="BHE90" s="24"/>
      <c r="BHF90" s="24"/>
      <c r="BHG90" s="24"/>
      <c r="BHH90" s="24"/>
      <c r="BHI90" s="24"/>
      <c r="BHJ90" s="24"/>
      <c r="BHK90" s="24"/>
      <c r="BHL90" s="24"/>
      <c r="BHM90" s="24"/>
      <c r="BHN90" s="24"/>
      <c r="BHO90" s="24"/>
      <c r="BHP90" s="24"/>
      <c r="BHQ90" s="24"/>
      <c r="BHR90" s="24"/>
      <c r="BHS90" s="24"/>
      <c r="BHT90" s="24"/>
      <c r="BHU90" s="24"/>
      <c r="BHV90" s="24"/>
      <c r="BHW90" s="24"/>
      <c r="BHX90" s="24"/>
      <c r="BHY90" s="24"/>
      <c r="BHZ90" s="24"/>
      <c r="BIA90" s="24"/>
      <c r="BIB90" s="24"/>
      <c r="BIC90" s="24"/>
      <c r="BID90" s="24"/>
      <c r="BIE90" s="24"/>
      <c r="BIF90" s="24"/>
      <c r="BIG90" s="24"/>
      <c r="BIH90" s="24"/>
      <c r="BII90" s="24"/>
      <c r="BIJ90" s="24"/>
      <c r="BIK90" s="24"/>
      <c r="BIL90" s="24"/>
      <c r="BIM90" s="24"/>
      <c r="BIN90" s="24"/>
      <c r="BIO90" s="24"/>
      <c r="BIP90" s="24"/>
      <c r="BIQ90" s="24"/>
      <c r="BIR90" s="24"/>
      <c r="BIS90" s="24"/>
      <c r="BIT90" s="24"/>
      <c r="BIU90" s="24"/>
      <c r="BIV90" s="24"/>
      <c r="BIW90" s="24"/>
      <c r="BIX90" s="24"/>
      <c r="BIY90" s="24"/>
      <c r="BIZ90" s="24"/>
      <c r="BJA90" s="24"/>
      <c r="BJB90" s="24"/>
      <c r="BJC90" s="24"/>
      <c r="BJD90" s="24"/>
      <c r="BJE90" s="24"/>
      <c r="BJF90" s="24"/>
      <c r="BJG90" s="24"/>
      <c r="BJH90" s="24"/>
      <c r="BJI90" s="24"/>
      <c r="BJJ90" s="24"/>
      <c r="BJK90" s="24"/>
      <c r="BJL90" s="24"/>
      <c r="BJM90" s="24"/>
      <c r="BJN90" s="24"/>
      <c r="BJO90" s="24"/>
      <c r="BJP90" s="24"/>
      <c r="BJQ90" s="24"/>
      <c r="BJR90" s="24"/>
      <c r="BJS90" s="24"/>
      <c r="BJT90" s="24"/>
      <c r="BJU90" s="24"/>
      <c r="BJV90" s="24"/>
      <c r="BJW90" s="24"/>
      <c r="BJX90" s="24"/>
      <c r="BJY90" s="24"/>
      <c r="BJZ90" s="24"/>
      <c r="BKA90" s="24"/>
      <c r="BKB90" s="24"/>
      <c r="BKC90" s="24"/>
      <c r="BKD90" s="24"/>
      <c r="BKE90" s="24"/>
      <c r="BKF90" s="24"/>
      <c r="BKG90" s="24"/>
      <c r="BKH90" s="24"/>
      <c r="BKI90" s="24"/>
      <c r="BKJ90" s="24"/>
      <c r="BKK90" s="24"/>
      <c r="BKL90" s="24"/>
      <c r="BKM90" s="24"/>
      <c r="BKN90" s="24"/>
      <c r="BKO90" s="24"/>
      <c r="BKP90" s="24"/>
      <c r="BKQ90" s="24"/>
      <c r="BKR90" s="24"/>
      <c r="BKS90" s="24"/>
      <c r="BKT90" s="24"/>
      <c r="BKU90" s="24"/>
      <c r="BKV90" s="24"/>
      <c r="BKW90" s="24"/>
      <c r="BKX90" s="24"/>
      <c r="BKY90" s="24"/>
      <c r="BKZ90" s="24"/>
      <c r="BLA90" s="24"/>
      <c r="BLB90" s="24"/>
      <c r="BLC90" s="24"/>
      <c r="BLD90" s="24"/>
      <c r="BLE90" s="24"/>
      <c r="BLF90" s="24"/>
      <c r="BLG90" s="24"/>
      <c r="BLH90" s="24"/>
      <c r="BLI90" s="24"/>
      <c r="BLJ90" s="24"/>
      <c r="BLK90" s="24"/>
      <c r="BLL90" s="24"/>
      <c r="BLM90" s="24"/>
      <c r="BLN90" s="24"/>
      <c r="BLO90" s="24"/>
      <c r="BLP90" s="24"/>
      <c r="BLQ90" s="24"/>
      <c r="BLR90" s="24"/>
      <c r="BLS90" s="24"/>
      <c r="BLT90" s="24"/>
      <c r="BLU90" s="24"/>
      <c r="BLV90" s="24"/>
      <c r="BLW90" s="24"/>
      <c r="BLX90" s="24"/>
      <c r="BLY90" s="24"/>
      <c r="BLZ90" s="24"/>
      <c r="BMA90" s="24"/>
      <c r="BMB90" s="24"/>
      <c r="BMC90" s="24"/>
      <c r="BMD90" s="24"/>
      <c r="BME90" s="24"/>
      <c r="BMF90" s="24"/>
      <c r="BMG90" s="24"/>
      <c r="BMH90" s="24"/>
      <c r="BMI90" s="24"/>
      <c r="BMJ90" s="24"/>
      <c r="BMK90" s="24"/>
      <c r="BML90" s="24"/>
      <c r="BMM90" s="24"/>
      <c r="BMN90" s="24"/>
      <c r="BMO90" s="24"/>
      <c r="BMP90" s="24"/>
      <c r="BMQ90" s="24"/>
      <c r="BMR90" s="24"/>
      <c r="BMS90" s="24"/>
      <c r="BMT90" s="24"/>
      <c r="BMU90" s="24"/>
      <c r="BMV90" s="24"/>
      <c r="BMW90" s="24"/>
      <c r="BMX90" s="24"/>
      <c r="BMY90" s="24"/>
      <c r="BMZ90" s="24"/>
      <c r="BNA90" s="24"/>
      <c r="BNB90" s="24"/>
      <c r="BNC90" s="24"/>
      <c r="BND90" s="24"/>
      <c r="BNE90" s="24"/>
      <c r="BNF90" s="24"/>
      <c r="BNG90" s="24"/>
      <c r="BNH90" s="24"/>
      <c r="BNI90" s="24"/>
      <c r="BNJ90" s="24"/>
      <c r="BNK90" s="24"/>
      <c r="BNL90" s="24"/>
      <c r="BNM90" s="24"/>
      <c r="BNN90" s="24"/>
      <c r="BNO90" s="24"/>
      <c r="BNP90" s="24"/>
      <c r="BNQ90" s="24"/>
      <c r="BNR90" s="24"/>
      <c r="BNS90" s="24"/>
      <c r="BNT90" s="24"/>
      <c r="BNU90" s="24"/>
      <c r="BNV90" s="24"/>
      <c r="BNW90" s="24"/>
      <c r="BNX90" s="24"/>
      <c r="BNY90" s="24"/>
      <c r="BNZ90" s="24"/>
      <c r="BOA90" s="24"/>
      <c r="BOB90" s="24"/>
      <c r="BOC90" s="24"/>
      <c r="BOD90" s="24"/>
      <c r="BOE90" s="24"/>
      <c r="BOF90" s="24"/>
      <c r="BOG90" s="24"/>
      <c r="BOH90" s="24"/>
      <c r="BOI90" s="24"/>
      <c r="BOJ90" s="24"/>
      <c r="BOK90" s="24"/>
      <c r="BOL90" s="24"/>
      <c r="BOM90" s="24"/>
      <c r="BON90" s="24"/>
      <c r="BOO90" s="24"/>
      <c r="BOP90" s="24"/>
      <c r="BOQ90" s="24"/>
      <c r="BOR90" s="24"/>
      <c r="BOS90" s="24"/>
      <c r="BOT90" s="24"/>
      <c r="BOU90" s="24"/>
      <c r="BOV90" s="24"/>
      <c r="BOW90" s="24"/>
      <c r="BOX90" s="24"/>
      <c r="BOY90" s="24"/>
      <c r="BOZ90" s="24"/>
      <c r="BPA90" s="24"/>
      <c r="BPB90" s="24"/>
      <c r="BPC90" s="24"/>
      <c r="BPD90" s="24"/>
      <c r="BPE90" s="24"/>
      <c r="BPF90" s="24"/>
      <c r="BPG90" s="24"/>
      <c r="BPH90" s="24"/>
      <c r="BPI90" s="24"/>
      <c r="BPJ90" s="24"/>
      <c r="BPK90" s="24"/>
      <c r="BPL90" s="24"/>
      <c r="BPM90" s="24"/>
      <c r="BPN90" s="24"/>
      <c r="BPO90" s="24"/>
      <c r="BPP90" s="24"/>
      <c r="BPQ90" s="24"/>
      <c r="BPR90" s="24"/>
      <c r="BPS90" s="24"/>
      <c r="BPT90" s="24"/>
      <c r="BPU90" s="24"/>
      <c r="BPV90" s="24"/>
      <c r="BPW90" s="24"/>
      <c r="BPX90" s="24"/>
      <c r="BPY90" s="24"/>
      <c r="BPZ90" s="24"/>
      <c r="BQA90" s="24"/>
      <c r="BQB90" s="24"/>
      <c r="BQC90" s="24"/>
      <c r="BQD90" s="24"/>
      <c r="BQE90" s="24"/>
      <c r="BQF90" s="24"/>
      <c r="BQG90" s="24"/>
      <c r="BQH90" s="24"/>
      <c r="BQI90" s="24"/>
      <c r="BQJ90" s="24"/>
      <c r="BQK90" s="24"/>
      <c r="BQL90" s="24"/>
      <c r="BQM90" s="24"/>
      <c r="BQN90" s="24"/>
      <c r="BQO90" s="24"/>
      <c r="BQP90" s="24"/>
      <c r="BQQ90" s="24"/>
      <c r="BQR90" s="24"/>
      <c r="BQS90" s="24"/>
      <c r="BQT90" s="24"/>
      <c r="BQU90" s="24"/>
      <c r="BQV90" s="24"/>
      <c r="BQW90" s="24"/>
      <c r="BQX90" s="24"/>
      <c r="BQY90" s="24"/>
      <c r="BQZ90" s="24"/>
      <c r="BRA90" s="24"/>
      <c r="BRB90" s="24"/>
      <c r="BRC90" s="24"/>
      <c r="BRD90" s="24"/>
      <c r="BRE90" s="24"/>
      <c r="BRF90" s="24"/>
      <c r="BRG90" s="24"/>
      <c r="BRH90" s="24"/>
      <c r="BRI90" s="24"/>
      <c r="BRJ90" s="24"/>
      <c r="BRK90" s="24"/>
      <c r="BRL90" s="24"/>
      <c r="BRM90" s="24"/>
      <c r="BRN90" s="24"/>
      <c r="BRO90" s="24"/>
      <c r="BRP90" s="24"/>
      <c r="BRQ90" s="24"/>
      <c r="BRR90" s="24"/>
      <c r="BRS90" s="24"/>
      <c r="BRT90" s="24"/>
      <c r="BRU90" s="24"/>
      <c r="BRV90" s="24"/>
      <c r="BRW90" s="24"/>
      <c r="BRX90" s="24"/>
      <c r="BRY90" s="24"/>
      <c r="BRZ90" s="24"/>
      <c r="BSA90" s="24"/>
      <c r="BSB90" s="24"/>
      <c r="BSC90" s="24"/>
      <c r="BSD90" s="24"/>
      <c r="BSE90" s="24"/>
      <c r="BSF90" s="24"/>
      <c r="BSG90" s="24"/>
      <c r="BSH90" s="24"/>
      <c r="BSI90" s="24"/>
      <c r="BSJ90" s="24"/>
      <c r="BSK90" s="24"/>
      <c r="BSL90" s="24"/>
      <c r="BSM90" s="24"/>
      <c r="BSN90" s="24"/>
      <c r="BSO90" s="24"/>
      <c r="BSP90" s="24"/>
      <c r="BSQ90" s="24"/>
      <c r="BSR90" s="24"/>
      <c r="BSS90" s="24"/>
      <c r="BST90" s="24"/>
      <c r="BSU90" s="24"/>
      <c r="BSV90" s="24"/>
      <c r="BSW90" s="24"/>
      <c r="BSX90" s="24"/>
      <c r="BSY90" s="24"/>
      <c r="BSZ90" s="24"/>
      <c r="BTA90" s="24"/>
      <c r="BTB90" s="24"/>
      <c r="BTC90" s="24"/>
      <c r="BTD90" s="24"/>
      <c r="BTE90" s="24"/>
      <c r="BTF90" s="24"/>
      <c r="BTG90" s="24"/>
      <c r="BTH90" s="24"/>
      <c r="BTI90" s="24"/>
      <c r="BTJ90" s="24"/>
      <c r="BTK90" s="24"/>
      <c r="BTL90" s="24"/>
      <c r="BTM90" s="24"/>
      <c r="BTN90" s="24"/>
      <c r="BTO90" s="24"/>
      <c r="BTP90" s="24"/>
      <c r="BTQ90" s="24"/>
      <c r="BTR90" s="24"/>
      <c r="BTS90" s="24"/>
      <c r="BTT90" s="24"/>
      <c r="BTU90" s="24"/>
      <c r="BTV90" s="24"/>
      <c r="BTW90" s="24"/>
      <c r="BTX90" s="24"/>
      <c r="BTY90" s="24"/>
      <c r="BTZ90" s="24"/>
      <c r="BUA90" s="24"/>
      <c r="BUB90" s="24"/>
      <c r="BUC90" s="24"/>
      <c r="BUD90" s="24"/>
      <c r="BUE90" s="24"/>
      <c r="BUF90" s="24"/>
      <c r="BUG90" s="24"/>
      <c r="BUH90" s="24"/>
      <c r="BUI90" s="24"/>
      <c r="BUJ90" s="24"/>
      <c r="BUK90" s="24"/>
      <c r="BUL90" s="24"/>
      <c r="BUM90" s="24"/>
      <c r="BUN90" s="24"/>
      <c r="BUO90" s="24"/>
      <c r="BUP90" s="24"/>
      <c r="BUQ90" s="24"/>
      <c r="BUR90" s="24"/>
      <c r="BUS90" s="24"/>
      <c r="BUT90" s="24"/>
      <c r="BUU90" s="24"/>
      <c r="BUV90" s="24"/>
      <c r="BUW90" s="24"/>
      <c r="BUX90" s="24"/>
      <c r="BUY90" s="24"/>
      <c r="BUZ90" s="24"/>
      <c r="BVA90" s="24"/>
      <c r="BVB90" s="24"/>
      <c r="BVC90" s="24"/>
      <c r="BVD90" s="24"/>
      <c r="BVE90" s="24"/>
      <c r="BVF90" s="24"/>
      <c r="BVG90" s="24"/>
      <c r="BVH90" s="24"/>
      <c r="BVI90" s="24"/>
      <c r="BVJ90" s="24"/>
      <c r="BVK90" s="24"/>
      <c r="BVL90" s="24"/>
      <c r="BVM90" s="24"/>
      <c r="BVN90" s="24"/>
      <c r="BVO90" s="24"/>
      <c r="BVP90" s="24"/>
      <c r="BVQ90" s="24"/>
      <c r="BVR90" s="24"/>
      <c r="BVS90" s="24"/>
      <c r="BVT90" s="24"/>
      <c r="BVU90" s="24"/>
      <c r="BVV90" s="24"/>
      <c r="BVW90" s="24"/>
      <c r="BVX90" s="24"/>
      <c r="BVY90" s="24"/>
      <c r="BVZ90" s="24"/>
      <c r="BWA90" s="24"/>
      <c r="BWB90" s="24"/>
      <c r="BWC90" s="24"/>
      <c r="BWD90" s="24"/>
      <c r="BWE90" s="24"/>
      <c r="BWF90" s="24"/>
      <c r="BWG90" s="24"/>
      <c r="BWH90" s="24"/>
      <c r="BWI90" s="24"/>
      <c r="BWJ90" s="24"/>
      <c r="BWK90" s="24"/>
      <c r="BWL90" s="24"/>
      <c r="BWM90" s="24"/>
      <c r="BWN90" s="24"/>
      <c r="BWO90" s="24"/>
      <c r="BWP90" s="24"/>
      <c r="BWQ90" s="24"/>
      <c r="BWR90" s="24"/>
      <c r="BWS90" s="24"/>
      <c r="BWT90" s="24"/>
      <c r="BWU90" s="24"/>
      <c r="BWV90" s="24"/>
      <c r="BWW90" s="24"/>
      <c r="BWX90" s="24"/>
      <c r="BWY90" s="24"/>
      <c r="BWZ90" s="24"/>
      <c r="BXA90" s="24"/>
      <c r="BXB90" s="24"/>
      <c r="BXC90" s="24"/>
      <c r="BXD90" s="24"/>
      <c r="BXE90" s="24"/>
      <c r="BXF90" s="24"/>
      <c r="BXG90" s="24"/>
      <c r="BXH90" s="24"/>
      <c r="BXI90" s="24"/>
      <c r="BXJ90" s="24"/>
      <c r="BXK90" s="24"/>
      <c r="BXL90" s="24"/>
      <c r="BXM90" s="24"/>
      <c r="BXN90" s="24"/>
      <c r="BXO90" s="24"/>
      <c r="BXP90" s="24"/>
      <c r="BXQ90" s="24"/>
      <c r="BXR90" s="24"/>
      <c r="BXS90" s="24"/>
      <c r="BXT90" s="24"/>
      <c r="BXU90" s="24"/>
      <c r="BXV90" s="24"/>
      <c r="BXW90" s="24"/>
      <c r="BXX90" s="24"/>
      <c r="BXY90" s="24"/>
      <c r="BXZ90" s="24"/>
      <c r="BYA90" s="24"/>
      <c r="BYB90" s="24"/>
      <c r="BYC90" s="24"/>
      <c r="BYD90" s="24"/>
      <c r="BYE90" s="24"/>
      <c r="BYF90" s="24"/>
      <c r="BYG90" s="24"/>
      <c r="BYH90" s="24"/>
      <c r="BYI90" s="24"/>
      <c r="BYJ90" s="24"/>
      <c r="BYK90" s="24"/>
      <c r="BYL90" s="24"/>
      <c r="BYM90" s="24"/>
      <c r="BYN90" s="24"/>
      <c r="BYO90" s="24"/>
      <c r="BYP90" s="24"/>
      <c r="BYQ90" s="24"/>
      <c r="BYR90" s="24"/>
      <c r="BYS90" s="24"/>
      <c r="BYT90" s="24"/>
      <c r="BYU90" s="24"/>
      <c r="BYV90" s="24"/>
      <c r="BYW90" s="24"/>
      <c r="BYX90" s="24"/>
      <c r="BYY90" s="24"/>
      <c r="BYZ90" s="24"/>
      <c r="BZA90" s="24"/>
      <c r="BZB90" s="24"/>
      <c r="BZC90" s="24"/>
      <c r="BZD90" s="24"/>
      <c r="BZE90" s="24"/>
      <c r="BZF90" s="24"/>
      <c r="BZG90" s="24"/>
      <c r="BZH90" s="24"/>
      <c r="BZI90" s="24"/>
      <c r="BZJ90" s="24"/>
      <c r="BZK90" s="24"/>
      <c r="BZL90" s="24"/>
      <c r="BZM90" s="24"/>
      <c r="BZN90" s="24"/>
      <c r="BZO90" s="24"/>
      <c r="BZP90" s="24"/>
      <c r="BZQ90" s="24"/>
      <c r="BZR90" s="24"/>
      <c r="BZS90" s="24"/>
      <c r="BZT90" s="24"/>
      <c r="BZU90" s="24"/>
      <c r="BZV90" s="24"/>
      <c r="BZW90" s="24"/>
      <c r="BZX90" s="24"/>
      <c r="BZY90" s="24"/>
      <c r="BZZ90" s="24"/>
      <c r="CAA90" s="24"/>
      <c r="CAB90" s="24"/>
      <c r="CAC90" s="24"/>
      <c r="CAD90" s="24"/>
      <c r="CAE90" s="24"/>
      <c r="CAF90" s="24"/>
      <c r="CAG90" s="24"/>
      <c r="CAH90" s="24"/>
      <c r="CAI90" s="24"/>
      <c r="CAJ90" s="24"/>
      <c r="CAK90" s="24"/>
      <c r="CAL90" s="24"/>
      <c r="CAM90" s="24"/>
      <c r="CAN90" s="24"/>
      <c r="CAO90" s="24"/>
      <c r="CAP90" s="24"/>
      <c r="CAQ90" s="24"/>
      <c r="CAR90" s="24"/>
      <c r="CAS90" s="24"/>
      <c r="CAT90" s="24"/>
      <c r="CAU90" s="24"/>
      <c r="CAV90" s="24"/>
      <c r="CAW90" s="24"/>
      <c r="CAX90" s="24"/>
      <c r="CAY90" s="24"/>
      <c r="CAZ90" s="24"/>
      <c r="CBA90" s="24"/>
      <c r="CBB90" s="24"/>
      <c r="CBC90" s="24"/>
      <c r="CBD90" s="24"/>
      <c r="CBE90" s="24"/>
      <c r="CBF90" s="24"/>
      <c r="CBG90" s="24"/>
      <c r="CBH90" s="24"/>
      <c r="CBI90" s="24"/>
      <c r="CBJ90" s="24"/>
      <c r="CBK90" s="24"/>
      <c r="CBL90" s="24"/>
      <c r="CBM90" s="24"/>
      <c r="CBN90" s="24"/>
      <c r="CBO90" s="24"/>
      <c r="CBP90" s="24"/>
      <c r="CBQ90" s="24"/>
      <c r="CBR90" s="24"/>
      <c r="CBS90" s="24"/>
      <c r="CBT90" s="24"/>
      <c r="CBU90" s="24"/>
      <c r="CBV90" s="24"/>
      <c r="CBW90" s="24"/>
      <c r="CBX90" s="24"/>
      <c r="CBY90" s="24"/>
      <c r="CBZ90" s="24"/>
      <c r="CCA90" s="24"/>
      <c r="CCB90" s="24"/>
      <c r="CCC90" s="24"/>
      <c r="CCD90" s="24"/>
      <c r="CCE90" s="24"/>
      <c r="CCF90" s="24"/>
      <c r="CCG90" s="24"/>
      <c r="CCH90" s="24"/>
      <c r="CCI90" s="24"/>
      <c r="CCJ90" s="24"/>
      <c r="CCK90" s="24"/>
      <c r="CCL90" s="24"/>
      <c r="CCM90" s="24"/>
      <c r="CCN90" s="24"/>
      <c r="CCO90" s="24"/>
      <c r="CCP90" s="24"/>
      <c r="CCQ90" s="24"/>
      <c r="CCR90" s="24"/>
      <c r="CCS90" s="24"/>
      <c r="CCT90" s="24"/>
      <c r="CCU90" s="24"/>
      <c r="CCV90" s="24"/>
      <c r="CCW90" s="24"/>
      <c r="CCX90" s="24"/>
      <c r="CCY90" s="24"/>
      <c r="CCZ90" s="24"/>
      <c r="CDA90" s="24"/>
      <c r="CDB90" s="24"/>
      <c r="CDC90" s="24"/>
      <c r="CDD90" s="24"/>
      <c r="CDE90" s="24"/>
      <c r="CDF90" s="24"/>
      <c r="CDG90" s="24"/>
      <c r="CDH90" s="24"/>
      <c r="CDI90" s="24"/>
      <c r="CDJ90" s="24"/>
      <c r="CDK90" s="24"/>
      <c r="CDL90" s="24"/>
      <c r="CDM90" s="24"/>
      <c r="CDN90" s="24"/>
      <c r="CDO90" s="24"/>
      <c r="CDP90" s="24"/>
      <c r="CDQ90" s="24"/>
      <c r="CDR90" s="24"/>
      <c r="CDS90" s="24"/>
      <c r="CDT90" s="24"/>
      <c r="CDU90" s="24"/>
      <c r="CDV90" s="24"/>
      <c r="CDW90" s="24"/>
      <c r="CDX90" s="24"/>
      <c r="CDY90" s="24"/>
      <c r="CDZ90" s="24"/>
      <c r="CEA90" s="24"/>
      <c r="CEB90" s="24"/>
      <c r="CEC90" s="24"/>
      <c r="CED90" s="24"/>
      <c r="CEE90" s="24"/>
      <c r="CEF90" s="24"/>
      <c r="CEG90" s="24"/>
      <c r="CEH90" s="24"/>
      <c r="CEI90" s="24"/>
      <c r="CEJ90" s="24"/>
      <c r="CEK90" s="24"/>
      <c r="CEL90" s="24"/>
      <c r="CEM90" s="24"/>
      <c r="CEN90" s="24"/>
      <c r="CEO90" s="24"/>
      <c r="CEP90" s="24"/>
      <c r="CEQ90" s="24"/>
      <c r="CER90" s="24"/>
      <c r="CES90" s="24"/>
      <c r="CET90" s="24"/>
      <c r="CEU90" s="24"/>
      <c r="CEV90" s="24"/>
      <c r="CEW90" s="24"/>
      <c r="CEX90" s="24"/>
      <c r="CEY90" s="24"/>
      <c r="CEZ90" s="24"/>
      <c r="CFA90" s="24"/>
      <c r="CFB90" s="24"/>
      <c r="CFC90" s="24"/>
      <c r="CFD90" s="24"/>
      <c r="CFE90" s="24"/>
      <c r="CFF90" s="24"/>
      <c r="CFG90" s="24"/>
      <c r="CFH90" s="24"/>
      <c r="CFI90" s="24"/>
      <c r="CFJ90" s="24"/>
      <c r="CFK90" s="24"/>
      <c r="CFL90" s="24"/>
      <c r="CFM90" s="24"/>
      <c r="CFN90" s="24"/>
      <c r="CFO90" s="24"/>
      <c r="CFP90" s="24"/>
      <c r="CFQ90" s="24"/>
      <c r="CFR90" s="24"/>
      <c r="CFS90" s="24"/>
      <c r="CFT90" s="24"/>
      <c r="CFU90" s="24"/>
      <c r="CFV90" s="24"/>
      <c r="CFW90" s="24"/>
      <c r="CFX90" s="24"/>
      <c r="CFY90" s="24"/>
      <c r="CFZ90" s="24"/>
      <c r="CGA90" s="24"/>
      <c r="CGB90" s="24"/>
      <c r="CGC90" s="24"/>
      <c r="CGD90" s="24"/>
      <c r="CGE90" s="24"/>
      <c r="CGF90" s="24"/>
      <c r="CGG90" s="24"/>
      <c r="CGH90" s="24"/>
      <c r="CGI90" s="24"/>
      <c r="CGJ90" s="24"/>
      <c r="CGK90" s="24"/>
      <c r="CGL90" s="24"/>
      <c r="CGM90" s="24"/>
      <c r="CGN90" s="24"/>
      <c r="CGO90" s="24"/>
      <c r="CGP90" s="24"/>
      <c r="CGQ90" s="24"/>
      <c r="CGR90" s="24"/>
      <c r="CGS90" s="24"/>
      <c r="CGT90" s="24"/>
      <c r="CGU90" s="24"/>
      <c r="CGV90" s="24"/>
      <c r="CGW90" s="24"/>
      <c r="CGX90" s="24"/>
      <c r="CGY90" s="24"/>
      <c r="CGZ90" s="24"/>
      <c r="CHA90" s="24"/>
      <c r="CHB90" s="24"/>
      <c r="CHC90" s="24"/>
      <c r="CHD90" s="24"/>
      <c r="CHE90" s="24"/>
      <c r="CHF90" s="24"/>
      <c r="CHG90" s="24"/>
      <c r="CHH90" s="24"/>
      <c r="CHI90" s="24"/>
      <c r="CHJ90" s="24"/>
      <c r="CHK90" s="24"/>
      <c r="CHL90" s="24"/>
      <c r="CHM90" s="24"/>
      <c r="CHN90" s="24"/>
      <c r="CHO90" s="24"/>
      <c r="CHP90" s="24"/>
      <c r="CHQ90" s="24"/>
      <c r="CHR90" s="24"/>
      <c r="CHS90" s="24"/>
      <c r="CHT90" s="24"/>
      <c r="CHU90" s="24"/>
      <c r="CHV90" s="24"/>
      <c r="CHW90" s="24"/>
      <c r="CHX90" s="24"/>
      <c r="CHY90" s="24"/>
      <c r="CHZ90" s="24"/>
      <c r="CIA90" s="24"/>
      <c r="CIB90" s="24"/>
      <c r="CIC90" s="24"/>
      <c r="CID90" s="24"/>
      <c r="CIE90" s="24"/>
      <c r="CIF90" s="24"/>
      <c r="CIG90" s="24"/>
      <c r="CIH90" s="24"/>
      <c r="CII90" s="24"/>
      <c r="CIJ90" s="24"/>
      <c r="CIK90" s="24"/>
      <c r="CIL90" s="24"/>
      <c r="CIM90" s="24"/>
      <c r="CIN90" s="24"/>
      <c r="CIO90" s="24"/>
      <c r="CIP90" s="24"/>
      <c r="CIQ90" s="24"/>
      <c r="CIR90" s="24"/>
      <c r="CIS90" s="24"/>
      <c r="CIT90" s="24"/>
      <c r="CIU90" s="24"/>
      <c r="CIV90" s="24"/>
      <c r="CIW90" s="24"/>
      <c r="CIX90" s="24"/>
      <c r="CIY90" s="24"/>
      <c r="CIZ90" s="24"/>
      <c r="CJA90" s="24"/>
      <c r="CJB90" s="24"/>
      <c r="CJC90" s="24"/>
      <c r="CJD90" s="24"/>
      <c r="CJE90" s="24"/>
      <c r="CJF90" s="24"/>
      <c r="CJG90" s="24"/>
      <c r="CJH90" s="24"/>
      <c r="CJI90" s="24"/>
      <c r="CJJ90" s="24"/>
      <c r="CJK90" s="24"/>
      <c r="CJL90" s="24"/>
      <c r="CJM90" s="24"/>
      <c r="CJN90" s="24"/>
      <c r="CJO90" s="24"/>
      <c r="CJP90" s="24"/>
      <c r="CJQ90" s="24"/>
      <c r="CJR90" s="24"/>
      <c r="CJS90" s="24"/>
      <c r="CJT90" s="24"/>
      <c r="CJU90" s="24"/>
      <c r="CJV90" s="24"/>
      <c r="CJW90" s="24"/>
      <c r="CJX90" s="24"/>
      <c r="CJY90" s="24"/>
      <c r="CJZ90" s="24"/>
      <c r="CKA90" s="24"/>
      <c r="CKB90" s="24"/>
      <c r="CKC90" s="24"/>
      <c r="CKD90" s="24"/>
      <c r="CKE90" s="24"/>
      <c r="CKF90" s="24"/>
      <c r="CKG90" s="24"/>
      <c r="CKH90" s="24"/>
      <c r="CKI90" s="24"/>
      <c r="CKJ90" s="24"/>
      <c r="CKK90" s="24"/>
      <c r="CKL90" s="24"/>
      <c r="CKM90" s="24"/>
      <c r="CKN90" s="24"/>
      <c r="CKO90" s="24"/>
      <c r="CKP90" s="24"/>
      <c r="CKQ90" s="24"/>
      <c r="CKR90" s="24"/>
      <c r="CKS90" s="24"/>
      <c r="CKT90" s="24"/>
      <c r="CKU90" s="24"/>
      <c r="CKV90" s="24"/>
      <c r="CKW90" s="24"/>
      <c r="CKX90" s="24"/>
      <c r="CKY90" s="24"/>
      <c r="CKZ90" s="24"/>
      <c r="CLA90" s="24"/>
      <c r="CLB90" s="24"/>
      <c r="CLC90" s="24"/>
      <c r="CLD90" s="24"/>
      <c r="CLE90" s="24"/>
      <c r="CLF90" s="24"/>
      <c r="CLG90" s="24"/>
      <c r="CLH90" s="24"/>
      <c r="CLI90" s="24"/>
      <c r="CLJ90" s="24"/>
      <c r="CLK90" s="24"/>
      <c r="CLL90" s="24"/>
      <c r="CLM90" s="24"/>
      <c r="CLN90" s="24"/>
      <c r="CLO90" s="24"/>
      <c r="CLP90" s="24"/>
      <c r="CLQ90" s="24"/>
      <c r="CLR90" s="24"/>
      <c r="CLS90" s="24"/>
      <c r="CLT90" s="24"/>
      <c r="CLU90" s="24"/>
      <c r="CLV90" s="24"/>
      <c r="CLW90" s="24"/>
      <c r="CLX90" s="24"/>
      <c r="CLY90" s="24"/>
      <c r="CLZ90" s="24"/>
      <c r="CMA90" s="24"/>
      <c r="CMB90" s="24"/>
      <c r="CMC90" s="24"/>
      <c r="CMD90" s="24"/>
      <c r="CME90" s="24"/>
      <c r="CMF90" s="24"/>
      <c r="CMG90" s="24"/>
      <c r="CMH90" s="24"/>
      <c r="CMI90" s="24"/>
      <c r="CMJ90" s="24"/>
      <c r="CMK90" s="24"/>
      <c r="CML90" s="24"/>
      <c r="CMM90" s="24"/>
      <c r="CMN90" s="24"/>
      <c r="CMO90" s="24"/>
      <c r="CMP90" s="24"/>
      <c r="CMQ90" s="24"/>
      <c r="CMR90" s="24"/>
      <c r="CMS90" s="24"/>
      <c r="CMT90" s="24"/>
      <c r="CMU90" s="24"/>
      <c r="CMV90" s="24"/>
      <c r="CMW90" s="24"/>
      <c r="CMX90" s="24"/>
      <c r="CMY90" s="24"/>
      <c r="CMZ90" s="24"/>
      <c r="CNA90" s="24"/>
      <c r="CNB90" s="24"/>
      <c r="CNC90" s="24"/>
      <c r="CND90" s="24"/>
      <c r="CNE90" s="24"/>
      <c r="CNF90" s="24"/>
      <c r="CNG90" s="24"/>
      <c r="CNH90" s="24"/>
      <c r="CNI90" s="24"/>
      <c r="CNJ90" s="24"/>
      <c r="CNK90" s="24"/>
      <c r="CNL90" s="24"/>
      <c r="CNM90" s="24"/>
      <c r="CNN90" s="24"/>
      <c r="CNO90" s="24"/>
      <c r="CNP90" s="24"/>
      <c r="CNQ90" s="24"/>
      <c r="CNR90" s="24"/>
      <c r="CNS90" s="24"/>
      <c r="CNT90" s="24"/>
      <c r="CNU90" s="24"/>
      <c r="CNV90" s="24"/>
      <c r="CNW90" s="24"/>
      <c r="CNX90" s="24"/>
      <c r="CNY90" s="24"/>
      <c r="CNZ90" s="24"/>
      <c r="COA90" s="24"/>
      <c r="COB90" s="24"/>
      <c r="COC90" s="24"/>
      <c r="COD90" s="24"/>
      <c r="COE90" s="24"/>
      <c r="COF90" s="24"/>
      <c r="COG90" s="24"/>
      <c r="COH90" s="24"/>
      <c r="COI90" s="24"/>
      <c r="COJ90" s="24"/>
      <c r="COK90" s="24"/>
      <c r="COL90" s="24"/>
      <c r="COM90" s="24"/>
      <c r="CON90" s="24"/>
      <c r="COO90" s="24"/>
      <c r="COP90" s="24"/>
      <c r="COQ90" s="24"/>
      <c r="COR90" s="24"/>
      <c r="COS90" s="24"/>
      <c r="COT90" s="24"/>
      <c r="COU90" s="24"/>
      <c r="COV90" s="24"/>
      <c r="COW90" s="24"/>
      <c r="COX90" s="24"/>
      <c r="COY90" s="24"/>
      <c r="COZ90" s="24"/>
      <c r="CPA90" s="24"/>
      <c r="CPB90" s="24"/>
      <c r="CPC90" s="24"/>
      <c r="CPD90" s="24"/>
      <c r="CPE90" s="24"/>
      <c r="CPF90" s="24"/>
      <c r="CPG90" s="24"/>
      <c r="CPH90" s="24"/>
      <c r="CPI90" s="24"/>
      <c r="CPJ90" s="24"/>
      <c r="CPK90" s="24"/>
      <c r="CPL90" s="24"/>
      <c r="CPM90" s="24"/>
      <c r="CPN90" s="24"/>
      <c r="CPO90" s="24"/>
      <c r="CPP90" s="24"/>
      <c r="CPQ90" s="24"/>
      <c r="CPR90" s="24"/>
      <c r="CPS90" s="24"/>
      <c r="CPT90" s="24"/>
      <c r="CPU90" s="24"/>
      <c r="CPV90" s="24"/>
      <c r="CPW90" s="24"/>
      <c r="CPX90" s="24"/>
      <c r="CPY90" s="24"/>
      <c r="CPZ90" s="24"/>
      <c r="CQA90" s="24"/>
      <c r="CQB90" s="24"/>
      <c r="CQC90" s="24"/>
      <c r="CQD90" s="24"/>
      <c r="CQE90" s="24"/>
      <c r="CQF90" s="24"/>
      <c r="CQG90" s="24"/>
      <c r="CQH90" s="24"/>
      <c r="CQI90" s="24"/>
      <c r="CQJ90" s="24"/>
      <c r="CQK90" s="24"/>
      <c r="CQL90" s="24"/>
      <c r="CQM90" s="24"/>
      <c r="CQN90" s="24"/>
      <c r="CQO90" s="24"/>
      <c r="CQP90" s="24"/>
      <c r="CQQ90" s="24"/>
      <c r="CQR90" s="24"/>
      <c r="CQS90" s="24"/>
      <c r="CQT90" s="24"/>
      <c r="CQU90" s="24"/>
      <c r="CQV90" s="24"/>
      <c r="CQW90" s="24"/>
      <c r="CQX90" s="24"/>
      <c r="CQY90" s="24"/>
      <c r="CQZ90" s="24"/>
      <c r="CRA90" s="24"/>
      <c r="CRB90" s="24"/>
      <c r="CRC90" s="24"/>
      <c r="CRD90" s="24"/>
      <c r="CRE90" s="24"/>
      <c r="CRF90" s="24"/>
      <c r="CRG90" s="24"/>
      <c r="CRH90" s="24"/>
      <c r="CRI90" s="24"/>
      <c r="CRJ90" s="24"/>
      <c r="CRK90" s="24"/>
      <c r="CRL90" s="24"/>
      <c r="CRM90" s="24"/>
      <c r="CRN90" s="24"/>
      <c r="CRO90" s="24"/>
      <c r="CRP90" s="24"/>
      <c r="CRQ90" s="24"/>
      <c r="CRR90" s="24"/>
      <c r="CRS90" s="24"/>
      <c r="CRT90" s="24"/>
      <c r="CRU90" s="24"/>
      <c r="CRV90" s="24"/>
      <c r="CRW90" s="24"/>
      <c r="CRX90" s="24"/>
      <c r="CRY90" s="24"/>
      <c r="CRZ90" s="24"/>
      <c r="CSA90" s="24"/>
      <c r="CSB90" s="24"/>
      <c r="CSC90" s="24"/>
      <c r="CSD90" s="24"/>
      <c r="CSE90" s="24"/>
      <c r="CSF90" s="24"/>
      <c r="CSG90" s="24"/>
      <c r="CSH90" s="24"/>
      <c r="CSI90" s="24"/>
      <c r="CSJ90" s="24"/>
      <c r="CSK90" s="24"/>
      <c r="CSL90" s="24"/>
      <c r="CSM90" s="24"/>
      <c r="CSN90" s="24"/>
      <c r="CSO90" s="24"/>
      <c r="CSP90" s="24"/>
      <c r="CSQ90" s="24"/>
      <c r="CSR90" s="24"/>
      <c r="CSS90" s="24"/>
      <c r="CST90" s="24"/>
      <c r="CSU90" s="24"/>
      <c r="CSV90" s="24"/>
      <c r="CSW90" s="24"/>
      <c r="CSX90" s="24"/>
      <c r="CSY90" s="24"/>
      <c r="CSZ90" s="24"/>
      <c r="CTA90" s="24"/>
      <c r="CTB90" s="24"/>
      <c r="CTC90" s="24"/>
      <c r="CTD90" s="24"/>
      <c r="CTE90" s="24"/>
      <c r="CTF90" s="24"/>
      <c r="CTG90" s="24"/>
      <c r="CTH90" s="24"/>
      <c r="CTI90" s="24"/>
      <c r="CTJ90" s="24"/>
      <c r="CTK90" s="24"/>
      <c r="CTL90" s="24"/>
      <c r="CTM90" s="24"/>
      <c r="CTN90" s="24"/>
      <c r="CTO90" s="24"/>
      <c r="CTP90" s="24"/>
      <c r="CTQ90" s="24"/>
      <c r="CTR90" s="24"/>
      <c r="CTS90" s="24"/>
      <c r="CTT90" s="24"/>
      <c r="CTU90" s="24"/>
      <c r="CTV90" s="24"/>
      <c r="CTW90" s="24"/>
      <c r="CTX90" s="24"/>
      <c r="CTY90" s="24"/>
      <c r="CTZ90" s="24"/>
      <c r="CUA90" s="24"/>
      <c r="CUB90" s="24"/>
      <c r="CUC90" s="24"/>
      <c r="CUD90" s="24"/>
      <c r="CUE90" s="24"/>
      <c r="CUF90" s="24"/>
      <c r="CUG90" s="24"/>
      <c r="CUH90" s="24"/>
      <c r="CUI90" s="24"/>
      <c r="CUJ90" s="24"/>
      <c r="CUK90" s="24"/>
      <c r="CUL90" s="24"/>
      <c r="CUM90" s="24"/>
      <c r="CUN90" s="24"/>
      <c r="CUO90" s="24"/>
      <c r="CUP90" s="24"/>
      <c r="CUQ90" s="24"/>
      <c r="CUR90" s="24"/>
      <c r="CUS90" s="24"/>
      <c r="CUT90" s="24"/>
      <c r="CUU90" s="24"/>
      <c r="CUV90" s="24"/>
      <c r="CUW90" s="24"/>
      <c r="CUX90" s="24"/>
      <c r="CUY90" s="24"/>
      <c r="CUZ90" s="24"/>
      <c r="CVA90" s="24"/>
      <c r="CVB90" s="24"/>
      <c r="CVC90" s="24"/>
      <c r="CVD90" s="24"/>
      <c r="CVE90" s="24"/>
      <c r="CVF90" s="24"/>
      <c r="CVG90" s="24"/>
      <c r="CVH90" s="24"/>
      <c r="CVI90" s="24"/>
      <c r="CVJ90" s="24"/>
      <c r="CVK90" s="24"/>
      <c r="CVL90" s="24"/>
      <c r="CVM90" s="24"/>
      <c r="CVN90" s="24"/>
      <c r="CVO90" s="24"/>
      <c r="CVP90" s="24"/>
      <c r="CVQ90" s="24"/>
      <c r="CVR90" s="24"/>
      <c r="CVS90" s="24"/>
      <c r="CVT90" s="24"/>
      <c r="CVU90" s="24"/>
      <c r="CVV90" s="24"/>
      <c r="CVW90" s="24"/>
      <c r="CVX90" s="24"/>
      <c r="CVY90" s="24"/>
      <c r="CVZ90" s="24"/>
      <c r="CWA90" s="24"/>
      <c r="CWB90" s="24"/>
      <c r="CWC90" s="24"/>
      <c r="CWD90" s="24"/>
      <c r="CWE90" s="24"/>
      <c r="CWF90" s="24"/>
      <c r="CWG90" s="24"/>
      <c r="CWH90" s="24"/>
      <c r="CWI90" s="24"/>
      <c r="CWJ90" s="24"/>
      <c r="CWK90" s="24"/>
      <c r="CWL90" s="24"/>
      <c r="CWM90" s="24"/>
      <c r="CWN90" s="24"/>
      <c r="CWO90" s="24"/>
      <c r="CWP90" s="24"/>
      <c r="CWQ90" s="24"/>
      <c r="CWR90" s="24"/>
      <c r="CWS90" s="24"/>
      <c r="CWT90" s="24"/>
      <c r="CWU90" s="24"/>
      <c r="CWV90" s="24"/>
      <c r="CWW90" s="24"/>
      <c r="CWX90" s="24"/>
      <c r="CWY90" s="24"/>
      <c r="CWZ90" s="24"/>
      <c r="CXA90" s="24"/>
      <c r="CXB90" s="24"/>
      <c r="CXC90" s="24"/>
      <c r="CXD90" s="24"/>
      <c r="CXE90" s="24"/>
      <c r="CXF90" s="24"/>
      <c r="CXG90" s="24"/>
      <c r="CXH90" s="24"/>
      <c r="CXI90" s="24"/>
      <c r="CXJ90" s="24"/>
      <c r="CXK90" s="24"/>
      <c r="CXL90" s="24"/>
      <c r="CXM90" s="24"/>
      <c r="CXN90" s="24"/>
      <c r="CXO90" s="24"/>
      <c r="CXP90" s="24"/>
      <c r="CXQ90" s="24"/>
      <c r="CXR90" s="24"/>
      <c r="CXS90" s="24"/>
      <c r="CXT90" s="24"/>
      <c r="CXU90" s="24"/>
      <c r="CXV90" s="24"/>
      <c r="CXW90" s="24"/>
      <c r="CXX90" s="24"/>
      <c r="CXY90" s="24"/>
      <c r="CXZ90" s="24"/>
      <c r="CYA90" s="24"/>
      <c r="CYB90" s="24"/>
      <c r="CYC90" s="24"/>
      <c r="CYD90" s="24"/>
      <c r="CYE90" s="24"/>
      <c r="CYF90" s="24"/>
      <c r="CYG90" s="24"/>
      <c r="CYH90" s="24"/>
      <c r="CYI90" s="24"/>
      <c r="CYJ90" s="24"/>
      <c r="CYK90" s="24"/>
      <c r="CYL90" s="24"/>
      <c r="CYM90" s="24"/>
      <c r="CYN90" s="24"/>
      <c r="CYO90" s="24"/>
      <c r="CYP90" s="24"/>
      <c r="CYQ90" s="24"/>
      <c r="CYR90" s="24"/>
      <c r="CYS90" s="24"/>
      <c r="CYT90" s="24"/>
      <c r="CYU90" s="24"/>
      <c r="CYV90" s="24"/>
      <c r="CYW90" s="24"/>
      <c r="CYX90" s="24"/>
      <c r="CYY90" s="24"/>
      <c r="CYZ90" s="24"/>
      <c r="CZA90" s="24"/>
      <c r="CZB90" s="24"/>
      <c r="CZC90" s="24"/>
      <c r="CZD90" s="24"/>
      <c r="CZE90" s="24"/>
      <c r="CZF90" s="24"/>
      <c r="CZG90" s="24"/>
      <c r="CZH90" s="24"/>
      <c r="CZI90" s="24"/>
      <c r="CZJ90" s="24"/>
      <c r="CZK90" s="24"/>
      <c r="CZL90" s="24"/>
      <c r="CZM90" s="24"/>
      <c r="CZN90" s="24"/>
      <c r="CZO90" s="24"/>
      <c r="CZP90" s="24"/>
      <c r="CZQ90" s="24"/>
      <c r="CZR90" s="24"/>
      <c r="CZS90" s="24"/>
      <c r="CZT90" s="24"/>
      <c r="CZU90" s="24"/>
      <c r="CZV90" s="24"/>
      <c r="CZW90" s="24"/>
      <c r="CZX90" s="24"/>
      <c r="CZY90" s="24"/>
      <c r="CZZ90" s="24"/>
      <c r="DAA90" s="24"/>
      <c r="DAB90" s="24"/>
      <c r="DAC90" s="24"/>
      <c r="DAD90" s="24"/>
      <c r="DAE90" s="24"/>
      <c r="DAF90" s="24"/>
      <c r="DAG90" s="24"/>
      <c r="DAH90" s="24"/>
      <c r="DAI90" s="24"/>
      <c r="DAJ90" s="24"/>
      <c r="DAK90" s="24"/>
      <c r="DAL90" s="24"/>
      <c r="DAM90" s="24"/>
      <c r="DAN90" s="24"/>
      <c r="DAO90" s="24"/>
      <c r="DAP90" s="24"/>
      <c r="DAQ90" s="24"/>
      <c r="DAR90" s="24"/>
      <c r="DAS90" s="24"/>
      <c r="DAT90" s="24"/>
      <c r="DAU90" s="24"/>
      <c r="DAV90" s="24"/>
      <c r="DAW90" s="24"/>
      <c r="DAX90" s="24"/>
      <c r="DAY90" s="24"/>
      <c r="DAZ90" s="24"/>
      <c r="DBA90" s="24"/>
      <c r="DBB90" s="24"/>
      <c r="DBC90" s="24"/>
      <c r="DBD90" s="24"/>
      <c r="DBE90" s="24"/>
      <c r="DBF90" s="24"/>
      <c r="DBG90" s="24"/>
      <c r="DBH90" s="24"/>
      <c r="DBI90" s="24"/>
      <c r="DBJ90" s="24"/>
      <c r="DBK90" s="24"/>
      <c r="DBL90" s="24"/>
      <c r="DBM90" s="24"/>
      <c r="DBN90" s="24"/>
      <c r="DBO90" s="24"/>
      <c r="DBP90" s="24"/>
      <c r="DBQ90" s="24"/>
      <c r="DBR90" s="24"/>
      <c r="DBS90" s="24"/>
      <c r="DBT90" s="24"/>
      <c r="DBU90" s="24"/>
      <c r="DBV90" s="24"/>
      <c r="DBW90" s="24"/>
      <c r="DBX90" s="24"/>
      <c r="DBY90" s="24"/>
      <c r="DBZ90" s="24"/>
      <c r="DCA90" s="24"/>
      <c r="DCB90" s="24"/>
      <c r="DCC90" s="24"/>
      <c r="DCD90" s="24"/>
      <c r="DCE90" s="24"/>
      <c r="DCF90" s="24"/>
      <c r="DCG90" s="24"/>
      <c r="DCH90" s="24"/>
      <c r="DCI90" s="24"/>
      <c r="DCJ90" s="24"/>
      <c r="DCK90" s="24"/>
      <c r="DCL90" s="24"/>
      <c r="DCM90" s="24"/>
      <c r="DCN90" s="24"/>
      <c r="DCO90" s="24"/>
      <c r="DCP90" s="24"/>
      <c r="DCQ90" s="24"/>
      <c r="DCR90" s="24"/>
      <c r="DCS90" s="24"/>
      <c r="DCT90" s="24"/>
      <c r="DCU90" s="24"/>
      <c r="DCV90" s="24"/>
      <c r="DCW90" s="24"/>
      <c r="DCX90" s="24"/>
      <c r="DCY90" s="24"/>
      <c r="DCZ90" s="24"/>
      <c r="DDA90" s="24"/>
      <c r="DDB90" s="24"/>
      <c r="DDC90" s="24"/>
      <c r="DDD90" s="24"/>
      <c r="DDE90" s="24"/>
      <c r="DDF90" s="24"/>
      <c r="DDG90" s="24"/>
      <c r="DDH90" s="24"/>
      <c r="DDI90" s="24"/>
      <c r="DDJ90" s="24"/>
      <c r="DDK90" s="24"/>
      <c r="DDL90" s="24"/>
      <c r="DDM90" s="24"/>
      <c r="DDN90" s="24"/>
      <c r="DDO90" s="24"/>
      <c r="DDP90" s="24"/>
      <c r="DDQ90" s="24"/>
      <c r="DDR90" s="24"/>
      <c r="DDS90" s="24"/>
      <c r="DDT90" s="24"/>
      <c r="DDU90" s="24"/>
      <c r="DDV90" s="24"/>
      <c r="DDW90" s="24"/>
      <c r="DDX90" s="24"/>
      <c r="DDY90" s="24"/>
      <c r="DDZ90" s="24"/>
      <c r="DEA90" s="24"/>
      <c r="DEB90" s="24"/>
      <c r="DEC90" s="24"/>
      <c r="DED90" s="24"/>
      <c r="DEE90" s="24"/>
      <c r="DEF90" s="24"/>
      <c r="DEG90" s="24"/>
      <c r="DEH90" s="24"/>
      <c r="DEI90" s="24"/>
      <c r="DEJ90" s="24"/>
      <c r="DEK90" s="24"/>
      <c r="DEL90" s="24"/>
      <c r="DEM90" s="24"/>
      <c r="DEN90" s="24"/>
      <c r="DEO90" s="24"/>
      <c r="DEP90" s="24"/>
      <c r="DEQ90" s="24"/>
      <c r="DER90" s="24"/>
      <c r="DES90" s="24"/>
      <c r="DET90" s="24"/>
      <c r="DEU90" s="24"/>
      <c r="DEV90" s="24"/>
      <c r="DEW90" s="24"/>
      <c r="DEX90" s="24"/>
      <c r="DEY90" s="24"/>
      <c r="DEZ90" s="24"/>
      <c r="DFA90" s="24"/>
      <c r="DFB90" s="24"/>
      <c r="DFC90" s="24"/>
      <c r="DFD90" s="24"/>
      <c r="DFE90" s="24"/>
      <c r="DFF90" s="24"/>
      <c r="DFG90" s="24"/>
      <c r="DFH90" s="24"/>
      <c r="DFI90" s="24"/>
      <c r="DFJ90" s="24"/>
      <c r="DFK90" s="24"/>
      <c r="DFL90" s="24"/>
      <c r="DFM90" s="24"/>
      <c r="DFN90" s="24"/>
      <c r="DFO90" s="24"/>
      <c r="DFP90" s="24"/>
      <c r="DFQ90" s="24"/>
      <c r="DFR90" s="24"/>
      <c r="DFS90" s="24"/>
      <c r="DFT90" s="24"/>
      <c r="DFU90" s="24"/>
      <c r="DFV90" s="24"/>
      <c r="DFW90" s="24"/>
      <c r="DFX90" s="24"/>
      <c r="DFY90" s="24"/>
      <c r="DFZ90" s="24"/>
      <c r="DGA90" s="24"/>
      <c r="DGB90" s="24"/>
      <c r="DGC90" s="24"/>
      <c r="DGD90" s="24"/>
      <c r="DGE90" s="24"/>
      <c r="DGF90" s="24"/>
      <c r="DGG90" s="24"/>
      <c r="DGH90" s="24"/>
      <c r="DGI90" s="24"/>
      <c r="DGJ90" s="24"/>
      <c r="DGK90" s="24"/>
      <c r="DGL90" s="24"/>
      <c r="DGM90" s="24"/>
      <c r="DGN90" s="24"/>
      <c r="DGO90" s="24"/>
      <c r="DGP90" s="24"/>
      <c r="DGQ90" s="24"/>
      <c r="DGR90" s="24"/>
      <c r="DGS90" s="24"/>
      <c r="DGT90" s="24"/>
      <c r="DGU90" s="24"/>
      <c r="DGV90" s="24"/>
      <c r="DGW90" s="24"/>
      <c r="DGX90" s="24"/>
      <c r="DGY90" s="24"/>
      <c r="DGZ90" s="24"/>
      <c r="DHA90" s="24"/>
      <c r="DHB90" s="24"/>
      <c r="DHC90" s="24"/>
      <c r="DHD90" s="24"/>
      <c r="DHE90" s="24"/>
      <c r="DHF90" s="24"/>
      <c r="DHG90" s="24"/>
      <c r="DHH90" s="24"/>
      <c r="DHI90" s="24"/>
      <c r="DHJ90" s="24"/>
      <c r="DHK90" s="24"/>
      <c r="DHL90" s="24"/>
      <c r="DHM90" s="24"/>
      <c r="DHN90" s="24"/>
      <c r="DHO90" s="24"/>
      <c r="DHP90" s="24"/>
      <c r="DHQ90" s="24"/>
      <c r="DHR90" s="24"/>
      <c r="DHS90" s="24"/>
      <c r="DHT90" s="24"/>
      <c r="DHU90" s="24"/>
      <c r="DHV90" s="24"/>
      <c r="DHW90" s="24"/>
      <c r="DHX90" s="24"/>
      <c r="DHY90" s="24"/>
      <c r="DHZ90" s="24"/>
      <c r="DIA90" s="24"/>
      <c r="DIB90" s="24"/>
      <c r="DIC90" s="24"/>
      <c r="DID90" s="24"/>
      <c r="DIE90" s="24"/>
      <c r="DIF90" s="24"/>
      <c r="DIG90" s="24"/>
      <c r="DIH90" s="24"/>
      <c r="DII90" s="24"/>
      <c r="DIJ90" s="24"/>
      <c r="DIK90" s="24"/>
      <c r="DIL90" s="24"/>
      <c r="DIM90" s="24"/>
      <c r="DIN90" s="24"/>
      <c r="DIO90" s="24"/>
      <c r="DIP90" s="24"/>
      <c r="DIQ90" s="24"/>
      <c r="DIR90" s="24"/>
      <c r="DIS90" s="24"/>
      <c r="DIT90" s="24"/>
      <c r="DIU90" s="24"/>
      <c r="DIV90" s="24"/>
      <c r="DIW90" s="24"/>
      <c r="DIX90" s="24"/>
      <c r="DIY90" s="24"/>
      <c r="DIZ90" s="24"/>
      <c r="DJA90" s="24"/>
      <c r="DJB90" s="24"/>
      <c r="DJC90" s="24"/>
      <c r="DJD90" s="24"/>
      <c r="DJE90" s="24"/>
      <c r="DJF90" s="24"/>
      <c r="DJG90" s="24"/>
      <c r="DJH90" s="24"/>
      <c r="DJI90" s="24"/>
      <c r="DJJ90" s="24"/>
      <c r="DJK90" s="24"/>
      <c r="DJL90" s="24"/>
      <c r="DJM90" s="24"/>
      <c r="DJN90" s="24"/>
      <c r="DJO90" s="24"/>
      <c r="DJP90" s="24"/>
      <c r="DJQ90" s="24"/>
      <c r="DJR90" s="24"/>
      <c r="DJS90" s="24"/>
      <c r="DJT90" s="24"/>
      <c r="DJU90" s="24"/>
      <c r="DJV90" s="24"/>
      <c r="DJW90" s="24"/>
      <c r="DJX90" s="24"/>
      <c r="DJY90" s="24"/>
      <c r="DJZ90" s="24"/>
      <c r="DKA90" s="24"/>
      <c r="DKB90" s="24"/>
      <c r="DKC90" s="24"/>
      <c r="DKD90" s="24"/>
      <c r="DKE90" s="24"/>
      <c r="DKF90" s="24"/>
      <c r="DKG90" s="24"/>
      <c r="DKH90" s="24"/>
      <c r="DKI90" s="24"/>
      <c r="DKJ90" s="24"/>
      <c r="DKK90" s="24"/>
      <c r="DKL90" s="24"/>
      <c r="DKM90" s="24"/>
      <c r="DKN90" s="24"/>
      <c r="DKO90" s="24"/>
      <c r="DKP90" s="24"/>
      <c r="DKQ90" s="24"/>
      <c r="DKR90" s="24"/>
      <c r="DKS90" s="24"/>
      <c r="DKT90" s="24"/>
      <c r="DKU90" s="24"/>
      <c r="DKV90" s="24"/>
      <c r="DKW90" s="24"/>
      <c r="DKX90" s="24"/>
      <c r="DKY90" s="24"/>
      <c r="DKZ90" s="24"/>
      <c r="DLA90" s="24"/>
      <c r="DLB90" s="24"/>
      <c r="DLC90" s="24"/>
      <c r="DLD90" s="24"/>
      <c r="DLE90" s="24"/>
      <c r="DLF90" s="24"/>
      <c r="DLG90" s="24"/>
      <c r="DLH90" s="24"/>
      <c r="DLI90" s="24"/>
      <c r="DLJ90" s="24"/>
      <c r="DLK90" s="24"/>
      <c r="DLL90" s="24"/>
      <c r="DLM90" s="24"/>
      <c r="DLN90" s="24"/>
      <c r="DLO90" s="24"/>
      <c r="DLP90" s="24"/>
      <c r="DLQ90" s="24"/>
      <c r="DLR90" s="24"/>
      <c r="DLS90" s="24"/>
      <c r="DLT90" s="24"/>
      <c r="DLU90" s="24"/>
      <c r="DLV90" s="24"/>
      <c r="DLW90" s="24"/>
      <c r="DLX90" s="24"/>
      <c r="DLY90" s="24"/>
      <c r="DLZ90" s="24"/>
      <c r="DMA90" s="24"/>
      <c r="DMB90" s="24"/>
      <c r="DMC90" s="24"/>
      <c r="DMD90" s="24"/>
      <c r="DME90" s="24"/>
      <c r="DMF90" s="24"/>
      <c r="DMG90" s="24"/>
      <c r="DMH90" s="24"/>
      <c r="DMI90" s="24"/>
      <c r="DMJ90" s="24"/>
      <c r="DMK90" s="24"/>
      <c r="DML90" s="24"/>
      <c r="DMM90" s="24"/>
      <c r="DMN90" s="24"/>
      <c r="DMO90" s="24"/>
      <c r="DMP90" s="24"/>
      <c r="DMQ90" s="24"/>
      <c r="DMR90" s="24"/>
      <c r="DMS90" s="24"/>
      <c r="DMT90" s="24"/>
      <c r="DMU90" s="24"/>
      <c r="DMV90" s="24"/>
      <c r="DMW90" s="24"/>
      <c r="DMX90" s="24"/>
      <c r="DMY90" s="24"/>
      <c r="DMZ90" s="24"/>
      <c r="DNA90" s="24"/>
      <c r="DNB90" s="24"/>
      <c r="DNC90" s="24"/>
      <c r="DND90" s="24"/>
      <c r="DNE90" s="24"/>
      <c r="DNF90" s="24"/>
      <c r="DNG90" s="24"/>
      <c r="DNH90" s="24"/>
      <c r="DNI90" s="24"/>
      <c r="DNJ90" s="24"/>
      <c r="DNK90" s="24"/>
      <c r="DNL90" s="24"/>
      <c r="DNM90" s="24"/>
      <c r="DNN90" s="24"/>
      <c r="DNO90" s="24"/>
      <c r="DNP90" s="24"/>
      <c r="DNQ90" s="24"/>
      <c r="DNR90" s="24"/>
      <c r="DNS90" s="24"/>
      <c r="DNT90" s="24"/>
      <c r="DNU90" s="24"/>
      <c r="DNV90" s="24"/>
      <c r="DNW90" s="24"/>
      <c r="DNX90" s="24"/>
      <c r="DNY90" s="24"/>
      <c r="DNZ90" s="24"/>
      <c r="DOA90" s="24"/>
      <c r="DOB90" s="24"/>
      <c r="DOC90" s="24"/>
      <c r="DOD90" s="24"/>
      <c r="DOE90" s="24"/>
      <c r="DOF90" s="24"/>
      <c r="DOG90" s="24"/>
      <c r="DOH90" s="24"/>
      <c r="DOI90" s="24"/>
      <c r="DOJ90" s="24"/>
      <c r="DOK90" s="24"/>
      <c r="DOL90" s="24"/>
      <c r="DOM90" s="24"/>
      <c r="DON90" s="24"/>
      <c r="DOO90" s="24"/>
      <c r="DOP90" s="24"/>
      <c r="DOQ90" s="24"/>
      <c r="DOR90" s="24"/>
      <c r="DOS90" s="24"/>
      <c r="DOT90" s="24"/>
      <c r="DOU90" s="24"/>
      <c r="DOV90" s="24"/>
      <c r="DOW90" s="24"/>
      <c r="DOX90" s="24"/>
      <c r="DOY90" s="24"/>
      <c r="DOZ90" s="24"/>
      <c r="DPA90" s="24"/>
      <c r="DPB90" s="24"/>
      <c r="DPC90" s="24"/>
      <c r="DPD90" s="24"/>
      <c r="DPE90" s="24"/>
      <c r="DPF90" s="24"/>
      <c r="DPG90" s="24"/>
      <c r="DPH90" s="24"/>
      <c r="DPI90" s="24"/>
      <c r="DPJ90" s="24"/>
      <c r="DPK90" s="24"/>
      <c r="DPL90" s="24"/>
      <c r="DPM90" s="24"/>
      <c r="DPN90" s="24"/>
      <c r="DPO90" s="24"/>
      <c r="DPP90" s="24"/>
      <c r="DPQ90" s="24"/>
      <c r="DPR90" s="24"/>
      <c r="DPS90" s="24"/>
      <c r="DPT90" s="24"/>
      <c r="DPU90" s="24"/>
      <c r="DPV90" s="24"/>
      <c r="DPW90" s="24"/>
      <c r="DPX90" s="24"/>
      <c r="DPY90" s="24"/>
      <c r="DPZ90" s="24"/>
      <c r="DQA90" s="24"/>
      <c r="DQB90" s="24"/>
      <c r="DQC90" s="24"/>
      <c r="DQD90" s="24"/>
      <c r="DQE90" s="24"/>
      <c r="DQF90" s="24"/>
      <c r="DQG90" s="24"/>
      <c r="DQH90" s="24"/>
      <c r="DQI90" s="24"/>
      <c r="DQJ90" s="24"/>
      <c r="DQK90" s="24"/>
      <c r="DQL90" s="24"/>
      <c r="DQM90" s="24"/>
      <c r="DQN90" s="24"/>
      <c r="DQO90" s="24"/>
      <c r="DQP90" s="24"/>
      <c r="DQQ90" s="24"/>
      <c r="DQR90" s="24"/>
      <c r="DQS90" s="24"/>
      <c r="DQT90" s="24"/>
      <c r="DQU90" s="24"/>
      <c r="DQV90" s="24"/>
      <c r="DQW90" s="24"/>
      <c r="DQX90" s="24"/>
      <c r="DQY90" s="24"/>
      <c r="DQZ90" s="24"/>
      <c r="DRA90" s="24"/>
      <c r="DRB90" s="24"/>
      <c r="DRC90" s="24"/>
      <c r="DRD90" s="24"/>
      <c r="DRE90" s="24"/>
      <c r="DRF90" s="24"/>
      <c r="DRG90" s="24"/>
      <c r="DRH90" s="24"/>
      <c r="DRI90" s="24"/>
      <c r="DRJ90" s="24"/>
      <c r="DRK90" s="24"/>
      <c r="DRL90" s="24"/>
      <c r="DRM90" s="24"/>
      <c r="DRN90" s="24"/>
      <c r="DRO90" s="24"/>
      <c r="DRP90" s="24"/>
      <c r="DRQ90" s="24"/>
      <c r="DRR90" s="24"/>
      <c r="DRS90" s="24"/>
      <c r="DRT90" s="24"/>
      <c r="DRU90" s="24"/>
      <c r="DRV90" s="24"/>
      <c r="DRW90" s="24"/>
      <c r="DRX90" s="24"/>
      <c r="DRY90" s="24"/>
      <c r="DRZ90" s="24"/>
      <c r="DSA90" s="24"/>
      <c r="DSB90" s="24"/>
      <c r="DSC90" s="24"/>
      <c r="DSD90" s="24"/>
      <c r="DSE90" s="24"/>
      <c r="DSF90" s="24"/>
      <c r="DSG90" s="24"/>
      <c r="DSH90" s="24"/>
      <c r="DSI90" s="24"/>
      <c r="DSJ90" s="24"/>
      <c r="DSK90" s="24"/>
      <c r="DSL90" s="24"/>
      <c r="DSM90" s="24"/>
      <c r="DSN90" s="24"/>
      <c r="DSO90" s="24"/>
      <c r="DSP90" s="24"/>
      <c r="DSQ90" s="24"/>
      <c r="DSR90" s="24"/>
      <c r="DSS90" s="24"/>
      <c r="DST90" s="24"/>
      <c r="DSU90" s="24"/>
      <c r="DSV90" s="24"/>
      <c r="DSW90" s="24"/>
      <c r="DSX90" s="24"/>
      <c r="DSY90" s="24"/>
      <c r="DSZ90" s="24"/>
      <c r="DTA90" s="24"/>
      <c r="DTB90" s="24"/>
      <c r="DTC90" s="24"/>
      <c r="DTD90" s="24"/>
      <c r="DTE90" s="24"/>
      <c r="DTF90" s="24"/>
      <c r="DTG90" s="24"/>
      <c r="DTH90" s="24"/>
      <c r="DTI90" s="24"/>
      <c r="DTJ90" s="24"/>
      <c r="DTK90" s="24"/>
      <c r="DTL90" s="24"/>
      <c r="DTM90" s="24"/>
      <c r="DTN90" s="24"/>
      <c r="DTO90" s="24"/>
      <c r="DTP90" s="24"/>
      <c r="DTQ90" s="24"/>
      <c r="DTR90" s="24"/>
      <c r="DTS90" s="24"/>
      <c r="DTT90" s="24"/>
      <c r="DTU90" s="24"/>
      <c r="DTV90" s="24"/>
      <c r="DTW90" s="24"/>
      <c r="DTX90" s="24"/>
      <c r="DTY90" s="24"/>
      <c r="DTZ90" s="24"/>
      <c r="DUA90" s="24"/>
      <c r="DUB90" s="24"/>
      <c r="DUC90" s="24"/>
      <c r="DUD90" s="24"/>
      <c r="DUE90" s="24"/>
      <c r="DUF90" s="24"/>
      <c r="DUG90" s="24"/>
      <c r="DUH90" s="24"/>
      <c r="DUI90" s="24"/>
      <c r="DUJ90" s="24"/>
      <c r="DUK90" s="24"/>
      <c r="DUL90" s="24"/>
      <c r="DUM90" s="24"/>
      <c r="DUN90" s="24"/>
      <c r="DUO90" s="24"/>
      <c r="DUP90" s="24"/>
      <c r="DUQ90" s="24"/>
      <c r="DUR90" s="24"/>
      <c r="DUS90" s="24"/>
      <c r="DUT90" s="24"/>
      <c r="DUU90" s="24"/>
      <c r="DUV90" s="24"/>
      <c r="DUW90" s="24"/>
      <c r="DUX90" s="24"/>
      <c r="DUY90" s="24"/>
      <c r="DUZ90" s="24"/>
      <c r="DVA90" s="24"/>
      <c r="DVB90" s="24"/>
      <c r="DVC90" s="24"/>
      <c r="DVD90" s="24"/>
      <c r="DVE90" s="24"/>
      <c r="DVF90" s="24"/>
      <c r="DVG90" s="24"/>
      <c r="DVH90" s="24"/>
      <c r="DVI90" s="24"/>
      <c r="DVJ90" s="24"/>
      <c r="DVK90" s="24"/>
      <c r="DVL90" s="24"/>
      <c r="DVM90" s="24"/>
      <c r="DVN90" s="24"/>
      <c r="DVO90" s="24"/>
      <c r="DVP90" s="24"/>
      <c r="DVQ90" s="24"/>
      <c r="DVR90" s="24"/>
      <c r="DVS90" s="24"/>
      <c r="DVT90" s="24"/>
      <c r="DVU90" s="24"/>
      <c r="DVV90" s="24"/>
      <c r="DVW90" s="24"/>
      <c r="DVX90" s="24"/>
      <c r="DVY90" s="24"/>
      <c r="DVZ90" s="24"/>
      <c r="DWA90" s="24"/>
      <c r="DWB90" s="24"/>
      <c r="DWC90" s="24"/>
      <c r="DWD90" s="24"/>
      <c r="DWE90" s="24"/>
      <c r="DWF90" s="24"/>
      <c r="DWG90" s="24"/>
      <c r="DWH90" s="24"/>
      <c r="DWI90" s="24"/>
      <c r="DWJ90" s="24"/>
      <c r="DWK90" s="24"/>
      <c r="DWL90" s="24"/>
      <c r="DWM90" s="24"/>
      <c r="DWN90" s="24"/>
      <c r="DWO90" s="24"/>
      <c r="DWP90" s="24"/>
      <c r="DWQ90" s="24"/>
      <c r="DWR90" s="24"/>
      <c r="DWS90" s="24"/>
      <c r="DWT90" s="24"/>
      <c r="DWU90" s="24"/>
      <c r="DWV90" s="24"/>
      <c r="DWW90" s="24"/>
      <c r="DWX90" s="24"/>
      <c r="DWY90" s="24"/>
      <c r="DWZ90" s="24"/>
      <c r="DXA90" s="24"/>
      <c r="DXB90" s="24"/>
      <c r="DXC90" s="24"/>
      <c r="DXD90" s="24"/>
      <c r="DXE90" s="24"/>
      <c r="DXF90" s="24"/>
      <c r="DXG90" s="24"/>
      <c r="DXH90" s="24"/>
      <c r="DXI90" s="24"/>
      <c r="DXJ90" s="24"/>
      <c r="DXK90" s="24"/>
      <c r="DXL90" s="24"/>
      <c r="DXM90" s="24"/>
      <c r="DXN90" s="24"/>
      <c r="DXO90" s="24"/>
      <c r="DXP90" s="24"/>
      <c r="DXQ90" s="24"/>
      <c r="DXR90" s="24"/>
      <c r="DXS90" s="24"/>
      <c r="DXT90" s="24"/>
      <c r="DXU90" s="24"/>
      <c r="DXV90" s="24"/>
      <c r="DXW90" s="24"/>
      <c r="DXX90" s="24"/>
      <c r="DXY90" s="24"/>
      <c r="DXZ90" s="24"/>
      <c r="DYA90" s="24"/>
      <c r="DYB90" s="24"/>
      <c r="DYC90" s="24"/>
      <c r="DYD90" s="24"/>
      <c r="DYE90" s="24"/>
      <c r="DYF90" s="24"/>
      <c r="DYG90" s="24"/>
      <c r="DYH90" s="24"/>
      <c r="DYI90" s="24"/>
      <c r="DYJ90" s="24"/>
      <c r="DYK90" s="24"/>
      <c r="DYL90" s="24"/>
      <c r="DYM90" s="24"/>
      <c r="DYN90" s="24"/>
      <c r="DYO90" s="24"/>
      <c r="DYP90" s="24"/>
      <c r="DYQ90" s="24"/>
      <c r="DYR90" s="24"/>
      <c r="DYS90" s="24"/>
      <c r="DYT90" s="24"/>
      <c r="DYU90" s="24"/>
      <c r="DYV90" s="24"/>
      <c r="DYW90" s="24"/>
      <c r="DYX90" s="24"/>
      <c r="DYY90" s="24"/>
      <c r="DYZ90" s="24"/>
      <c r="DZA90" s="24"/>
      <c r="DZB90" s="24"/>
      <c r="DZC90" s="24"/>
      <c r="DZD90" s="24"/>
      <c r="DZE90" s="24"/>
      <c r="DZF90" s="24"/>
      <c r="DZG90" s="24"/>
      <c r="DZH90" s="24"/>
      <c r="DZI90" s="24"/>
      <c r="DZJ90" s="24"/>
      <c r="DZK90" s="24"/>
      <c r="DZL90" s="24"/>
      <c r="DZM90" s="24"/>
      <c r="DZN90" s="24"/>
      <c r="DZO90" s="24"/>
      <c r="DZP90" s="24"/>
      <c r="DZQ90" s="24"/>
      <c r="DZR90" s="24"/>
      <c r="DZS90" s="24"/>
      <c r="DZT90" s="24"/>
      <c r="DZU90" s="24"/>
      <c r="DZV90" s="24"/>
      <c r="DZW90" s="24"/>
      <c r="DZX90" s="24"/>
      <c r="DZY90" s="24"/>
      <c r="DZZ90" s="24"/>
      <c r="EAA90" s="24"/>
      <c r="EAB90" s="24"/>
      <c r="EAC90" s="24"/>
      <c r="EAD90" s="24"/>
      <c r="EAE90" s="24"/>
      <c r="EAF90" s="24"/>
      <c r="EAG90" s="24"/>
      <c r="EAH90" s="24"/>
      <c r="EAI90" s="24"/>
      <c r="EAJ90" s="24"/>
      <c r="EAK90" s="24"/>
      <c r="EAL90" s="24"/>
      <c r="EAM90" s="24"/>
      <c r="EAN90" s="24"/>
      <c r="EAO90" s="24"/>
      <c r="EAP90" s="24"/>
      <c r="EAQ90" s="24"/>
      <c r="EAR90" s="24"/>
      <c r="EAS90" s="24"/>
      <c r="EAT90" s="24"/>
      <c r="EAU90" s="24"/>
      <c r="EAV90" s="24"/>
      <c r="EAW90" s="24"/>
      <c r="EAX90" s="24"/>
      <c r="EAY90" s="24"/>
      <c r="EAZ90" s="24"/>
      <c r="EBA90" s="24"/>
      <c r="EBB90" s="24"/>
      <c r="EBC90" s="24"/>
      <c r="EBD90" s="24"/>
      <c r="EBE90" s="24"/>
      <c r="EBF90" s="24"/>
      <c r="EBG90" s="24"/>
      <c r="EBH90" s="24"/>
      <c r="EBI90" s="24"/>
      <c r="EBJ90" s="24"/>
      <c r="EBK90" s="24"/>
      <c r="EBL90" s="24"/>
      <c r="EBM90" s="24"/>
      <c r="EBN90" s="24"/>
      <c r="EBO90" s="24"/>
      <c r="EBP90" s="24"/>
      <c r="EBQ90" s="24"/>
      <c r="EBR90" s="24"/>
      <c r="EBS90" s="24"/>
      <c r="EBT90" s="24"/>
      <c r="EBU90" s="24"/>
      <c r="EBV90" s="24"/>
      <c r="EBW90" s="24"/>
      <c r="EBX90" s="24"/>
      <c r="EBY90" s="24"/>
      <c r="EBZ90" s="24"/>
      <c r="ECA90" s="24"/>
      <c r="ECB90" s="24"/>
      <c r="ECC90" s="24"/>
      <c r="ECD90" s="24"/>
      <c r="ECE90" s="24"/>
      <c r="ECF90" s="24"/>
      <c r="ECG90" s="24"/>
      <c r="ECH90" s="24"/>
      <c r="ECI90" s="24"/>
      <c r="ECJ90" s="24"/>
      <c r="ECK90" s="24"/>
      <c r="ECL90" s="24"/>
      <c r="ECM90" s="24"/>
      <c r="ECN90" s="24"/>
      <c r="ECO90" s="24"/>
      <c r="ECP90" s="24"/>
      <c r="ECQ90" s="24"/>
      <c r="ECR90" s="24"/>
      <c r="ECS90" s="24"/>
      <c r="ECT90" s="24"/>
      <c r="ECU90" s="24"/>
      <c r="ECV90" s="24"/>
      <c r="ECW90" s="24"/>
      <c r="ECX90" s="24"/>
      <c r="ECY90" s="24"/>
      <c r="ECZ90" s="24"/>
      <c r="EDA90" s="24"/>
      <c r="EDB90" s="24"/>
      <c r="EDC90" s="24"/>
      <c r="EDD90" s="24"/>
      <c r="EDE90" s="24"/>
      <c r="EDF90" s="24"/>
      <c r="EDG90" s="24"/>
      <c r="EDH90" s="24"/>
      <c r="EDI90" s="24"/>
      <c r="EDJ90" s="24"/>
      <c r="EDK90" s="24"/>
      <c r="EDL90" s="24"/>
      <c r="EDM90" s="24"/>
      <c r="EDN90" s="24"/>
      <c r="EDO90" s="24"/>
      <c r="EDP90" s="24"/>
      <c r="EDQ90" s="24"/>
      <c r="EDR90" s="24"/>
      <c r="EDS90" s="24"/>
      <c r="EDT90" s="24"/>
      <c r="EDU90" s="24"/>
      <c r="EDV90" s="24"/>
      <c r="EDW90" s="24"/>
      <c r="EDX90" s="24"/>
      <c r="EDY90" s="24"/>
      <c r="EDZ90" s="24"/>
      <c r="EEA90" s="24"/>
      <c r="EEB90" s="24"/>
      <c r="EEC90" s="24"/>
      <c r="EED90" s="24"/>
      <c r="EEE90" s="24"/>
      <c r="EEF90" s="24"/>
      <c r="EEG90" s="24"/>
      <c r="EEH90" s="24"/>
      <c r="EEI90" s="24"/>
      <c r="EEJ90" s="24"/>
      <c r="EEK90" s="24"/>
      <c r="EEL90" s="24"/>
      <c r="EEM90" s="24"/>
      <c r="EEN90" s="24"/>
      <c r="EEO90" s="24"/>
      <c r="EEP90" s="24"/>
      <c r="EEQ90" s="24"/>
      <c r="EER90" s="24"/>
      <c r="EES90" s="24"/>
      <c r="EET90" s="24"/>
      <c r="EEU90" s="24"/>
      <c r="EEV90" s="24"/>
      <c r="EEW90" s="24"/>
      <c r="EEX90" s="24"/>
      <c r="EEY90" s="24"/>
      <c r="EEZ90" s="24"/>
      <c r="EFA90" s="24"/>
      <c r="EFB90" s="24"/>
      <c r="EFC90" s="24"/>
      <c r="EFD90" s="24"/>
      <c r="EFE90" s="24"/>
      <c r="EFF90" s="24"/>
      <c r="EFG90" s="24"/>
      <c r="EFH90" s="24"/>
      <c r="EFI90" s="24"/>
      <c r="EFJ90" s="24"/>
      <c r="EFK90" s="24"/>
      <c r="EFL90" s="24"/>
      <c r="EFM90" s="24"/>
      <c r="EFN90" s="24"/>
      <c r="EFO90" s="24"/>
      <c r="EFP90" s="24"/>
      <c r="EFQ90" s="24"/>
      <c r="EFR90" s="24"/>
      <c r="EFS90" s="24"/>
      <c r="EFT90" s="24"/>
      <c r="EFU90" s="24"/>
      <c r="EFV90" s="24"/>
      <c r="EFW90" s="24"/>
      <c r="EFX90" s="24"/>
      <c r="EFY90" s="24"/>
      <c r="EFZ90" s="24"/>
      <c r="EGA90" s="24"/>
      <c r="EGB90" s="24"/>
      <c r="EGC90" s="24"/>
      <c r="EGD90" s="24"/>
      <c r="EGE90" s="24"/>
      <c r="EGF90" s="24"/>
      <c r="EGG90" s="24"/>
      <c r="EGH90" s="24"/>
      <c r="EGI90" s="24"/>
      <c r="EGJ90" s="24"/>
      <c r="EGK90" s="24"/>
      <c r="EGL90" s="24"/>
      <c r="EGM90" s="24"/>
      <c r="EGN90" s="24"/>
      <c r="EGO90" s="24"/>
      <c r="EGP90" s="24"/>
      <c r="EGQ90" s="24"/>
      <c r="EGR90" s="24"/>
      <c r="EGS90" s="24"/>
      <c r="EGT90" s="24"/>
      <c r="EGU90" s="24"/>
      <c r="EGV90" s="24"/>
      <c r="EGW90" s="24"/>
      <c r="EGX90" s="24"/>
      <c r="EGY90" s="24"/>
      <c r="EGZ90" s="24"/>
      <c r="EHA90" s="24"/>
      <c r="EHB90" s="24"/>
      <c r="EHC90" s="24"/>
      <c r="EHD90" s="24"/>
      <c r="EHE90" s="24"/>
      <c r="EHF90" s="24"/>
      <c r="EHG90" s="24"/>
      <c r="EHH90" s="24"/>
      <c r="EHI90" s="24"/>
      <c r="EHJ90" s="24"/>
      <c r="EHK90" s="24"/>
      <c r="EHL90" s="24"/>
      <c r="EHM90" s="24"/>
      <c r="EHN90" s="24"/>
      <c r="EHO90" s="24"/>
      <c r="EHP90" s="24"/>
      <c r="EHQ90" s="24"/>
      <c r="EHR90" s="24"/>
      <c r="EHS90" s="24"/>
      <c r="EHT90" s="24"/>
      <c r="EHU90" s="24"/>
      <c r="EHV90" s="24"/>
      <c r="EHW90" s="24"/>
      <c r="EHX90" s="24"/>
      <c r="EHY90" s="24"/>
      <c r="EHZ90" s="24"/>
      <c r="EIA90" s="24"/>
      <c r="EIB90" s="24"/>
      <c r="EIC90" s="24"/>
      <c r="EID90" s="24"/>
      <c r="EIE90" s="24"/>
      <c r="EIF90" s="24"/>
      <c r="EIG90" s="24"/>
      <c r="EIH90" s="24"/>
      <c r="EII90" s="24"/>
      <c r="EIJ90" s="24"/>
      <c r="EIK90" s="24"/>
      <c r="EIL90" s="24"/>
      <c r="EIM90" s="24"/>
      <c r="EIN90" s="24"/>
      <c r="EIO90" s="24"/>
      <c r="EIP90" s="24"/>
      <c r="EIQ90" s="24"/>
      <c r="EIR90" s="24"/>
      <c r="EIS90" s="24"/>
      <c r="EIT90" s="24"/>
      <c r="EIU90" s="24"/>
      <c r="EIV90" s="24"/>
      <c r="EIW90" s="24"/>
      <c r="EIX90" s="24"/>
      <c r="EIY90" s="24"/>
      <c r="EIZ90" s="24"/>
      <c r="EJA90" s="24"/>
      <c r="EJB90" s="24"/>
      <c r="EJC90" s="24"/>
      <c r="EJD90" s="24"/>
      <c r="EJE90" s="24"/>
      <c r="EJF90" s="24"/>
      <c r="EJG90" s="24"/>
      <c r="EJH90" s="24"/>
      <c r="EJI90" s="24"/>
      <c r="EJJ90" s="24"/>
      <c r="EJK90" s="24"/>
      <c r="EJL90" s="24"/>
      <c r="EJM90" s="24"/>
      <c r="EJN90" s="24"/>
      <c r="EJO90" s="24"/>
      <c r="EJP90" s="24"/>
      <c r="EJQ90" s="24"/>
      <c r="EJR90" s="24"/>
      <c r="EJS90" s="24"/>
      <c r="EJT90" s="24"/>
      <c r="EJU90" s="24"/>
      <c r="EJV90" s="24"/>
      <c r="EJW90" s="24"/>
      <c r="EJX90" s="24"/>
      <c r="EJY90" s="24"/>
      <c r="EJZ90" s="24"/>
      <c r="EKA90" s="24"/>
      <c r="EKB90" s="24"/>
      <c r="EKC90" s="24"/>
      <c r="EKD90" s="24"/>
      <c r="EKE90" s="24"/>
      <c r="EKF90" s="24"/>
      <c r="EKG90" s="24"/>
      <c r="EKH90" s="24"/>
      <c r="EKI90" s="24"/>
      <c r="EKJ90" s="24"/>
      <c r="EKK90" s="24"/>
      <c r="EKL90" s="24"/>
      <c r="EKM90" s="24"/>
      <c r="EKN90" s="24"/>
      <c r="EKO90" s="24"/>
      <c r="EKP90" s="24"/>
      <c r="EKQ90" s="24"/>
      <c r="EKR90" s="24"/>
      <c r="EKS90" s="24"/>
      <c r="EKT90" s="24"/>
      <c r="EKU90" s="24"/>
      <c r="EKV90" s="24"/>
      <c r="EKW90" s="24"/>
      <c r="EKX90" s="24"/>
      <c r="EKY90" s="24"/>
      <c r="EKZ90" s="24"/>
      <c r="ELA90" s="24"/>
      <c r="ELB90" s="24"/>
      <c r="ELC90" s="24"/>
      <c r="ELD90" s="24"/>
      <c r="ELE90" s="24"/>
      <c r="ELF90" s="24"/>
      <c r="ELG90" s="24"/>
      <c r="ELH90" s="24"/>
      <c r="ELI90" s="24"/>
      <c r="ELJ90" s="24"/>
      <c r="ELK90" s="24"/>
      <c r="ELL90" s="24"/>
      <c r="ELM90" s="24"/>
      <c r="ELN90" s="24"/>
      <c r="ELO90" s="24"/>
      <c r="ELP90" s="24"/>
      <c r="ELQ90" s="24"/>
      <c r="ELR90" s="24"/>
      <c r="ELS90" s="24"/>
      <c r="ELT90" s="24"/>
      <c r="ELU90" s="24"/>
      <c r="ELV90" s="24"/>
      <c r="ELW90" s="24"/>
      <c r="ELX90" s="24"/>
      <c r="ELY90" s="24"/>
      <c r="ELZ90" s="24"/>
      <c r="EMA90" s="24"/>
      <c r="EMB90" s="24"/>
      <c r="EMC90" s="24"/>
      <c r="EMD90" s="24"/>
      <c r="EME90" s="24"/>
      <c r="EMF90" s="24"/>
      <c r="EMG90" s="24"/>
      <c r="EMH90" s="24"/>
      <c r="EMI90" s="24"/>
      <c r="EMJ90" s="24"/>
      <c r="EMK90" s="24"/>
      <c r="EML90" s="24"/>
      <c r="EMM90" s="24"/>
      <c r="EMN90" s="24"/>
      <c r="EMO90" s="24"/>
      <c r="EMP90" s="24"/>
      <c r="EMQ90" s="24"/>
      <c r="EMR90" s="24"/>
      <c r="EMS90" s="24"/>
      <c r="EMT90" s="24"/>
      <c r="EMU90" s="24"/>
      <c r="EMV90" s="24"/>
      <c r="EMW90" s="24"/>
      <c r="EMX90" s="24"/>
      <c r="EMY90" s="24"/>
      <c r="EMZ90" s="24"/>
      <c r="ENA90" s="24"/>
      <c r="ENB90" s="24"/>
      <c r="ENC90" s="24"/>
      <c r="END90" s="24"/>
      <c r="ENE90" s="24"/>
      <c r="ENF90" s="24"/>
      <c r="ENG90" s="24"/>
      <c r="ENH90" s="24"/>
      <c r="ENI90" s="24"/>
      <c r="ENJ90" s="24"/>
      <c r="ENK90" s="24"/>
      <c r="ENL90" s="24"/>
      <c r="ENM90" s="24"/>
      <c r="ENN90" s="24"/>
      <c r="ENO90" s="24"/>
      <c r="ENP90" s="24"/>
      <c r="ENQ90" s="24"/>
      <c r="ENR90" s="24"/>
      <c r="ENS90" s="24"/>
      <c r="ENT90" s="24"/>
      <c r="ENU90" s="24"/>
      <c r="ENV90" s="24"/>
      <c r="ENW90" s="24"/>
      <c r="ENX90" s="24"/>
      <c r="ENY90" s="24"/>
      <c r="ENZ90" s="24"/>
      <c r="EOA90" s="24"/>
      <c r="EOB90" s="24"/>
      <c r="EOC90" s="24"/>
      <c r="EOD90" s="24"/>
      <c r="EOE90" s="24"/>
      <c r="EOF90" s="24"/>
      <c r="EOG90" s="24"/>
      <c r="EOH90" s="24"/>
      <c r="EOI90" s="24"/>
      <c r="EOJ90" s="24"/>
      <c r="EOK90" s="24"/>
      <c r="EOL90" s="24"/>
      <c r="EOM90" s="24"/>
      <c r="EON90" s="24"/>
      <c r="EOO90" s="24"/>
      <c r="EOP90" s="24"/>
      <c r="EOQ90" s="24"/>
      <c r="EOR90" s="24"/>
      <c r="EOS90" s="24"/>
      <c r="EOT90" s="24"/>
      <c r="EOU90" s="24"/>
      <c r="EOV90" s="24"/>
      <c r="EOW90" s="24"/>
      <c r="EOX90" s="24"/>
      <c r="EOY90" s="24"/>
      <c r="EOZ90" s="24"/>
      <c r="EPA90" s="24"/>
      <c r="EPB90" s="24"/>
      <c r="EPC90" s="24"/>
      <c r="EPD90" s="24"/>
      <c r="EPE90" s="24"/>
      <c r="EPF90" s="24"/>
      <c r="EPG90" s="24"/>
      <c r="EPH90" s="24"/>
      <c r="EPI90" s="24"/>
      <c r="EPJ90" s="24"/>
      <c r="EPK90" s="24"/>
      <c r="EPL90" s="24"/>
      <c r="EPM90" s="24"/>
      <c r="EPN90" s="24"/>
      <c r="EPO90" s="24"/>
      <c r="EPP90" s="24"/>
      <c r="EPQ90" s="24"/>
      <c r="EPR90" s="24"/>
      <c r="EPS90" s="24"/>
      <c r="EPT90" s="24"/>
      <c r="EPU90" s="24"/>
      <c r="EPV90" s="24"/>
      <c r="EPW90" s="24"/>
      <c r="EPX90" s="24"/>
      <c r="EPY90" s="24"/>
      <c r="EPZ90" s="24"/>
      <c r="EQA90" s="24"/>
      <c r="EQB90" s="24"/>
      <c r="EQC90" s="24"/>
      <c r="EQD90" s="24"/>
      <c r="EQE90" s="24"/>
      <c r="EQF90" s="24"/>
      <c r="EQG90" s="24"/>
      <c r="EQH90" s="24"/>
      <c r="EQI90" s="24"/>
      <c r="EQJ90" s="24"/>
      <c r="EQK90" s="24"/>
      <c r="EQL90" s="24"/>
      <c r="EQM90" s="24"/>
      <c r="EQN90" s="24"/>
      <c r="EQO90" s="24"/>
      <c r="EQP90" s="24"/>
      <c r="EQQ90" s="24"/>
      <c r="EQR90" s="24"/>
      <c r="EQS90" s="24"/>
      <c r="EQT90" s="24"/>
      <c r="EQU90" s="24"/>
      <c r="EQV90" s="24"/>
      <c r="EQW90" s="24"/>
      <c r="EQX90" s="24"/>
      <c r="EQY90" s="24"/>
      <c r="EQZ90" s="24"/>
      <c r="ERA90" s="24"/>
      <c r="ERB90" s="24"/>
      <c r="ERC90" s="24"/>
      <c r="ERD90" s="24"/>
      <c r="ERE90" s="24"/>
      <c r="ERF90" s="24"/>
      <c r="ERG90" s="24"/>
      <c r="ERH90" s="24"/>
      <c r="ERI90" s="24"/>
      <c r="ERJ90" s="24"/>
      <c r="ERK90" s="24"/>
      <c r="ERL90" s="24"/>
      <c r="ERM90" s="24"/>
      <c r="ERN90" s="24"/>
      <c r="ERO90" s="24"/>
      <c r="ERP90" s="24"/>
      <c r="ERQ90" s="24"/>
      <c r="ERR90" s="24"/>
      <c r="ERS90" s="24"/>
      <c r="ERT90" s="24"/>
      <c r="ERU90" s="24"/>
      <c r="ERV90" s="24"/>
      <c r="ERW90" s="24"/>
      <c r="ERX90" s="24"/>
      <c r="ERY90" s="24"/>
      <c r="ERZ90" s="24"/>
      <c r="ESA90" s="24"/>
      <c r="ESB90" s="24"/>
      <c r="ESC90" s="24"/>
      <c r="ESD90" s="24"/>
      <c r="ESE90" s="24"/>
      <c r="ESF90" s="24"/>
      <c r="ESG90" s="24"/>
      <c r="ESH90" s="24"/>
      <c r="ESI90" s="24"/>
      <c r="ESJ90" s="24"/>
      <c r="ESK90" s="24"/>
      <c r="ESL90" s="24"/>
      <c r="ESM90" s="24"/>
      <c r="ESN90" s="24"/>
      <c r="ESO90" s="24"/>
      <c r="ESP90" s="24"/>
      <c r="ESQ90" s="24"/>
      <c r="ESR90" s="24"/>
      <c r="ESS90" s="24"/>
      <c r="EST90" s="24"/>
      <c r="ESU90" s="24"/>
      <c r="ESV90" s="24"/>
      <c r="ESW90" s="24"/>
      <c r="ESX90" s="24"/>
      <c r="ESY90" s="24"/>
      <c r="ESZ90" s="24"/>
      <c r="ETA90" s="24"/>
      <c r="ETB90" s="24"/>
      <c r="ETC90" s="24"/>
      <c r="ETD90" s="24"/>
      <c r="ETE90" s="24"/>
      <c r="ETF90" s="24"/>
      <c r="ETG90" s="24"/>
      <c r="ETH90" s="24"/>
      <c r="ETI90" s="24"/>
      <c r="ETJ90" s="24"/>
      <c r="ETK90" s="24"/>
      <c r="ETL90" s="24"/>
      <c r="ETM90" s="24"/>
      <c r="ETN90" s="24"/>
      <c r="ETO90" s="24"/>
      <c r="ETP90" s="24"/>
      <c r="ETQ90" s="24"/>
      <c r="ETR90" s="24"/>
      <c r="ETS90" s="24"/>
      <c r="ETT90" s="24"/>
      <c r="ETU90" s="24"/>
      <c r="ETV90" s="24"/>
      <c r="ETW90" s="24"/>
      <c r="ETX90" s="24"/>
      <c r="ETY90" s="24"/>
      <c r="ETZ90" s="24"/>
      <c r="EUA90" s="24"/>
      <c r="EUB90" s="24"/>
      <c r="EUC90" s="24"/>
      <c r="EUD90" s="24"/>
      <c r="EUE90" s="24"/>
      <c r="EUF90" s="24"/>
      <c r="EUG90" s="24"/>
      <c r="EUH90" s="24"/>
      <c r="EUI90" s="24"/>
      <c r="EUJ90" s="24"/>
      <c r="EUK90" s="24"/>
      <c r="EUL90" s="24"/>
      <c r="EUM90" s="24"/>
      <c r="EUN90" s="24"/>
      <c r="EUO90" s="24"/>
      <c r="EUP90" s="24"/>
      <c r="EUQ90" s="24"/>
      <c r="EUR90" s="24"/>
      <c r="EUS90" s="24"/>
      <c r="EUT90" s="24"/>
      <c r="EUU90" s="24"/>
      <c r="EUV90" s="24"/>
      <c r="EUW90" s="24"/>
      <c r="EUX90" s="24"/>
      <c r="EUY90" s="24"/>
      <c r="EUZ90" s="24"/>
      <c r="EVA90" s="24"/>
      <c r="EVB90" s="24"/>
      <c r="EVC90" s="24"/>
      <c r="EVD90" s="24"/>
      <c r="EVE90" s="24"/>
      <c r="EVF90" s="24"/>
      <c r="EVG90" s="24"/>
      <c r="EVH90" s="24"/>
      <c r="EVI90" s="24"/>
      <c r="EVJ90" s="24"/>
      <c r="EVK90" s="24"/>
      <c r="EVL90" s="24"/>
      <c r="EVM90" s="24"/>
      <c r="EVN90" s="24"/>
      <c r="EVO90" s="24"/>
      <c r="EVP90" s="24"/>
      <c r="EVQ90" s="24"/>
      <c r="EVR90" s="24"/>
      <c r="EVS90" s="24"/>
      <c r="EVT90" s="24"/>
      <c r="EVU90" s="24"/>
      <c r="EVV90" s="24"/>
      <c r="EVW90" s="24"/>
      <c r="EVX90" s="24"/>
      <c r="EVY90" s="24"/>
      <c r="EVZ90" s="24"/>
      <c r="EWA90" s="24"/>
      <c r="EWB90" s="24"/>
      <c r="EWC90" s="24"/>
      <c r="EWD90" s="24"/>
      <c r="EWE90" s="24"/>
      <c r="EWF90" s="24"/>
      <c r="EWG90" s="24"/>
      <c r="EWH90" s="24"/>
      <c r="EWI90" s="24"/>
      <c r="EWJ90" s="24"/>
      <c r="EWK90" s="24"/>
      <c r="EWL90" s="24"/>
      <c r="EWM90" s="24"/>
      <c r="EWN90" s="24"/>
      <c r="EWO90" s="24"/>
      <c r="EWP90" s="24"/>
      <c r="EWQ90" s="24"/>
      <c r="EWR90" s="24"/>
      <c r="EWS90" s="24"/>
      <c r="EWT90" s="24"/>
      <c r="EWU90" s="24"/>
      <c r="EWV90" s="24"/>
      <c r="EWW90" s="24"/>
      <c r="EWX90" s="24"/>
      <c r="EWY90" s="24"/>
      <c r="EWZ90" s="24"/>
      <c r="EXA90" s="24"/>
      <c r="EXB90" s="24"/>
      <c r="EXC90" s="24"/>
      <c r="EXD90" s="24"/>
      <c r="EXE90" s="24"/>
      <c r="EXF90" s="24"/>
      <c r="EXG90" s="24"/>
      <c r="EXH90" s="24"/>
      <c r="EXI90" s="24"/>
      <c r="EXJ90" s="24"/>
      <c r="EXK90" s="24"/>
      <c r="EXL90" s="24"/>
      <c r="EXM90" s="24"/>
      <c r="EXN90" s="24"/>
      <c r="EXO90" s="24"/>
      <c r="EXP90" s="24"/>
      <c r="EXQ90" s="24"/>
      <c r="EXR90" s="24"/>
      <c r="EXS90" s="24"/>
      <c r="EXT90" s="24"/>
      <c r="EXU90" s="24"/>
      <c r="EXV90" s="24"/>
      <c r="EXW90" s="24"/>
      <c r="EXX90" s="24"/>
      <c r="EXY90" s="24"/>
      <c r="EXZ90" s="24"/>
      <c r="EYA90" s="24"/>
      <c r="EYB90" s="24"/>
      <c r="EYC90" s="24"/>
      <c r="EYD90" s="24"/>
      <c r="EYE90" s="24"/>
      <c r="EYF90" s="24"/>
      <c r="EYG90" s="24"/>
      <c r="EYH90" s="24"/>
      <c r="EYI90" s="24"/>
      <c r="EYJ90" s="24"/>
      <c r="EYK90" s="24"/>
      <c r="EYL90" s="24"/>
      <c r="EYM90" s="24"/>
      <c r="EYN90" s="24"/>
      <c r="EYO90" s="24"/>
      <c r="EYP90" s="24"/>
      <c r="EYQ90" s="24"/>
      <c r="EYR90" s="24"/>
      <c r="EYS90" s="24"/>
      <c r="EYT90" s="24"/>
      <c r="EYU90" s="24"/>
      <c r="EYV90" s="24"/>
      <c r="EYW90" s="24"/>
      <c r="EYX90" s="24"/>
      <c r="EYY90" s="24"/>
      <c r="EYZ90" s="24"/>
      <c r="EZA90" s="24"/>
      <c r="EZB90" s="24"/>
      <c r="EZC90" s="24"/>
      <c r="EZD90" s="24"/>
      <c r="EZE90" s="24"/>
      <c r="EZF90" s="24"/>
      <c r="EZG90" s="24"/>
      <c r="EZH90" s="24"/>
      <c r="EZI90" s="24"/>
      <c r="EZJ90" s="24"/>
      <c r="EZK90" s="24"/>
      <c r="EZL90" s="24"/>
      <c r="EZM90" s="24"/>
      <c r="EZN90" s="24"/>
      <c r="EZO90" s="24"/>
      <c r="EZP90" s="24"/>
      <c r="EZQ90" s="24"/>
      <c r="EZR90" s="24"/>
      <c r="EZS90" s="24"/>
      <c r="EZT90" s="24"/>
      <c r="EZU90" s="24"/>
      <c r="EZV90" s="24"/>
      <c r="EZW90" s="24"/>
      <c r="EZX90" s="24"/>
      <c r="EZY90" s="24"/>
      <c r="EZZ90" s="24"/>
      <c r="FAA90" s="24"/>
      <c r="FAB90" s="24"/>
      <c r="FAC90" s="24"/>
      <c r="FAD90" s="24"/>
      <c r="FAE90" s="24"/>
      <c r="FAF90" s="24"/>
      <c r="FAG90" s="24"/>
      <c r="FAH90" s="24"/>
      <c r="FAI90" s="24"/>
      <c r="FAJ90" s="24"/>
      <c r="FAK90" s="24"/>
      <c r="FAL90" s="24"/>
      <c r="FAM90" s="24"/>
      <c r="FAN90" s="24"/>
      <c r="FAO90" s="24"/>
      <c r="FAP90" s="24"/>
      <c r="FAQ90" s="24"/>
      <c r="FAR90" s="24"/>
      <c r="FAS90" s="24"/>
      <c r="FAT90" s="24"/>
      <c r="FAU90" s="24"/>
      <c r="FAV90" s="24"/>
      <c r="FAW90" s="24"/>
      <c r="FAX90" s="24"/>
      <c r="FAY90" s="24"/>
      <c r="FAZ90" s="24"/>
      <c r="FBA90" s="24"/>
      <c r="FBB90" s="24"/>
      <c r="FBC90" s="24"/>
      <c r="FBD90" s="24"/>
      <c r="FBE90" s="24"/>
      <c r="FBF90" s="24"/>
      <c r="FBG90" s="24"/>
      <c r="FBH90" s="24"/>
      <c r="FBI90" s="24"/>
      <c r="FBJ90" s="24"/>
      <c r="FBK90" s="24"/>
      <c r="FBL90" s="24"/>
      <c r="FBM90" s="24"/>
      <c r="FBN90" s="24"/>
      <c r="FBO90" s="24"/>
      <c r="FBP90" s="24"/>
      <c r="FBQ90" s="24"/>
      <c r="FBR90" s="24"/>
      <c r="FBS90" s="24"/>
      <c r="FBT90" s="24"/>
      <c r="FBU90" s="24"/>
      <c r="FBV90" s="24"/>
      <c r="FBW90" s="24"/>
      <c r="FBX90" s="24"/>
      <c r="FBY90" s="24"/>
      <c r="FBZ90" s="24"/>
      <c r="FCA90" s="24"/>
      <c r="FCB90" s="24"/>
      <c r="FCC90" s="24"/>
      <c r="FCD90" s="24"/>
      <c r="FCE90" s="24"/>
      <c r="FCF90" s="24"/>
      <c r="FCG90" s="24"/>
      <c r="FCH90" s="24"/>
      <c r="FCI90" s="24"/>
      <c r="FCJ90" s="24"/>
      <c r="FCK90" s="24"/>
      <c r="FCL90" s="24"/>
      <c r="FCM90" s="24"/>
      <c r="FCN90" s="24"/>
      <c r="FCO90" s="24"/>
      <c r="FCP90" s="24"/>
      <c r="FCQ90" s="24"/>
      <c r="FCR90" s="24"/>
      <c r="FCS90" s="24"/>
      <c r="FCT90" s="24"/>
      <c r="FCU90" s="24"/>
      <c r="FCV90" s="24"/>
      <c r="FCW90" s="24"/>
      <c r="FCX90" s="24"/>
      <c r="FCY90" s="24"/>
      <c r="FCZ90" s="24"/>
      <c r="FDA90" s="24"/>
      <c r="FDB90" s="24"/>
      <c r="FDC90" s="24"/>
      <c r="FDD90" s="24"/>
      <c r="FDE90" s="24"/>
      <c r="FDF90" s="24"/>
      <c r="FDG90" s="24"/>
      <c r="FDH90" s="24"/>
      <c r="FDI90" s="24"/>
      <c r="FDJ90" s="24"/>
      <c r="FDK90" s="24"/>
      <c r="FDL90" s="24"/>
      <c r="FDM90" s="24"/>
      <c r="FDN90" s="24"/>
      <c r="FDO90" s="24"/>
      <c r="FDP90" s="24"/>
      <c r="FDQ90" s="24"/>
      <c r="FDR90" s="24"/>
      <c r="FDS90" s="24"/>
      <c r="FDT90" s="24"/>
      <c r="FDU90" s="24"/>
      <c r="FDV90" s="24"/>
      <c r="FDW90" s="24"/>
      <c r="FDX90" s="24"/>
      <c r="FDY90" s="24"/>
      <c r="FDZ90" s="24"/>
      <c r="FEA90" s="24"/>
      <c r="FEB90" s="24"/>
      <c r="FEC90" s="24"/>
      <c r="FED90" s="24"/>
      <c r="FEE90" s="24"/>
      <c r="FEF90" s="24"/>
      <c r="FEG90" s="24"/>
      <c r="FEH90" s="24"/>
      <c r="FEI90" s="24"/>
      <c r="FEJ90" s="24"/>
      <c r="FEK90" s="24"/>
      <c r="FEL90" s="24"/>
      <c r="FEM90" s="24"/>
      <c r="FEN90" s="24"/>
      <c r="FEO90" s="24"/>
      <c r="FEP90" s="24"/>
      <c r="FEQ90" s="24"/>
      <c r="FER90" s="24"/>
      <c r="FES90" s="24"/>
      <c r="FET90" s="24"/>
      <c r="FEU90" s="24"/>
      <c r="FEV90" s="24"/>
      <c r="FEW90" s="24"/>
      <c r="FEX90" s="24"/>
      <c r="FEY90" s="24"/>
      <c r="FEZ90" s="24"/>
      <c r="FFA90" s="24"/>
      <c r="FFB90" s="24"/>
      <c r="FFC90" s="24"/>
      <c r="FFD90" s="24"/>
      <c r="FFE90" s="24"/>
      <c r="FFF90" s="24"/>
      <c r="FFG90" s="24"/>
      <c r="FFH90" s="24"/>
      <c r="FFI90" s="24"/>
      <c r="FFJ90" s="24"/>
      <c r="FFK90" s="24"/>
      <c r="FFL90" s="24"/>
      <c r="FFM90" s="24"/>
      <c r="FFN90" s="24"/>
      <c r="FFO90" s="24"/>
      <c r="FFP90" s="24"/>
      <c r="FFQ90" s="24"/>
      <c r="FFR90" s="24"/>
      <c r="FFS90" s="24"/>
      <c r="FFT90" s="24"/>
      <c r="FFU90" s="24"/>
      <c r="FFV90" s="24"/>
      <c r="FFW90" s="24"/>
      <c r="FFX90" s="24"/>
      <c r="FFY90" s="24"/>
      <c r="FFZ90" s="24"/>
      <c r="FGA90" s="24"/>
      <c r="FGB90" s="24"/>
      <c r="FGC90" s="24"/>
      <c r="FGD90" s="24"/>
      <c r="FGE90" s="24"/>
      <c r="FGF90" s="24"/>
      <c r="FGG90" s="24"/>
      <c r="FGH90" s="24"/>
      <c r="FGI90" s="24"/>
      <c r="FGJ90" s="24"/>
      <c r="FGK90" s="24"/>
      <c r="FGL90" s="24"/>
      <c r="FGM90" s="24"/>
      <c r="FGN90" s="24"/>
      <c r="FGO90" s="24"/>
      <c r="FGP90" s="24"/>
      <c r="FGQ90" s="24"/>
      <c r="FGR90" s="24"/>
      <c r="FGS90" s="24"/>
      <c r="FGT90" s="24"/>
      <c r="FGU90" s="24"/>
      <c r="FGV90" s="24"/>
      <c r="FGW90" s="24"/>
      <c r="FGX90" s="24"/>
      <c r="FGY90" s="24"/>
      <c r="FGZ90" s="24"/>
      <c r="FHA90" s="24"/>
      <c r="FHB90" s="24"/>
      <c r="FHC90" s="24"/>
      <c r="FHD90" s="24"/>
      <c r="FHE90" s="24"/>
      <c r="FHF90" s="24"/>
      <c r="FHG90" s="24"/>
      <c r="FHH90" s="24"/>
      <c r="FHI90" s="24"/>
      <c r="FHJ90" s="24"/>
      <c r="FHK90" s="24"/>
      <c r="FHL90" s="24"/>
      <c r="FHM90" s="24"/>
      <c r="FHN90" s="24"/>
      <c r="FHO90" s="24"/>
      <c r="FHP90" s="24"/>
      <c r="FHQ90" s="24"/>
      <c r="FHR90" s="24"/>
      <c r="FHS90" s="24"/>
      <c r="FHT90" s="24"/>
      <c r="FHU90" s="24"/>
      <c r="FHV90" s="24"/>
      <c r="FHW90" s="24"/>
      <c r="FHX90" s="24"/>
      <c r="FHY90" s="24"/>
      <c r="FHZ90" s="24"/>
      <c r="FIA90" s="24"/>
      <c r="FIB90" s="24"/>
      <c r="FIC90" s="24"/>
      <c r="FID90" s="24"/>
      <c r="FIE90" s="24"/>
      <c r="FIF90" s="24"/>
      <c r="FIG90" s="24"/>
      <c r="FIH90" s="24"/>
      <c r="FII90" s="24"/>
      <c r="FIJ90" s="24"/>
      <c r="FIK90" s="24"/>
      <c r="FIL90" s="24"/>
      <c r="FIM90" s="24"/>
      <c r="FIN90" s="24"/>
      <c r="FIO90" s="24"/>
      <c r="FIP90" s="24"/>
      <c r="FIQ90" s="24"/>
      <c r="FIR90" s="24"/>
      <c r="FIS90" s="24"/>
      <c r="FIT90" s="24"/>
      <c r="FIU90" s="24"/>
      <c r="FIV90" s="24"/>
      <c r="FIW90" s="24"/>
      <c r="FIX90" s="24"/>
      <c r="FIY90" s="24"/>
      <c r="FIZ90" s="24"/>
      <c r="FJA90" s="24"/>
      <c r="FJB90" s="24"/>
      <c r="FJC90" s="24"/>
      <c r="FJD90" s="24"/>
      <c r="FJE90" s="24"/>
      <c r="FJF90" s="24"/>
      <c r="FJG90" s="24"/>
      <c r="FJH90" s="24"/>
      <c r="FJI90" s="24"/>
      <c r="FJJ90" s="24"/>
      <c r="FJK90" s="24"/>
      <c r="FJL90" s="24"/>
      <c r="FJM90" s="24"/>
      <c r="FJN90" s="24"/>
      <c r="FJO90" s="24"/>
      <c r="FJP90" s="24"/>
      <c r="FJQ90" s="24"/>
      <c r="FJR90" s="24"/>
      <c r="FJS90" s="24"/>
      <c r="FJT90" s="24"/>
      <c r="FJU90" s="24"/>
      <c r="FJV90" s="24"/>
      <c r="FJW90" s="24"/>
      <c r="FJX90" s="24"/>
      <c r="FJY90" s="24"/>
      <c r="FJZ90" s="24"/>
      <c r="FKA90" s="24"/>
      <c r="FKB90" s="24"/>
      <c r="FKC90" s="24"/>
      <c r="FKD90" s="24"/>
      <c r="FKE90" s="24"/>
      <c r="FKF90" s="24"/>
      <c r="FKG90" s="24"/>
      <c r="FKH90" s="24"/>
      <c r="FKI90" s="24"/>
      <c r="FKJ90" s="24"/>
      <c r="FKK90" s="24"/>
      <c r="FKL90" s="24"/>
      <c r="FKM90" s="24"/>
      <c r="FKN90" s="24"/>
      <c r="FKO90" s="24"/>
      <c r="FKP90" s="24"/>
      <c r="FKQ90" s="24"/>
      <c r="FKR90" s="24"/>
      <c r="FKS90" s="24"/>
      <c r="FKT90" s="24"/>
      <c r="FKU90" s="24"/>
      <c r="FKV90" s="24"/>
      <c r="FKW90" s="24"/>
      <c r="FKX90" s="24"/>
      <c r="FKY90" s="24"/>
      <c r="FKZ90" s="24"/>
      <c r="FLA90" s="24"/>
      <c r="FLB90" s="24"/>
      <c r="FLC90" s="24"/>
      <c r="FLD90" s="24"/>
      <c r="FLE90" s="24"/>
      <c r="FLF90" s="24"/>
      <c r="FLG90" s="24"/>
      <c r="FLH90" s="24"/>
      <c r="FLI90" s="24"/>
      <c r="FLJ90" s="24"/>
      <c r="FLK90" s="24"/>
      <c r="FLL90" s="24"/>
      <c r="FLM90" s="24"/>
      <c r="FLN90" s="24"/>
      <c r="FLO90" s="24"/>
      <c r="FLP90" s="24"/>
      <c r="FLQ90" s="24"/>
      <c r="FLR90" s="24"/>
      <c r="FLS90" s="24"/>
      <c r="FLT90" s="24"/>
      <c r="FLU90" s="24"/>
      <c r="FLV90" s="24"/>
      <c r="FLW90" s="24"/>
      <c r="FLX90" s="24"/>
      <c r="FLY90" s="24"/>
      <c r="FLZ90" s="24"/>
      <c r="FMA90" s="24"/>
      <c r="FMB90" s="24"/>
      <c r="FMC90" s="24"/>
      <c r="FMD90" s="24"/>
      <c r="FME90" s="24"/>
      <c r="FMF90" s="24"/>
      <c r="FMG90" s="24"/>
      <c r="FMH90" s="24"/>
      <c r="FMI90" s="24"/>
      <c r="FMJ90" s="24"/>
      <c r="FMK90" s="24"/>
      <c r="FML90" s="24"/>
      <c r="FMM90" s="24"/>
      <c r="FMN90" s="24"/>
      <c r="FMO90" s="24"/>
      <c r="FMP90" s="24"/>
      <c r="FMQ90" s="24"/>
      <c r="FMR90" s="24"/>
      <c r="FMS90" s="24"/>
      <c r="FMT90" s="24"/>
      <c r="FMU90" s="24"/>
      <c r="FMV90" s="24"/>
      <c r="FMW90" s="24"/>
      <c r="FMX90" s="24"/>
      <c r="FMY90" s="24"/>
      <c r="FMZ90" s="24"/>
      <c r="FNA90" s="24"/>
      <c r="FNB90" s="24"/>
      <c r="FNC90" s="24"/>
      <c r="FND90" s="24"/>
      <c r="FNE90" s="24"/>
      <c r="FNF90" s="24"/>
      <c r="FNG90" s="24"/>
      <c r="FNH90" s="24"/>
    </row>
    <row r="91" spans="1:4432" x14ac:dyDescent="0.25">
      <c r="A91" s="94"/>
      <c r="B91" s="47"/>
      <c r="C91" s="37"/>
      <c r="D91" s="38"/>
      <c r="E91" s="37"/>
      <c r="F91" s="39"/>
      <c r="G91" s="34"/>
      <c r="H91" s="35"/>
      <c r="I91" s="177">
        <f t="shared" ref="I91:I94" si="146">IF(G91="",H91,H91*G91)</f>
        <v>0</v>
      </c>
      <c r="J91" s="35"/>
      <c r="K91" s="177">
        <f t="shared" ref="K91:K94" si="147">IF(J91="",I91,MIN(I91,J91))</f>
        <v>0</v>
      </c>
      <c r="L91" s="177">
        <f>IF(K91="","",IF(K$90&gt;I$109,K91*I$109/K$90,K91))</f>
        <v>0</v>
      </c>
      <c r="M91" s="177">
        <f>IF(L91="","",L91*$I$112)</f>
        <v>0</v>
      </c>
      <c r="N91" s="177">
        <f>IFERROR(IF(($I$111*$I$112)&gt;$I$114,((M91/($I$111*$I$112))*$I$114),M91),"")</f>
        <v>0</v>
      </c>
      <c r="O91" s="35"/>
      <c r="P91" s="177">
        <f>IF(N91="","",N91-O91)</f>
        <v>0</v>
      </c>
      <c r="Q91" s="43"/>
      <c r="R91" s="177">
        <f t="shared" ref="R91:R94" si="148">IF(P91="","",P91*Q91)</f>
        <v>0</v>
      </c>
      <c r="S91" s="178">
        <f t="shared" ref="S91:S94" si="149">IF(R91="","",P91-R91)</f>
        <v>0</v>
      </c>
      <c r="T91" s="21"/>
      <c r="U91" s="21"/>
      <c r="V91" s="21"/>
      <c r="W91" s="21"/>
      <c r="FNI91" s="12"/>
      <c r="FNJ91" s="12"/>
      <c r="FNK91" s="12"/>
      <c r="FNL91" s="12"/>
    </row>
    <row r="92" spans="1:4432" x14ac:dyDescent="0.25">
      <c r="A92" s="94"/>
      <c r="B92" s="47"/>
      <c r="C92" s="37"/>
      <c r="D92" s="38"/>
      <c r="E92" s="37"/>
      <c r="F92" s="39"/>
      <c r="G92" s="34"/>
      <c r="H92" s="35"/>
      <c r="I92" s="177">
        <f t="shared" si="146"/>
        <v>0</v>
      </c>
      <c r="J92" s="35"/>
      <c r="K92" s="177">
        <f t="shared" si="147"/>
        <v>0</v>
      </c>
      <c r="L92" s="177">
        <f>IF(K92="","",IF(K$90&gt;I$109,K92*I$109/K$90,K92))</f>
        <v>0</v>
      </c>
      <c r="M92" s="177">
        <f>IF(L92="","",L92*$I$112)</f>
        <v>0</v>
      </c>
      <c r="N92" s="177">
        <f>IFERROR(IF(($I$111*$I$112)&gt;$I$114,((M92/($I$111*$I$112))*$I$114),M92),"")</f>
        <v>0</v>
      </c>
      <c r="O92" s="35"/>
      <c r="P92" s="177">
        <f>IF(N92="","",N92-O92)</f>
        <v>0</v>
      </c>
      <c r="Q92" s="43"/>
      <c r="R92" s="177">
        <f t="shared" si="148"/>
        <v>0</v>
      </c>
      <c r="S92" s="178">
        <f t="shared" si="149"/>
        <v>0</v>
      </c>
      <c r="T92" s="21"/>
      <c r="U92" s="21"/>
      <c r="V92" s="21"/>
      <c r="W92" s="21"/>
      <c r="FNI92" s="12"/>
      <c r="FNJ92" s="12"/>
      <c r="FNK92" s="12"/>
      <c r="FNL92" s="12"/>
    </row>
    <row r="93" spans="1:4432" x14ac:dyDescent="0.25">
      <c r="A93" s="94"/>
      <c r="B93" s="47"/>
      <c r="C93" s="37"/>
      <c r="D93" s="38"/>
      <c r="E93" s="37"/>
      <c r="F93" s="39"/>
      <c r="G93" s="34"/>
      <c r="H93" s="35"/>
      <c r="I93" s="177">
        <f t="shared" si="146"/>
        <v>0</v>
      </c>
      <c r="J93" s="35"/>
      <c r="K93" s="177">
        <f t="shared" si="147"/>
        <v>0</v>
      </c>
      <c r="L93" s="177">
        <f>IF(K93="","",IF(K$90&gt;I$109,K93*I$109/K$90,K93))</f>
        <v>0</v>
      </c>
      <c r="M93" s="177">
        <f>IF(L93="","",L93*$I$112)</f>
        <v>0</v>
      </c>
      <c r="N93" s="177">
        <f>IFERROR(IF(($I$111*$I$112)&gt;$I$114,((M93/($I$111*$I$112))*$I$114),M93),"")</f>
        <v>0</v>
      </c>
      <c r="O93" s="35"/>
      <c r="P93" s="177">
        <f>IF(N93="","",N93-O93)</f>
        <v>0</v>
      </c>
      <c r="Q93" s="43"/>
      <c r="R93" s="177">
        <f t="shared" si="148"/>
        <v>0</v>
      </c>
      <c r="S93" s="178">
        <f t="shared" si="149"/>
        <v>0</v>
      </c>
      <c r="T93" s="21"/>
      <c r="U93" s="21"/>
      <c r="V93" s="21"/>
      <c r="W93" s="21"/>
      <c r="FNI93" s="12"/>
      <c r="FNJ93" s="12"/>
      <c r="FNK93" s="12"/>
      <c r="FNL93" s="12"/>
    </row>
    <row r="94" spans="1:4432" x14ac:dyDescent="0.25">
      <c r="A94" s="94"/>
      <c r="B94" s="47"/>
      <c r="C94" s="37"/>
      <c r="D94" s="38"/>
      <c r="E94" s="37"/>
      <c r="F94" s="39"/>
      <c r="G94" s="34"/>
      <c r="H94" s="35"/>
      <c r="I94" s="177">
        <f t="shared" si="146"/>
        <v>0</v>
      </c>
      <c r="J94" s="35"/>
      <c r="K94" s="177">
        <f t="shared" si="147"/>
        <v>0</v>
      </c>
      <c r="L94" s="177">
        <f>IF(K94="","",IF(K$90&gt;I$109,K94*I$109/K$90,K94))</f>
        <v>0</v>
      </c>
      <c r="M94" s="177">
        <f>IF(L94="","",L94*$I$112)</f>
        <v>0</v>
      </c>
      <c r="N94" s="177">
        <f>IFERROR(IF(($I$111*$I$112)&gt;$I$114,((M94/($I$111*$I$112))*$I$114),M94),"")</f>
        <v>0</v>
      </c>
      <c r="O94" s="35"/>
      <c r="P94" s="177">
        <f>IF(N94="","",N94-O94)</f>
        <v>0</v>
      </c>
      <c r="Q94" s="43"/>
      <c r="R94" s="177">
        <f t="shared" si="148"/>
        <v>0</v>
      </c>
      <c r="S94" s="178">
        <f t="shared" si="149"/>
        <v>0</v>
      </c>
      <c r="T94" s="21"/>
      <c r="U94" s="21"/>
      <c r="V94" s="21"/>
      <c r="W94" s="21"/>
      <c r="FNI94" s="12"/>
      <c r="FNJ94" s="12"/>
      <c r="FNK94" s="12"/>
      <c r="FNL94" s="12"/>
    </row>
    <row r="95" spans="1:4432" s="25" customFormat="1" ht="37.5" customHeight="1" x14ac:dyDescent="0.25">
      <c r="A95" s="92" t="s">
        <v>21</v>
      </c>
      <c r="B95" s="115" t="s">
        <v>69</v>
      </c>
      <c r="C95" s="116"/>
      <c r="D95" s="117"/>
      <c r="E95" s="116"/>
      <c r="F95" s="118"/>
      <c r="G95" s="119"/>
      <c r="H95" s="120"/>
      <c r="I95" s="158">
        <f>ABS(SUM(I96:I99))</f>
        <v>0</v>
      </c>
      <c r="J95" s="158"/>
      <c r="K95" s="120"/>
      <c r="L95" s="120"/>
      <c r="M95" s="120"/>
      <c r="N95" s="120"/>
      <c r="O95" s="120"/>
      <c r="P95" s="120"/>
      <c r="Q95" s="121"/>
      <c r="R95" s="120"/>
      <c r="S95" s="122"/>
      <c r="T95" s="123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4"/>
      <c r="LN95" s="24"/>
      <c r="LO95" s="24"/>
      <c r="LP95" s="24"/>
      <c r="LQ95" s="24"/>
      <c r="LR95" s="24"/>
      <c r="LS95" s="24"/>
      <c r="LT95" s="24"/>
      <c r="LU95" s="24"/>
      <c r="LV95" s="24"/>
      <c r="LW95" s="24"/>
      <c r="LX95" s="24"/>
      <c r="LY95" s="24"/>
      <c r="LZ95" s="24"/>
      <c r="MA95" s="24"/>
      <c r="MB95" s="24"/>
      <c r="MC95" s="24"/>
      <c r="MD95" s="24"/>
      <c r="ME95" s="24"/>
      <c r="MF95" s="24"/>
      <c r="MG95" s="24"/>
      <c r="MH95" s="24"/>
      <c r="MI95" s="24"/>
      <c r="MJ95" s="24"/>
      <c r="MK95" s="24"/>
      <c r="ML95" s="24"/>
      <c r="MM95" s="24"/>
      <c r="MN95" s="24"/>
      <c r="MO95" s="24"/>
      <c r="MP95" s="24"/>
      <c r="MQ95" s="24"/>
      <c r="MR95" s="24"/>
      <c r="MS95" s="24"/>
      <c r="MT95" s="24"/>
      <c r="MU95" s="24"/>
      <c r="MV95" s="24"/>
      <c r="MW95" s="24"/>
      <c r="MX95" s="24"/>
      <c r="MY95" s="24"/>
      <c r="MZ95" s="24"/>
      <c r="NA95" s="24"/>
      <c r="NB95" s="24"/>
      <c r="NC95" s="24"/>
      <c r="ND95" s="24"/>
      <c r="NE95" s="24"/>
      <c r="NF95" s="24"/>
      <c r="NG95" s="24"/>
      <c r="NH95" s="24"/>
      <c r="NI95" s="24"/>
      <c r="NJ95" s="24"/>
      <c r="NK95" s="24"/>
      <c r="NL95" s="24"/>
      <c r="NM95" s="24"/>
      <c r="NN95" s="24"/>
      <c r="NO95" s="24"/>
      <c r="NP95" s="24"/>
      <c r="NQ95" s="24"/>
      <c r="NR95" s="24"/>
      <c r="NS95" s="24"/>
      <c r="NT95" s="24"/>
      <c r="NU95" s="24"/>
      <c r="NV95" s="24"/>
      <c r="NW95" s="24"/>
      <c r="NX95" s="24"/>
      <c r="NY95" s="24"/>
      <c r="NZ95" s="24"/>
      <c r="OA95" s="24"/>
      <c r="OB95" s="24"/>
      <c r="OC95" s="24"/>
      <c r="OD95" s="24"/>
      <c r="OE95" s="24"/>
      <c r="OF95" s="24"/>
      <c r="OG95" s="24"/>
      <c r="OH95" s="24"/>
      <c r="OI95" s="24"/>
      <c r="OJ95" s="24"/>
      <c r="OK95" s="24"/>
      <c r="OL95" s="24"/>
      <c r="OM95" s="24"/>
      <c r="ON95" s="24"/>
      <c r="OO95" s="24"/>
      <c r="OP95" s="24"/>
      <c r="OQ95" s="24"/>
      <c r="OR95" s="24"/>
      <c r="OS95" s="24"/>
      <c r="OT95" s="24"/>
      <c r="OU95" s="24"/>
      <c r="OV95" s="24"/>
      <c r="OW95" s="24"/>
      <c r="OX95" s="24"/>
      <c r="OY95" s="24"/>
      <c r="OZ95" s="24"/>
      <c r="PA95" s="24"/>
      <c r="PB95" s="24"/>
      <c r="PC95" s="24"/>
      <c r="PD95" s="24"/>
      <c r="PE95" s="24"/>
      <c r="PF95" s="24"/>
      <c r="PG95" s="24"/>
      <c r="PH95" s="24"/>
      <c r="PI95" s="24"/>
      <c r="PJ95" s="24"/>
      <c r="PK95" s="24"/>
      <c r="PL95" s="24"/>
      <c r="PM95" s="24"/>
      <c r="PN95" s="24"/>
      <c r="PO95" s="24"/>
      <c r="PP95" s="24"/>
      <c r="PQ95" s="24"/>
      <c r="PR95" s="24"/>
      <c r="PS95" s="24"/>
      <c r="PT95" s="24"/>
      <c r="PU95" s="24"/>
      <c r="PV95" s="24"/>
      <c r="PW95" s="24"/>
      <c r="PX95" s="24"/>
      <c r="PY95" s="24"/>
      <c r="PZ95" s="24"/>
      <c r="QA95" s="24"/>
      <c r="QB95" s="24"/>
      <c r="QC95" s="24"/>
      <c r="QD95" s="24"/>
      <c r="QE95" s="24"/>
      <c r="QF95" s="24"/>
      <c r="QG95" s="24"/>
      <c r="QH95" s="24"/>
      <c r="QI95" s="24"/>
      <c r="QJ95" s="24"/>
      <c r="QK95" s="24"/>
      <c r="QL95" s="24"/>
      <c r="QM95" s="24"/>
      <c r="QN95" s="24"/>
      <c r="QO95" s="24"/>
      <c r="QP95" s="24"/>
      <c r="QQ95" s="24"/>
      <c r="QR95" s="24"/>
      <c r="QS95" s="24"/>
      <c r="QT95" s="24"/>
      <c r="QU95" s="24"/>
      <c r="QV95" s="24"/>
      <c r="QW95" s="24"/>
      <c r="QX95" s="24"/>
      <c r="QY95" s="24"/>
      <c r="QZ95" s="24"/>
      <c r="RA95" s="24"/>
      <c r="RB95" s="24"/>
      <c r="RC95" s="24"/>
      <c r="RD95" s="24"/>
      <c r="RE95" s="24"/>
      <c r="RF95" s="24"/>
      <c r="RG95" s="24"/>
      <c r="RH95" s="24"/>
      <c r="RI95" s="24"/>
      <c r="RJ95" s="24"/>
      <c r="RK95" s="24"/>
      <c r="RL95" s="24"/>
      <c r="RM95" s="24"/>
      <c r="RN95" s="24"/>
      <c r="RO95" s="24"/>
      <c r="RP95" s="24"/>
      <c r="RQ95" s="24"/>
      <c r="RR95" s="24"/>
      <c r="RS95" s="24"/>
      <c r="RT95" s="24"/>
      <c r="RU95" s="24"/>
      <c r="RV95" s="24"/>
      <c r="RW95" s="24"/>
      <c r="RX95" s="24"/>
      <c r="RY95" s="24"/>
      <c r="RZ95" s="24"/>
      <c r="SA95" s="24"/>
      <c r="SB95" s="24"/>
      <c r="SC95" s="24"/>
      <c r="SD95" s="24"/>
      <c r="SE95" s="24"/>
      <c r="SF95" s="24"/>
      <c r="SG95" s="24"/>
      <c r="SH95" s="24"/>
      <c r="SI95" s="24"/>
      <c r="SJ95" s="24"/>
      <c r="SK95" s="24"/>
      <c r="SL95" s="24"/>
      <c r="SM95" s="24"/>
      <c r="SN95" s="24"/>
      <c r="SO95" s="24"/>
      <c r="SP95" s="24"/>
      <c r="SQ95" s="24"/>
      <c r="SR95" s="24"/>
      <c r="SS95" s="24"/>
      <c r="ST95" s="24"/>
      <c r="SU95" s="24"/>
      <c r="SV95" s="24"/>
      <c r="SW95" s="24"/>
      <c r="SX95" s="24"/>
      <c r="SY95" s="24"/>
      <c r="SZ95" s="24"/>
      <c r="TA95" s="24"/>
      <c r="TB95" s="24"/>
      <c r="TC95" s="24"/>
      <c r="TD95" s="24"/>
      <c r="TE95" s="24"/>
      <c r="TF95" s="24"/>
      <c r="TG95" s="24"/>
      <c r="TH95" s="24"/>
      <c r="TI95" s="24"/>
      <c r="TJ95" s="24"/>
      <c r="TK95" s="24"/>
      <c r="TL95" s="24"/>
      <c r="TM95" s="24"/>
      <c r="TN95" s="24"/>
      <c r="TO95" s="24"/>
      <c r="TP95" s="24"/>
      <c r="TQ95" s="24"/>
      <c r="TR95" s="24"/>
      <c r="TS95" s="24"/>
      <c r="TT95" s="24"/>
      <c r="TU95" s="24"/>
      <c r="TV95" s="24"/>
      <c r="TW95" s="24"/>
      <c r="TX95" s="24"/>
      <c r="TY95" s="24"/>
      <c r="TZ95" s="24"/>
      <c r="UA95" s="24"/>
      <c r="UB95" s="24"/>
      <c r="UC95" s="24"/>
      <c r="UD95" s="24"/>
      <c r="UE95" s="24"/>
      <c r="UF95" s="24"/>
      <c r="UG95" s="24"/>
      <c r="UH95" s="24"/>
      <c r="UI95" s="24"/>
      <c r="UJ95" s="24"/>
      <c r="UK95" s="24"/>
      <c r="UL95" s="24"/>
      <c r="UM95" s="24"/>
      <c r="UN95" s="24"/>
      <c r="UO95" s="24"/>
      <c r="UP95" s="24"/>
      <c r="UQ95" s="24"/>
      <c r="UR95" s="24"/>
      <c r="US95" s="24"/>
      <c r="UT95" s="24"/>
      <c r="UU95" s="24"/>
      <c r="UV95" s="24"/>
      <c r="UW95" s="24"/>
      <c r="UX95" s="24"/>
      <c r="UY95" s="24"/>
      <c r="UZ95" s="24"/>
      <c r="VA95" s="24"/>
      <c r="VB95" s="24"/>
      <c r="VC95" s="24"/>
      <c r="VD95" s="24"/>
      <c r="VE95" s="24"/>
      <c r="VF95" s="24"/>
      <c r="VG95" s="24"/>
      <c r="VH95" s="24"/>
      <c r="VI95" s="24"/>
      <c r="VJ95" s="24"/>
      <c r="VK95" s="24"/>
      <c r="VL95" s="24"/>
      <c r="VM95" s="24"/>
      <c r="VN95" s="24"/>
      <c r="VO95" s="24"/>
      <c r="VP95" s="24"/>
      <c r="VQ95" s="24"/>
      <c r="VR95" s="24"/>
      <c r="VS95" s="24"/>
      <c r="VT95" s="24"/>
      <c r="VU95" s="24"/>
      <c r="VV95" s="24"/>
      <c r="VW95" s="24"/>
      <c r="VX95" s="24"/>
      <c r="VY95" s="24"/>
      <c r="VZ95" s="24"/>
      <c r="WA95" s="24"/>
      <c r="WB95" s="24"/>
      <c r="WC95" s="24"/>
      <c r="WD95" s="24"/>
      <c r="WE95" s="24"/>
      <c r="WF95" s="24"/>
      <c r="WG95" s="24"/>
      <c r="WH95" s="24"/>
      <c r="WI95" s="24"/>
      <c r="WJ95" s="24"/>
      <c r="WK95" s="24"/>
      <c r="WL95" s="24"/>
      <c r="WM95" s="24"/>
      <c r="WN95" s="24"/>
      <c r="WO95" s="24"/>
      <c r="WP95" s="24"/>
      <c r="WQ95" s="24"/>
      <c r="WR95" s="24"/>
      <c r="WS95" s="24"/>
      <c r="WT95" s="24"/>
      <c r="WU95" s="24"/>
      <c r="WV95" s="24"/>
      <c r="WW95" s="24"/>
      <c r="WX95" s="24"/>
      <c r="WY95" s="24"/>
      <c r="WZ95" s="24"/>
      <c r="XA95" s="24"/>
      <c r="XB95" s="24"/>
      <c r="XC95" s="24"/>
      <c r="XD95" s="24"/>
      <c r="XE95" s="24"/>
      <c r="XF95" s="24"/>
      <c r="XG95" s="24"/>
      <c r="XH95" s="24"/>
      <c r="XI95" s="24"/>
      <c r="XJ95" s="24"/>
      <c r="XK95" s="24"/>
      <c r="XL95" s="24"/>
      <c r="XM95" s="24"/>
      <c r="XN95" s="24"/>
      <c r="XO95" s="24"/>
      <c r="XP95" s="24"/>
      <c r="XQ95" s="24"/>
      <c r="XR95" s="24"/>
      <c r="XS95" s="24"/>
      <c r="XT95" s="24"/>
      <c r="XU95" s="24"/>
      <c r="XV95" s="24"/>
      <c r="XW95" s="24"/>
      <c r="XX95" s="24"/>
      <c r="XY95" s="24"/>
      <c r="XZ95" s="24"/>
      <c r="YA95" s="24"/>
      <c r="YB95" s="24"/>
      <c r="YC95" s="24"/>
      <c r="YD95" s="24"/>
      <c r="YE95" s="24"/>
      <c r="YF95" s="24"/>
      <c r="YG95" s="24"/>
      <c r="YH95" s="24"/>
      <c r="YI95" s="24"/>
      <c r="YJ95" s="24"/>
      <c r="YK95" s="24"/>
      <c r="YL95" s="24"/>
      <c r="YM95" s="24"/>
      <c r="YN95" s="24"/>
      <c r="YO95" s="24"/>
      <c r="YP95" s="24"/>
      <c r="YQ95" s="24"/>
      <c r="YR95" s="24"/>
      <c r="YS95" s="24"/>
      <c r="YT95" s="24"/>
      <c r="YU95" s="24"/>
      <c r="YV95" s="24"/>
      <c r="YW95" s="24"/>
      <c r="YX95" s="24"/>
      <c r="YY95" s="24"/>
      <c r="YZ95" s="24"/>
      <c r="ZA95" s="24"/>
      <c r="ZB95" s="24"/>
      <c r="ZC95" s="24"/>
      <c r="ZD95" s="24"/>
      <c r="ZE95" s="24"/>
      <c r="ZF95" s="24"/>
      <c r="ZG95" s="24"/>
      <c r="ZH95" s="24"/>
      <c r="ZI95" s="24"/>
      <c r="ZJ95" s="24"/>
      <c r="ZK95" s="24"/>
      <c r="ZL95" s="24"/>
      <c r="ZM95" s="24"/>
      <c r="ZN95" s="24"/>
      <c r="ZO95" s="24"/>
      <c r="ZP95" s="24"/>
      <c r="ZQ95" s="24"/>
      <c r="ZR95" s="24"/>
      <c r="ZS95" s="24"/>
      <c r="ZT95" s="24"/>
      <c r="ZU95" s="24"/>
      <c r="ZV95" s="24"/>
      <c r="ZW95" s="24"/>
      <c r="ZX95" s="24"/>
      <c r="ZY95" s="24"/>
      <c r="ZZ95" s="24"/>
      <c r="AAA95" s="24"/>
      <c r="AAB95" s="24"/>
      <c r="AAC95" s="24"/>
      <c r="AAD95" s="24"/>
      <c r="AAE95" s="24"/>
      <c r="AAF95" s="24"/>
      <c r="AAG95" s="24"/>
      <c r="AAH95" s="24"/>
      <c r="AAI95" s="24"/>
      <c r="AAJ95" s="24"/>
      <c r="AAK95" s="24"/>
      <c r="AAL95" s="24"/>
      <c r="AAM95" s="24"/>
      <c r="AAN95" s="24"/>
      <c r="AAO95" s="24"/>
      <c r="AAP95" s="24"/>
      <c r="AAQ95" s="24"/>
      <c r="AAR95" s="24"/>
      <c r="AAS95" s="24"/>
      <c r="AAT95" s="24"/>
      <c r="AAU95" s="24"/>
      <c r="AAV95" s="24"/>
      <c r="AAW95" s="24"/>
      <c r="AAX95" s="24"/>
      <c r="AAY95" s="24"/>
      <c r="AAZ95" s="24"/>
      <c r="ABA95" s="24"/>
      <c r="ABB95" s="24"/>
      <c r="ABC95" s="24"/>
      <c r="ABD95" s="24"/>
      <c r="ABE95" s="24"/>
      <c r="ABF95" s="24"/>
      <c r="ABG95" s="24"/>
      <c r="ABH95" s="24"/>
      <c r="ABI95" s="24"/>
      <c r="ABJ95" s="24"/>
      <c r="ABK95" s="24"/>
      <c r="ABL95" s="24"/>
      <c r="ABM95" s="24"/>
      <c r="ABN95" s="24"/>
      <c r="ABO95" s="24"/>
      <c r="ABP95" s="24"/>
      <c r="ABQ95" s="24"/>
      <c r="ABR95" s="24"/>
      <c r="ABS95" s="24"/>
      <c r="ABT95" s="24"/>
      <c r="ABU95" s="24"/>
      <c r="ABV95" s="24"/>
      <c r="ABW95" s="24"/>
      <c r="ABX95" s="24"/>
      <c r="ABY95" s="24"/>
      <c r="ABZ95" s="24"/>
      <c r="ACA95" s="24"/>
      <c r="ACB95" s="24"/>
      <c r="ACC95" s="24"/>
      <c r="ACD95" s="24"/>
      <c r="ACE95" s="24"/>
      <c r="ACF95" s="24"/>
      <c r="ACG95" s="24"/>
      <c r="ACH95" s="24"/>
      <c r="ACI95" s="24"/>
      <c r="ACJ95" s="24"/>
      <c r="ACK95" s="24"/>
      <c r="ACL95" s="24"/>
      <c r="ACM95" s="24"/>
      <c r="ACN95" s="24"/>
      <c r="ACO95" s="24"/>
      <c r="ACP95" s="24"/>
      <c r="ACQ95" s="24"/>
      <c r="ACR95" s="24"/>
      <c r="ACS95" s="24"/>
      <c r="ACT95" s="24"/>
      <c r="ACU95" s="24"/>
      <c r="ACV95" s="24"/>
      <c r="ACW95" s="24"/>
      <c r="ACX95" s="24"/>
      <c r="ACY95" s="24"/>
      <c r="ACZ95" s="24"/>
      <c r="ADA95" s="24"/>
      <c r="ADB95" s="24"/>
      <c r="ADC95" s="24"/>
      <c r="ADD95" s="24"/>
      <c r="ADE95" s="24"/>
      <c r="ADF95" s="24"/>
      <c r="ADG95" s="24"/>
      <c r="ADH95" s="24"/>
      <c r="ADI95" s="24"/>
      <c r="ADJ95" s="24"/>
      <c r="ADK95" s="24"/>
      <c r="ADL95" s="24"/>
      <c r="ADM95" s="24"/>
      <c r="ADN95" s="24"/>
      <c r="ADO95" s="24"/>
      <c r="ADP95" s="24"/>
      <c r="ADQ95" s="24"/>
      <c r="ADR95" s="24"/>
      <c r="ADS95" s="24"/>
      <c r="ADT95" s="24"/>
      <c r="ADU95" s="24"/>
      <c r="ADV95" s="24"/>
      <c r="ADW95" s="24"/>
      <c r="ADX95" s="24"/>
      <c r="ADY95" s="24"/>
      <c r="ADZ95" s="24"/>
      <c r="AEA95" s="24"/>
      <c r="AEB95" s="24"/>
      <c r="AEC95" s="24"/>
      <c r="AED95" s="24"/>
      <c r="AEE95" s="24"/>
      <c r="AEF95" s="24"/>
      <c r="AEG95" s="24"/>
      <c r="AEH95" s="24"/>
      <c r="AEI95" s="24"/>
      <c r="AEJ95" s="24"/>
      <c r="AEK95" s="24"/>
      <c r="AEL95" s="24"/>
      <c r="AEM95" s="24"/>
      <c r="AEN95" s="24"/>
      <c r="AEO95" s="24"/>
      <c r="AEP95" s="24"/>
      <c r="AEQ95" s="24"/>
      <c r="AER95" s="24"/>
      <c r="AES95" s="24"/>
      <c r="AET95" s="24"/>
      <c r="AEU95" s="24"/>
      <c r="AEV95" s="24"/>
      <c r="AEW95" s="24"/>
      <c r="AEX95" s="24"/>
      <c r="AEY95" s="24"/>
      <c r="AEZ95" s="24"/>
      <c r="AFA95" s="24"/>
      <c r="AFB95" s="24"/>
      <c r="AFC95" s="24"/>
      <c r="AFD95" s="24"/>
      <c r="AFE95" s="24"/>
      <c r="AFF95" s="24"/>
      <c r="AFG95" s="24"/>
      <c r="AFH95" s="24"/>
      <c r="AFI95" s="24"/>
      <c r="AFJ95" s="24"/>
      <c r="AFK95" s="24"/>
      <c r="AFL95" s="24"/>
      <c r="AFM95" s="24"/>
      <c r="AFN95" s="24"/>
      <c r="AFO95" s="24"/>
      <c r="AFP95" s="24"/>
      <c r="AFQ95" s="24"/>
      <c r="AFR95" s="24"/>
      <c r="AFS95" s="24"/>
      <c r="AFT95" s="24"/>
      <c r="AFU95" s="24"/>
      <c r="AFV95" s="24"/>
      <c r="AFW95" s="24"/>
      <c r="AFX95" s="24"/>
      <c r="AFY95" s="24"/>
      <c r="AFZ95" s="24"/>
      <c r="AGA95" s="24"/>
      <c r="AGB95" s="24"/>
      <c r="AGC95" s="24"/>
      <c r="AGD95" s="24"/>
      <c r="AGE95" s="24"/>
      <c r="AGF95" s="24"/>
      <c r="AGG95" s="24"/>
      <c r="AGH95" s="24"/>
      <c r="AGI95" s="24"/>
      <c r="AGJ95" s="24"/>
      <c r="AGK95" s="24"/>
      <c r="AGL95" s="24"/>
      <c r="AGM95" s="24"/>
      <c r="AGN95" s="24"/>
      <c r="AGO95" s="24"/>
      <c r="AGP95" s="24"/>
      <c r="AGQ95" s="24"/>
      <c r="AGR95" s="24"/>
      <c r="AGS95" s="24"/>
      <c r="AGT95" s="24"/>
      <c r="AGU95" s="24"/>
      <c r="AGV95" s="24"/>
      <c r="AGW95" s="24"/>
      <c r="AGX95" s="24"/>
      <c r="AGY95" s="24"/>
      <c r="AGZ95" s="24"/>
      <c r="AHA95" s="24"/>
      <c r="AHB95" s="24"/>
      <c r="AHC95" s="24"/>
      <c r="AHD95" s="24"/>
      <c r="AHE95" s="24"/>
      <c r="AHF95" s="24"/>
      <c r="AHG95" s="24"/>
      <c r="AHH95" s="24"/>
      <c r="AHI95" s="24"/>
      <c r="AHJ95" s="24"/>
      <c r="AHK95" s="24"/>
      <c r="AHL95" s="24"/>
      <c r="AHM95" s="24"/>
      <c r="AHN95" s="24"/>
      <c r="AHO95" s="24"/>
      <c r="AHP95" s="24"/>
      <c r="AHQ95" s="24"/>
      <c r="AHR95" s="24"/>
      <c r="AHS95" s="24"/>
      <c r="AHT95" s="24"/>
      <c r="AHU95" s="24"/>
      <c r="AHV95" s="24"/>
      <c r="AHW95" s="24"/>
      <c r="AHX95" s="24"/>
      <c r="AHY95" s="24"/>
      <c r="AHZ95" s="24"/>
      <c r="AIA95" s="24"/>
      <c r="AIB95" s="24"/>
      <c r="AIC95" s="24"/>
      <c r="AID95" s="24"/>
      <c r="AIE95" s="24"/>
      <c r="AIF95" s="24"/>
      <c r="AIG95" s="24"/>
      <c r="AIH95" s="24"/>
      <c r="AII95" s="24"/>
      <c r="AIJ95" s="24"/>
      <c r="AIK95" s="24"/>
      <c r="AIL95" s="24"/>
      <c r="AIM95" s="24"/>
      <c r="AIN95" s="24"/>
      <c r="AIO95" s="24"/>
      <c r="AIP95" s="24"/>
      <c r="AIQ95" s="24"/>
      <c r="AIR95" s="24"/>
      <c r="AIS95" s="24"/>
      <c r="AIT95" s="24"/>
      <c r="AIU95" s="24"/>
      <c r="AIV95" s="24"/>
      <c r="AIW95" s="24"/>
      <c r="AIX95" s="24"/>
      <c r="AIY95" s="24"/>
      <c r="AIZ95" s="24"/>
      <c r="AJA95" s="24"/>
      <c r="AJB95" s="24"/>
      <c r="AJC95" s="24"/>
      <c r="AJD95" s="24"/>
      <c r="AJE95" s="24"/>
      <c r="AJF95" s="24"/>
      <c r="AJG95" s="24"/>
      <c r="AJH95" s="24"/>
      <c r="AJI95" s="24"/>
      <c r="AJJ95" s="24"/>
      <c r="AJK95" s="24"/>
      <c r="AJL95" s="24"/>
      <c r="AJM95" s="24"/>
      <c r="AJN95" s="24"/>
      <c r="AJO95" s="24"/>
      <c r="AJP95" s="24"/>
      <c r="AJQ95" s="24"/>
      <c r="AJR95" s="24"/>
      <c r="AJS95" s="24"/>
      <c r="AJT95" s="24"/>
      <c r="AJU95" s="24"/>
      <c r="AJV95" s="24"/>
      <c r="AJW95" s="24"/>
      <c r="AJX95" s="24"/>
      <c r="AJY95" s="24"/>
      <c r="AJZ95" s="24"/>
      <c r="AKA95" s="24"/>
      <c r="AKB95" s="24"/>
      <c r="AKC95" s="24"/>
      <c r="AKD95" s="24"/>
      <c r="AKE95" s="24"/>
      <c r="AKF95" s="24"/>
      <c r="AKG95" s="24"/>
      <c r="AKH95" s="24"/>
      <c r="AKI95" s="24"/>
      <c r="AKJ95" s="24"/>
      <c r="AKK95" s="24"/>
      <c r="AKL95" s="24"/>
      <c r="AKM95" s="24"/>
      <c r="AKN95" s="24"/>
      <c r="AKO95" s="24"/>
      <c r="AKP95" s="24"/>
      <c r="AKQ95" s="24"/>
      <c r="AKR95" s="24"/>
      <c r="AKS95" s="24"/>
      <c r="AKT95" s="24"/>
      <c r="AKU95" s="24"/>
      <c r="AKV95" s="24"/>
      <c r="AKW95" s="24"/>
      <c r="AKX95" s="24"/>
      <c r="AKY95" s="24"/>
      <c r="AKZ95" s="24"/>
      <c r="ALA95" s="24"/>
      <c r="ALB95" s="24"/>
      <c r="ALC95" s="24"/>
      <c r="ALD95" s="24"/>
      <c r="ALE95" s="24"/>
      <c r="ALF95" s="24"/>
      <c r="ALG95" s="24"/>
      <c r="ALH95" s="24"/>
      <c r="ALI95" s="24"/>
      <c r="ALJ95" s="24"/>
      <c r="ALK95" s="24"/>
      <c r="ALL95" s="24"/>
      <c r="ALM95" s="24"/>
      <c r="ALN95" s="24"/>
      <c r="ALO95" s="24"/>
      <c r="ALP95" s="24"/>
      <c r="ALQ95" s="24"/>
      <c r="ALR95" s="24"/>
      <c r="ALS95" s="24"/>
      <c r="ALT95" s="24"/>
      <c r="ALU95" s="24"/>
      <c r="ALV95" s="24"/>
      <c r="ALW95" s="24"/>
      <c r="ALX95" s="24"/>
      <c r="ALY95" s="24"/>
      <c r="ALZ95" s="24"/>
      <c r="AMA95" s="24"/>
      <c r="AMB95" s="24"/>
      <c r="AMC95" s="24"/>
      <c r="AMD95" s="24"/>
      <c r="AME95" s="24"/>
      <c r="AMF95" s="24"/>
      <c r="AMG95" s="24"/>
      <c r="AMH95" s="24"/>
      <c r="AMI95" s="24"/>
      <c r="AMJ95" s="24"/>
      <c r="AMK95" s="24"/>
      <c r="AML95" s="24"/>
      <c r="AMM95" s="24"/>
      <c r="AMN95" s="24"/>
      <c r="AMO95" s="24"/>
      <c r="AMP95" s="24"/>
      <c r="AMQ95" s="24"/>
      <c r="AMR95" s="24"/>
      <c r="AMS95" s="24"/>
      <c r="AMT95" s="24"/>
      <c r="AMU95" s="24"/>
      <c r="AMV95" s="24"/>
      <c r="AMW95" s="24"/>
      <c r="AMX95" s="24"/>
      <c r="AMY95" s="24"/>
      <c r="AMZ95" s="24"/>
      <c r="ANA95" s="24"/>
      <c r="ANB95" s="24"/>
      <c r="ANC95" s="24"/>
      <c r="AND95" s="24"/>
      <c r="ANE95" s="24"/>
      <c r="ANF95" s="24"/>
      <c r="ANG95" s="24"/>
      <c r="ANH95" s="24"/>
      <c r="ANI95" s="24"/>
      <c r="ANJ95" s="24"/>
      <c r="ANK95" s="24"/>
      <c r="ANL95" s="24"/>
      <c r="ANM95" s="24"/>
      <c r="ANN95" s="24"/>
      <c r="ANO95" s="24"/>
      <c r="ANP95" s="24"/>
      <c r="ANQ95" s="24"/>
      <c r="ANR95" s="24"/>
      <c r="ANS95" s="24"/>
      <c r="ANT95" s="24"/>
      <c r="ANU95" s="24"/>
      <c r="ANV95" s="24"/>
      <c r="ANW95" s="24"/>
      <c r="ANX95" s="24"/>
      <c r="ANY95" s="24"/>
      <c r="ANZ95" s="24"/>
      <c r="AOA95" s="24"/>
      <c r="AOB95" s="24"/>
      <c r="AOC95" s="24"/>
      <c r="AOD95" s="24"/>
      <c r="AOE95" s="24"/>
      <c r="AOF95" s="24"/>
      <c r="AOG95" s="24"/>
      <c r="AOH95" s="24"/>
      <c r="AOI95" s="24"/>
      <c r="AOJ95" s="24"/>
      <c r="AOK95" s="24"/>
      <c r="AOL95" s="24"/>
      <c r="AOM95" s="24"/>
      <c r="AON95" s="24"/>
      <c r="AOO95" s="24"/>
      <c r="AOP95" s="24"/>
      <c r="AOQ95" s="24"/>
      <c r="AOR95" s="24"/>
      <c r="AOS95" s="24"/>
      <c r="AOT95" s="24"/>
      <c r="AOU95" s="24"/>
      <c r="AOV95" s="24"/>
      <c r="AOW95" s="24"/>
      <c r="AOX95" s="24"/>
      <c r="AOY95" s="24"/>
      <c r="AOZ95" s="24"/>
      <c r="APA95" s="24"/>
      <c r="APB95" s="24"/>
      <c r="APC95" s="24"/>
      <c r="APD95" s="24"/>
      <c r="APE95" s="24"/>
      <c r="APF95" s="24"/>
      <c r="APG95" s="24"/>
      <c r="APH95" s="24"/>
      <c r="API95" s="24"/>
      <c r="APJ95" s="24"/>
      <c r="APK95" s="24"/>
      <c r="APL95" s="24"/>
      <c r="APM95" s="24"/>
      <c r="APN95" s="24"/>
      <c r="APO95" s="24"/>
      <c r="APP95" s="24"/>
      <c r="APQ95" s="24"/>
      <c r="APR95" s="24"/>
      <c r="APS95" s="24"/>
      <c r="APT95" s="24"/>
      <c r="APU95" s="24"/>
      <c r="APV95" s="24"/>
      <c r="APW95" s="24"/>
      <c r="APX95" s="24"/>
      <c r="APY95" s="24"/>
      <c r="APZ95" s="24"/>
      <c r="AQA95" s="24"/>
      <c r="AQB95" s="24"/>
      <c r="AQC95" s="24"/>
      <c r="AQD95" s="24"/>
      <c r="AQE95" s="24"/>
      <c r="AQF95" s="24"/>
      <c r="AQG95" s="24"/>
      <c r="AQH95" s="24"/>
      <c r="AQI95" s="24"/>
      <c r="AQJ95" s="24"/>
      <c r="AQK95" s="24"/>
      <c r="AQL95" s="24"/>
      <c r="AQM95" s="24"/>
      <c r="AQN95" s="24"/>
      <c r="AQO95" s="24"/>
      <c r="AQP95" s="24"/>
      <c r="AQQ95" s="24"/>
      <c r="AQR95" s="24"/>
      <c r="AQS95" s="24"/>
      <c r="AQT95" s="24"/>
      <c r="AQU95" s="24"/>
      <c r="AQV95" s="24"/>
      <c r="AQW95" s="24"/>
      <c r="AQX95" s="24"/>
      <c r="AQY95" s="24"/>
      <c r="AQZ95" s="24"/>
      <c r="ARA95" s="24"/>
      <c r="ARB95" s="24"/>
      <c r="ARC95" s="24"/>
      <c r="ARD95" s="24"/>
      <c r="ARE95" s="24"/>
      <c r="ARF95" s="24"/>
      <c r="ARG95" s="24"/>
      <c r="ARH95" s="24"/>
      <c r="ARI95" s="24"/>
      <c r="ARJ95" s="24"/>
      <c r="ARK95" s="24"/>
      <c r="ARL95" s="24"/>
      <c r="ARM95" s="24"/>
      <c r="ARN95" s="24"/>
      <c r="ARO95" s="24"/>
      <c r="ARP95" s="24"/>
      <c r="ARQ95" s="24"/>
      <c r="ARR95" s="24"/>
      <c r="ARS95" s="24"/>
      <c r="ART95" s="24"/>
      <c r="ARU95" s="24"/>
      <c r="ARV95" s="24"/>
      <c r="ARW95" s="24"/>
      <c r="ARX95" s="24"/>
      <c r="ARY95" s="24"/>
      <c r="ARZ95" s="24"/>
      <c r="ASA95" s="24"/>
      <c r="ASB95" s="24"/>
      <c r="ASC95" s="24"/>
      <c r="ASD95" s="24"/>
      <c r="ASE95" s="24"/>
      <c r="ASF95" s="24"/>
      <c r="ASG95" s="24"/>
      <c r="ASH95" s="24"/>
      <c r="ASI95" s="24"/>
      <c r="ASJ95" s="24"/>
      <c r="ASK95" s="24"/>
      <c r="ASL95" s="24"/>
      <c r="ASM95" s="24"/>
      <c r="ASN95" s="24"/>
      <c r="ASO95" s="24"/>
      <c r="ASP95" s="24"/>
      <c r="ASQ95" s="24"/>
      <c r="ASR95" s="24"/>
      <c r="ASS95" s="24"/>
      <c r="AST95" s="24"/>
      <c r="ASU95" s="24"/>
      <c r="ASV95" s="24"/>
      <c r="ASW95" s="24"/>
      <c r="ASX95" s="24"/>
      <c r="ASY95" s="24"/>
      <c r="ASZ95" s="24"/>
      <c r="ATA95" s="24"/>
      <c r="ATB95" s="24"/>
      <c r="ATC95" s="24"/>
      <c r="ATD95" s="24"/>
      <c r="ATE95" s="24"/>
      <c r="ATF95" s="24"/>
      <c r="ATG95" s="24"/>
      <c r="ATH95" s="24"/>
      <c r="ATI95" s="24"/>
      <c r="ATJ95" s="24"/>
      <c r="ATK95" s="24"/>
      <c r="ATL95" s="24"/>
      <c r="ATM95" s="24"/>
      <c r="ATN95" s="24"/>
      <c r="ATO95" s="24"/>
      <c r="ATP95" s="24"/>
      <c r="ATQ95" s="24"/>
      <c r="ATR95" s="24"/>
      <c r="ATS95" s="24"/>
      <c r="ATT95" s="24"/>
      <c r="ATU95" s="24"/>
      <c r="ATV95" s="24"/>
      <c r="ATW95" s="24"/>
      <c r="ATX95" s="24"/>
      <c r="ATY95" s="24"/>
      <c r="ATZ95" s="24"/>
      <c r="AUA95" s="24"/>
      <c r="AUB95" s="24"/>
      <c r="AUC95" s="24"/>
      <c r="AUD95" s="24"/>
      <c r="AUE95" s="24"/>
      <c r="AUF95" s="24"/>
      <c r="AUG95" s="24"/>
      <c r="AUH95" s="24"/>
      <c r="AUI95" s="24"/>
      <c r="AUJ95" s="24"/>
      <c r="AUK95" s="24"/>
      <c r="AUL95" s="24"/>
      <c r="AUM95" s="24"/>
      <c r="AUN95" s="24"/>
      <c r="AUO95" s="24"/>
      <c r="AUP95" s="24"/>
      <c r="AUQ95" s="24"/>
      <c r="AUR95" s="24"/>
      <c r="AUS95" s="24"/>
      <c r="AUT95" s="24"/>
      <c r="AUU95" s="24"/>
      <c r="AUV95" s="24"/>
      <c r="AUW95" s="24"/>
      <c r="AUX95" s="24"/>
      <c r="AUY95" s="24"/>
      <c r="AUZ95" s="24"/>
      <c r="AVA95" s="24"/>
      <c r="AVB95" s="24"/>
      <c r="AVC95" s="24"/>
      <c r="AVD95" s="24"/>
      <c r="AVE95" s="24"/>
      <c r="AVF95" s="24"/>
      <c r="AVG95" s="24"/>
      <c r="AVH95" s="24"/>
      <c r="AVI95" s="24"/>
      <c r="AVJ95" s="24"/>
      <c r="AVK95" s="24"/>
      <c r="AVL95" s="24"/>
      <c r="AVM95" s="24"/>
      <c r="AVN95" s="24"/>
      <c r="AVO95" s="24"/>
      <c r="AVP95" s="24"/>
      <c r="AVQ95" s="24"/>
      <c r="AVR95" s="24"/>
      <c r="AVS95" s="24"/>
      <c r="AVT95" s="24"/>
      <c r="AVU95" s="24"/>
      <c r="AVV95" s="24"/>
      <c r="AVW95" s="24"/>
      <c r="AVX95" s="24"/>
      <c r="AVY95" s="24"/>
      <c r="AVZ95" s="24"/>
      <c r="AWA95" s="24"/>
      <c r="AWB95" s="24"/>
      <c r="AWC95" s="24"/>
      <c r="AWD95" s="24"/>
      <c r="AWE95" s="24"/>
      <c r="AWF95" s="24"/>
      <c r="AWG95" s="24"/>
      <c r="AWH95" s="24"/>
      <c r="AWI95" s="24"/>
      <c r="AWJ95" s="24"/>
      <c r="AWK95" s="24"/>
      <c r="AWL95" s="24"/>
      <c r="AWM95" s="24"/>
      <c r="AWN95" s="24"/>
      <c r="AWO95" s="24"/>
      <c r="AWP95" s="24"/>
      <c r="AWQ95" s="24"/>
      <c r="AWR95" s="24"/>
      <c r="AWS95" s="24"/>
      <c r="AWT95" s="24"/>
      <c r="AWU95" s="24"/>
      <c r="AWV95" s="24"/>
      <c r="AWW95" s="24"/>
      <c r="AWX95" s="24"/>
      <c r="AWY95" s="24"/>
      <c r="AWZ95" s="24"/>
      <c r="AXA95" s="24"/>
      <c r="AXB95" s="24"/>
      <c r="AXC95" s="24"/>
      <c r="AXD95" s="24"/>
      <c r="AXE95" s="24"/>
      <c r="AXF95" s="24"/>
      <c r="AXG95" s="24"/>
      <c r="AXH95" s="24"/>
      <c r="AXI95" s="24"/>
      <c r="AXJ95" s="24"/>
      <c r="AXK95" s="24"/>
      <c r="AXL95" s="24"/>
      <c r="AXM95" s="24"/>
      <c r="AXN95" s="24"/>
      <c r="AXO95" s="24"/>
      <c r="AXP95" s="24"/>
      <c r="AXQ95" s="24"/>
      <c r="AXR95" s="24"/>
      <c r="AXS95" s="24"/>
      <c r="AXT95" s="24"/>
      <c r="AXU95" s="24"/>
      <c r="AXV95" s="24"/>
      <c r="AXW95" s="24"/>
      <c r="AXX95" s="24"/>
      <c r="AXY95" s="24"/>
      <c r="AXZ95" s="24"/>
      <c r="AYA95" s="24"/>
      <c r="AYB95" s="24"/>
      <c r="AYC95" s="24"/>
      <c r="AYD95" s="24"/>
      <c r="AYE95" s="24"/>
      <c r="AYF95" s="24"/>
      <c r="AYG95" s="24"/>
      <c r="AYH95" s="24"/>
      <c r="AYI95" s="24"/>
      <c r="AYJ95" s="24"/>
      <c r="AYK95" s="24"/>
      <c r="AYL95" s="24"/>
      <c r="AYM95" s="24"/>
      <c r="AYN95" s="24"/>
      <c r="AYO95" s="24"/>
      <c r="AYP95" s="24"/>
      <c r="AYQ95" s="24"/>
      <c r="AYR95" s="24"/>
      <c r="AYS95" s="24"/>
      <c r="AYT95" s="24"/>
      <c r="AYU95" s="24"/>
      <c r="AYV95" s="24"/>
      <c r="AYW95" s="24"/>
      <c r="AYX95" s="24"/>
      <c r="AYY95" s="24"/>
      <c r="AYZ95" s="24"/>
      <c r="AZA95" s="24"/>
      <c r="AZB95" s="24"/>
      <c r="AZC95" s="24"/>
      <c r="AZD95" s="24"/>
      <c r="AZE95" s="24"/>
      <c r="AZF95" s="24"/>
      <c r="AZG95" s="24"/>
      <c r="AZH95" s="24"/>
      <c r="AZI95" s="24"/>
      <c r="AZJ95" s="24"/>
      <c r="AZK95" s="24"/>
      <c r="AZL95" s="24"/>
      <c r="AZM95" s="24"/>
      <c r="AZN95" s="24"/>
      <c r="AZO95" s="24"/>
      <c r="AZP95" s="24"/>
      <c r="AZQ95" s="24"/>
      <c r="AZR95" s="24"/>
      <c r="AZS95" s="24"/>
      <c r="AZT95" s="24"/>
      <c r="AZU95" s="24"/>
      <c r="AZV95" s="24"/>
      <c r="AZW95" s="24"/>
      <c r="AZX95" s="24"/>
      <c r="AZY95" s="24"/>
      <c r="AZZ95" s="24"/>
      <c r="BAA95" s="24"/>
      <c r="BAB95" s="24"/>
      <c r="BAC95" s="24"/>
      <c r="BAD95" s="24"/>
      <c r="BAE95" s="24"/>
      <c r="BAF95" s="24"/>
      <c r="BAG95" s="24"/>
      <c r="BAH95" s="24"/>
      <c r="BAI95" s="24"/>
      <c r="BAJ95" s="24"/>
      <c r="BAK95" s="24"/>
      <c r="BAL95" s="24"/>
      <c r="BAM95" s="24"/>
      <c r="BAN95" s="24"/>
      <c r="BAO95" s="24"/>
      <c r="BAP95" s="24"/>
      <c r="BAQ95" s="24"/>
      <c r="BAR95" s="24"/>
      <c r="BAS95" s="24"/>
      <c r="BAT95" s="24"/>
      <c r="BAU95" s="24"/>
      <c r="BAV95" s="24"/>
      <c r="BAW95" s="24"/>
      <c r="BAX95" s="24"/>
      <c r="BAY95" s="24"/>
      <c r="BAZ95" s="24"/>
      <c r="BBA95" s="24"/>
      <c r="BBB95" s="24"/>
      <c r="BBC95" s="24"/>
      <c r="BBD95" s="24"/>
      <c r="BBE95" s="24"/>
      <c r="BBF95" s="24"/>
      <c r="BBG95" s="24"/>
      <c r="BBH95" s="24"/>
      <c r="BBI95" s="24"/>
      <c r="BBJ95" s="24"/>
      <c r="BBK95" s="24"/>
      <c r="BBL95" s="24"/>
      <c r="BBM95" s="24"/>
      <c r="BBN95" s="24"/>
      <c r="BBO95" s="24"/>
      <c r="BBP95" s="24"/>
      <c r="BBQ95" s="24"/>
      <c r="BBR95" s="24"/>
      <c r="BBS95" s="24"/>
      <c r="BBT95" s="24"/>
      <c r="BBU95" s="24"/>
      <c r="BBV95" s="24"/>
      <c r="BBW95" s="24"/>
      <c r="BBX95" s="24"/>
      <c r="BBY95" s="24"/>
      <c r="BBZ95" s="24"/>
      <c r="BCA95" s="24"/>
      <c r="BCB95" s="24"/>
      <c r="BCC95" s="24"/>
      <c r="BCD95" s="24"/>
      <c r="BCE95" s="24"/>
      <c r="BCF95" s="24"/>
      <c r="BCG95" s="24"/>
      <c r="BCH95" s="24"/>
      <c r="BCI95" s="24"/>
      <c r="BCJ95" s="24"/>
      <c r="BCK95" s="24"/>
      <c r="BCL95" s="24"/>
      <c r="BCM95" s="24"/>
      <c r="BCN95" s="24"/>
      <c r="BCO95" s="24"/>
      <c r="BCP95" s="24"/>
      <c r="BCQ95" s="24"/>
      <c r="BCR95" s="24"/>
      <c r="BCS95" s="24"/>
      <c r="BCT95" s="24"/>
      <c r="BCU95" s="24"/>
      <c r="BCV95" s="24"/>
      <c r="BCW95" s="24"/>
      <c r="BCX95" s="24"/>
      <c r="BCY95" s="24"/>
      <c r="BCZ95" s="24"/>
      <c r="BDA95" s="24"/>
      <c r="BDB95" s="24"/>
      <c r="BDC95" s="24"/>
      <c r="BDD95" s="24"/>
      <c r="BDE95" s="24"/>
      <c r="BDF95" s="24"/>
      <c r="BDG95" s="24"/>
      <c r="BDH95" s="24"/>
      <c r="BDI95" s="24"/>
      <c r="BDJ95" s="24"/>
      <c r="BDK95" s="24"/>
      <c r="BDL95" s="24"/>
      <c r="BDM95" s="24"/>
      <c r="BDN95" s="24"/>
      <c r="BDO95" s="24"/>
      <c r="BDP95" s="24"/>
      <c r="BDQ95" s="24"/>
      <c r="BDR95" s="24"/>
      <c r="BDS95" s="24"/>
      <c r="BDT95" s="24"/>
      <c r="BDU95" s="24"/>
      <c r="BDV95" s="24"/>
      <c r="BDW95" s="24"/>
      <c r="BDX95" s="24"/>
      <c r="BDY95" s="24"/>
      <c r="BDZ95" s="24"/>
      <c r="BEA95" s="24"/>
      <c r="BEB95" s="24"/>
      <c r="BEC95" s="24"/>
      <c r="BED95" s="24"/>
      <c r="BEE95" s="24"/>
      <c r="BEF95" s="24"/>
      <c r="BEG95" s="24"/>
      <c r="BEH95" s="24"/>
      <c r="BEI95" s="24"/>
      <c r="BEJ95" s="24"/>
      <c r="BEK95" s="24"/>
      <c r="BEL95" s="24"/>
      <c r="BEM95" s="24"/>
      <c r="BEN95" s="24"/>
      <c r="BEO95" s="24"/>
      <c r="BEP95" s="24"/>
      <c r="BEQ95" s="24"/>
      <c r="BER95" s="24"/>
      <c r="BES95" s="24"/>
      <c r="BET95" s="24"/>
      <c r="BEU95" s="24"/>
      <c r="BEV95" s="24"/>
      <c r="BEW95" s="24"/>
      <c r="BEX95" s="24"/>
      <c r="BEY95" s="24"/>
      <c r="BEZ95" s="24"/>
      <c r="BFA95" s="24"/>
      <c r="BFB95" s="24"/>
      <c r="BFC95" s="24"/>
      <c r="BFD95" s="24"/>
      <c r="BFE95" s="24"/>
      <c r="BFF95" s="24"/>
      <c r="BFG95" s="24"/>
      <c r="BFH95" s="24"/>
      <c r="BFI95" s="24"/>
      <c r="BFJ95" s="24"/>
      <c r="BFK95" s="24"/>
      <c r="BFL95" s="24"/>
      <c r="BFM95" s="24"/>
      <c r="BFN95" s="24"/>
      <c r="BFO95" s="24"/>
      <c r="BFP95" s="24"/>
      <c r="BFQ95" s="24"/>
      <c r="BFR95" s="24"/>
      <c r="BFS95" s="24"/>
      <c r="BFT95" s="24"/>
      <c r="BFU95" s="24"/>
      <c r="BFV95" s="24"/>
      <c r="BFW95" s="24"/>
      <c r="BFX95" s="24"/>
      <c r="BFY95" s="24"/>
      <c r="BFZ95" s="24"/>
      <c r="BGA95" s="24"/>
      <c r="BGB95" s="24"/>
      <c r="BGC95" s="24"/>
      <c r="BGD95" s="24"/>
      <c r="BGE95" s="24"/>
      <c r="BGF95" s="24"/>
      <c r="BGG95" s="24"/>
      <c r="BGH95" s="24"/>
      <c r="BGI95" s="24"/>
      <c r="BGJ95" s="24"/>
      <c r="BGK95" s="24"/>
      <c r="BGL95" s="24"/>
      <c r="BGM95" s="24"/>
      <c r="BGN95" s="24"/>
      <c r="BGO95" s="24"/>
      <c r="BGP95" s="24"/>
      <c r="BGQ95" s="24"/>
      <c r="BGR95" s="24"/>
      <c r="BGS95" s="24"/>
      <c r="BGT95" s="24"/>
      <c r="BGU95" s="24"/>
      <c r="BGV95" s="24"/>
      <c r="BGW95" s="24"/>
      <c r="BGX95" s="24"/>
      <c r="BGY95" s="24"/>
      <c r="BGZ95" s="24"/>
      <c r="BHA95" s="24"/>
      <c r="BHB95" s="24"/>
      <c r="BHC95" s="24"/>
      <c r="BHD95" s="24"/>
      <c r="BHE95" s="24"/>
      <c r="BHF95" s="24"/>
      <c r="BHG95" s="24"/>
      <c r="BHH95" s="24"/>
      <c r="BHI95" s="24"/>
      <c r="BHJ95" s="24"/>
      <c r="BHK95" s="24"/>
      <c r="BHL95" s="24"/>
      <c r="BHM95" s="24"/>
      <c r="BHN95" s="24"/>
      <c r="BHO95" s="24"/>
      <c r="BHP95" s="24"/>
      <c r="BHQ95" s="24"/>
      <c r="BHR95" s="24"/>
      <c r="BHS95" s="24"/>
      <c r="BHT95" s="24"/>
      <c r="BHU95" s="24"/>
      <c r="BHV95" s="24"/>
      <c r="BHW95" s="24"/>
      <c r="BHX95" s="24"/>
      <c r="BHY95" s="24"/>
      <c r="BHZ95" s="24"/>
      <c r="BIA95" s="24"/>
      <c r="BIB95" s="24"/>
      <c r="BIC95" s="24"/>
      <c r="BID95" s="24"/>
      <c r="BIE95" s="24"/>
      <c r="BIF95" s="24"/>
      <c r="BIG95" s="24"/>
      <c r="BIH95" s="24"/>
      <c r="BII95" s="24"/>
      <c r="BIJ95" s="24"/>
      <c r="BIK95" s="24"/>
      <c r="BIL95" s="24"/>
      <c r="BIM95" s="24"/>
      <c r="BIN95" s="24"/>
      <c r="BIO95" s="24"/>
      <c r="BIP95" s="24"/>
      <c r="BIQ95" s="24"/>
      <c r="BIR95" s="24"/>
      <c r="BIS95" s="24"/>
      <c r="BIT95" s="24"/>
      <c r="BIU95" s="24"/>
      <c r="BIV95" s="24"/>
      <c r="BIW95" s="24"/>
      <c r="BIX95" s="24"/>
      <c r="BIY95" s="24"/>
      <c r="BIZ95" s="24"/>
      <c r="BJA95" s="24"/>
      <c r="BJB95" s="24"/>
      <c r="BJC95" s="24"/>
      <c r="BJD95" s="24"/>
      <c r="BJE95" s="24"/>
      <c r="BJF95" s="24"/>
      <c r="BJG95" s="24"/>
      <c r="BJH95" s="24"/>
      <c r="BJI95" s="24"/>
      <c r="BJJ95" s="24"/>
      <c r="BJK95" s="24"/>
      <c r="BJL95" s="24"/>
      <c r="BJM95" s="24"/>
      <c r="BJN95" s="24"/>
      <c r="BJO95" s="24"/>
      <c r="BJP95" s="24"/>
      <c r="BJQ95" s="24"/>
      <c r="BJR95" s="24"/>
      <c r="BJS95" s="24"/>
      <c r="BJT95" s="24"/>
      <c r="BJU95" s="24"/>
      <c r="BJV95" s="24"/>
      <c r="BJW95" s="24"/>
      <c r="BJX95" s="24"/>
      <c r="BJY95" s="24"/>
      <c r="BJZ95" s="24"/>
      <c r="BKA95" s="24"/>
      <c r="BKB95" s="24"/>
      <c r="BKC95" s="24"/>
      <c r="BKD95" s="24"/>
      <c r="BKE95" s="24"/>
      <c r="BKF95" s="24"/>
      <c r="BKG95" s="24"/>
      <c r="BKH95" s="24"/>
      <c r="BKI95" s="24"/>
      <c r="BKJ95" s="24"/>
      <c r="BKK95" s="24"/>
      <c r="BKL95" s="24"/>
      <c r="BKM95" s="24"/>
      <c r="BKN95" s="24"/>
      <c r="BKO95" s="24"/>
      <c r="BKP95" s="24"/>
      <c r="BKQ95" s="24"/>
      <c r="BKR95" s="24"/>
      <c r="BKS95" s="24"/>
      <c r="BKT95" s="24"/>
      <c r="BKU95" s="24"/>
      <c r="BKV95" s="24"/>
      <c r="BKW95" s="24"/>
      <c r="BKX95" s="24"/>
      <c r="BKY95" s="24"/>
      <c r="BKZ95" s="24"/>
      <c r="BLA95" s="24"/>
      <c r="BLB95" s="24"/>
      <c r="BLC95" s="24"/>
      <c r="BLD95" s="24"/>
      <c r="BLE95" s="24"/>
      <c r="BLF95" s="24"/>
      <c r="BLG95" s="24"/>
      <c r="BLH95" s="24"/>
      <c r="BLI95" s="24"/>
      <c r="BLJ95" s="24"/>
      <c r="BLK95" s="24"/>
      <c r="BLL95" s="24"/>
      <c r="BLM95" s="24"/>
      <c r="BLN95" s="24"/>
      <c r="BLO95" s="24"/>
      <c r="BLP95" s="24"/>
      <c r="BLQ95" s="24"/>
      <c r="BLR95" s="24"/>
      <c r="BLS95" s="24"/>
      <c r="BLT95" s="24"/>
      <c r="BLU95" s="24"/>
      <c r="BLV95" s="24"/>
      <c r="BLW95" s="24"/>
      <c r="BLX95" s="24"/>
      <c r="BLY95" s="24"/>
      <c r="BLZ95" s="24"/>
      <c r="BMA95" s="24"/>
      <c r="BMB95" s="24"/>
      <c r="BMC95" s="24"/>
      <c r="BMD95" s="24"/>
      <c r="BME95" s="24"/>
      <c r="BMF95" s="24"/>
      <c r="BMG95" s="24"/>
      <c r="BMH95" s="24"/>
      <c r="BMI95" s="24"/>
      <c r="BMJ95" s="24"/>
      <c r="BMK95" s="24"/>
      <c r="BML95" s="24"/>
      <c r="BMM95" s="24"/>
      <c r="BMN95" s="24"/>
      <c r="BMO95" s="24"/>
      <c r="BMP95" s="24"/>
      <c r="BMQ95" s="24"/>
      <c r="BMR95" s="24"/>
      <c r="BMS95" s="24"/>
      <c r="BMT95" s="24"/>
      <c r="BMU95" s="24"/>
      <c r="BMV95" s="24"/>
      <c r="BMW95" s="24"/>
      <c r="BMX95" s="24"/>
      <c r="BMY95" s="24"/>
      <c r="BMZ95" s="24"/>
      <c r="BNA95" s="24"/>
      <c r="BNB95" s="24"/>
      <c r="BNC95" s="24"/>
      <c r="BND95" s="24"/>
      <c r="BNE95" s="24"/>
      <c r="BNF95" s="24"/>
      <c r="BNG95" s="24"/>
      <c r="BNH95" s="24"/>
      <c r="BNI95" s="24"/>
      <c r="BNJ95" s="24"/>
      <c r="BNK95" s="24"/>
      <c r="BNL95" s="24"/>
      <c r="BNM95" s="24"/>
      <c r="BNN95" s="24"/>
      <c r="BNO95" s="24"/>
      <c r="BNP95" s="24"/>
      <c r="BNQ95" s="24"/>
      <c r="BNR95" s="24"/>
      <c r="BNS95" s="24"/>
      <c r="BNT95" s="24"/>
      <c r="BNU95" s="24"/>
      <c r="BNV95" s="24"/>
      <c r="BNW95" s="24"/>
      <c r="BNX95" s="24"/>
      <c r="BNY95" s="24"/>
      <c r="BNZ95" s="24"/>
      <c r="BOA95" s="24"/>
      <c r="BOB95" s="24"/>
      <c r="BOC95" s="24"/>
      <c r="BOD95" s="24"/>
      <c r="BOE95" s="24"/>
      <c r="BOF95" s="24"/>
      <c r="BOG95" s="24"/>
      <c r="BOH95" s="24"/>
      <c r="BOI95" s="24"/>
      <c r="BOJ95" s="24"/>
      <c r="BOK95" s="24"/>
      <c r="BOL95" s="24"/>
      <c r="BOM95" s="24"/>
      <c r="BON95" s="24"/>
      <c r="BOO95" s="24"/>
      <c r="BOP95" s="24"/>
      <c r="BOQ95" s="24"/>
      <c r="BOR95" s="24"/>
      <c r="BOS95" s="24"/>
      <c r="BOT95" s="24"/>
      <c r="BOU95" s="24"/>
      <c r="BOV95" s="24"/>
      <c r="BOW95" s="24"/>
      <c r="BOX95" s="24"/>
      <c r="BOY95" s="24"/>
      <c r="BOZ95" s="24"/>
      <c r="BPA95" s="24"/>
      <c r="BPB95" s="24"/>
      <c r="BPC95" s="24"/>
      <c r="BPD95" s="24"/>
      <c r="BPE95" s="24"/>
      <c r="BPF95" s="24"/>
      <c r="BPG95" s="24"/>
      <c r="BPH95" s="24"/>
      <c r="BPI95" s="24"/>
      <c r="BPJ95" s="24"/>
      <c r="BPK95" s="24"/>
      <c r="BPL95" s="24"/>
      <c r="BPM95" s="24"/>
      <c r="BPN95" s="24"/>
      <c r="BPO95" s="24"/>
      <c r="BPP95" s="24"/>
      <c r="BPQ95" s="24"/>
      <c r="BPR95" s="24"/>
      <c r="BPS95" s="24"/>
      <c r="BPT95" s="24"/>
      <c r="BPU95" s="24"/>
      <c r="BPV95" s="24"/>
      <c r="BPW95" s="24"/>
      <c r="BPX95" s="24"/>
      <c r="BPY95" s="24"/>
      <c r="BPZ95" s="24"/>
      <c r="BQA95" s="24"/>
      <c r="BQB95" s="24"/>
      <c r="BQC95" s="24"/>
      <c r="BQD95" s="24"/>
      <c r="BQE95" s="24"/>
      <c r="BQF95" s="24"/>
      <c r="BQG95" s="24"/>
      <c r="BQH95" s="24"/>
      <c r="BQI95" s="24"/>
      <c r="BQJ95" s="24"/>
      <c r="BQK95" s="24"/>
      <c r="BQL95" s="24"/>
      <c r="BQM95" s="24"/>
      <c r="BQN95" s="24"/>
      <c r="BQO95" s="24"/>
      <c r="BQP95" s="24"/>
      <c r="BQQ95" s="24"/>
      <c r="BQR95" s="24"/>
      <c r="BQS95" s="24"/>
      <c r="BQT95" s="24"/>
      <c r="BQU95" s="24"/>
      <c r="BQV95" s="24"/>
      <c r="BQW95" s="24"/>
      <c r="BQX95" s="24"/>
      <c r="BQY95" s="24"/>
      <c r="BQZ95" s="24"/>
      <c r="BRA95" s="24"/>
      <c r="BRB95" s="24"/>
      <c r="BRC95" s="24"/>
      <c r="BRD95" s="24"/>
      <c r="BRE95" s="24"/>
      <c r="BRF95" s="24"/>
      <c r="BRG95" s="24"/>
      <c r="BRH95" s="24"/>
      <c r="BRI95" s="24"/>
      <c r="BRJ95" s="24"/>
      <c r="BRK95" s="24"/>
      <c r="BRL95" s="24"/>
      <c r="BRM95" s="24"/>
      <c r="BRN95" s="24"/>
      <c r="BRO95" s="24"/>
      <c r="BRP95" s="24"/>
      <c r="BRQ95" s="24"/>
      <c r="BRR95" s="24"/>
      <c r="BRS95" s="24"/>
      <c r="BRT95" s="24"/>
      <c r="BRU95" s="24"/>
      <c r="BRV95" s="24"/>
      <c r="BRW95" s="24"/>
      <c r="BRX95" s="24"/>
      <c r="BRY95" s="24"/>
      <c r="BRZ95" s="24"/>
      <c r="BSA95" s="24"/>
      <c r="BSB95" s="24"/>
      <c r="BSC95" s="24"/>
      <c r="BSD95" s="24"/>
      <c r="BSE95" s="24"/>
      <c r="BSF95" s="24"/>
      <c r="BSG95" s="24"/>
      <c r="BSH95" s="24"/>
      <c r="BSI95" s="24"/>
      <c r="BSJ95" s="24"/>
      <c r="BSK95" s="24"/>
      <c r="BSL95" s="24"/>
      <c r="BSM95" s="24"/>
      <c r="BSN95" s="24"/>
      <c r="BSO95" s="24"/>
      <c r="BSP95" s="24"/>
      <c r="BSQ95" s="24"/>
      <c r="BSR95" s="24"/>
      <c r="BSS95" s="24"/>
      <c r="BST95" s="24"/>
      <c r="BSU95" s="24"/>
      <c r="BSV95" s="24"/>
      <c r="BSW95" s="24"/>
      <c r="BSX95" s="24"/>
      <c r="BSY95" s="24"/>
      <c r="BSZ95" s="24"/>
      <c r="BTA95" s="24"/>
      <c r="BTB95" s="24"/>
      <c r="BTC95" s="24"/>
      <c r="BTD95" s="24"/>
      <c r="BTE95" s="24"/>
      <c r="BTF95" s="24"/>
      <c r="BTG95" s="24"/>
      <c r="BTH95" s="24"/>
      <c r="BTI95" s="24"/>
      <c r="BTJ95" s="24"/>
      <c r="BTK95" s="24"/>
      <c r="BTL95" s="24"/>
      <c r="BTM95" s="24"/>
      <c r="BTN95" s="24"/>
      <c r="BTO95" s="24"/>
      <c r="BTP95" s="24"/>
      <c r="BTQ95" s="24"/>
      <c r="BTR95" s="24"/>
      <c r="BTS95" s="24"/>
      <c r="BTT95" s="24"/>
      <c r="BTU95" s="24"/>
      <c r="BTV95" s="24"/>
      <c r="BTW95" s="24"/>
      <c r="BTX95" s="24"/>
      <c r="BTY95" s="24"/>
      <c r="BTZ95" s="24"/>
      <c r="BUA95" s="24"/>
      <c r="BUB95" s="24"/>
      <c r="BUC95" s="24"/>
      <c r="BUD95" s="24"/>
      <c r="BUE95" s="24"/>
      <c r="BUF95" s="24"/>
      <c r="BUG95" s="24"/>
      <c r="BUH95" s="24"/>
      <c r="BUI95" s="24"/>
      <c r="BUJ95" s="24"/>
      <c r="BUK95" s="24"/>
      <c r="BUL95" s="24"/>
      <c r="BUM95" s="24"/>
      <c r="BUN95" s="24"/>
      <c r="BUO95" s="24"/>
      <c r="BUP95" s="24"/>
      <c r="BUQ95" s="24"/>
      <c r="BUR95" s="24"/>
      <c r="BUS95" s="24"/>
      <c r="BUT95" s="24"/>
      <c r="BUU95" s="24"/>
      <c r="BUV95" s="24"/>
      <c r="BUW95" s="24"/>
      <c r="BUX95" s="24"/>
      <c r="BUY95" s="24"/>
      <c r="BUZ95" s="24"/>
      <c r="BVA95" s="24"/>
      <c r="BVB95" s="24"/>
      <c r="BVC95" s="24"/>
      <c r="BVD95" s="24"/>
      <c r="BVE95" s="24"/>
      <c r="BVF95" s="24"/>
      <c r="BVG95" s="24"/>
      <c r="BVH95" s="24"/>
      <c r="BVI95" s="24"/>
      <c r="BVJ95" s="24"/>
      <c r="BVK95" s="24"/>
      <c r="BVL95" s="24"/>
      <c r="BVM95" s="24"/>
      <c r="BVN95" s="24"/>
      <c r="BVO95" s="24"/>
      <c r="BVP95" s="24"/>
      <c r="BVQ95" s="24"/>
      <c r="BVR95" s="24"/>
      <c r="BVS95" s="24"/>
      <c r="BVT95" s="24"/>
      <c r="BVU95" s="24"/>
      <c r="BVV95" s="24"/>
      <c r="BVW95" s="24"/>
      <c r="BVX95" s="24"/>
      <c r="BVY95" s="24"/>
      <c r="BVZ95" s="24"/>
      <c r="BWA95" s="24"/>
      <c r="BWB95" s="24"/>
      <c r="BWC95" s="24"/>
      <c r="BWD95" s="24"/>
      <c r="BWE95" s="24"/>
      <c r="BWF95" s="24"/>
      <c r="BWG95" s="24"/>
      <c r="BWH95" s="24"/>
      <c r="BWI95" s="24"/>
      <c r="BWJ95" s="24"/>
      <c r="BWK95" s="24"/>
      <c r="BWL95" s="24"/>
      <c r="BWM95" s="24"/>
      <c r="BWN95" s="24"/>
      <c r="BWO95" s="24"/>
      <c r="BWP95" s="24"/>
      <c r="BWQ95" s="24"/>
      <c r="BWR95" s="24"/>
      <c r="BWS95" s="24"/>
      <c r="BWT95" s="24"/>
      <c r="BWU95" s="24"/>
      <c r="BWV95" s="24"/>
      <c r="BWW95" s="24"/>
      <c r="BWX95" s="24"/>
      <c r="BWY95" s="24"/>
      <c r="BWZ95" s="24"/>
      <c r="BXA95" s="24"/>
      <c r="BXB95" s="24"/>
      <c r="BXC95" s="24"/>
      <c r="BXD95" s="24"/>
      <c r="BXE95" s="24"/>
      <c r="BXF95" s="24"/>
      <c r="BXG95" s="24"/>
      <c r="BXH95" s="24"/>
      <c r="BXI95" s="24"/>
      <c r="BXJ95" s="24"/>
      <c r="BXK95" s="24"/>
      <c r="BXL95" s="24"/>
      <c r="BXM95" s="24"/>
      <c r="BXN95" s="24"/>
      <c r="BXO95" s="24"/>
      <c r="BXP95" s="24"/>
      <c r="BXQ95" s="24"/>
      <c r="BXR95" s="24"/>
      <c r="BXS95" s="24"/>
      <c r="BXT95" s="24"/>
      <c r="BXU95" s="24"/>
      <c r="BXV95" s="24"/>
      <c r="BXW95" s="24"/>
      <c r="BXX95" s="24"/>
      <c r="BXY95" s="24"/>
      <c r="BXZ95" s="24"/>
      <c r="BYA95" s="24"/>
      <c r="BYB95" s="24"/>
      <c r="BYC95" s="24"/>
      <c r="BYD95" s="24"/>
      <c r="BYE95" s="24"/>
      <c r="BYF95" s="24"/>
      <c r="BYG95" s="24"/>
      <c r="BYH95" s="24"/>
      <c r="BYI95" s="24"/>
      <c r="BYJ95" s="24"/>
      <c r="BYK95" s="24"/>
      <c r="BYL95" s="24"/>
      <c r="BYM95" s="24"/>
      <c r="BYN95" s="24"/>
      <c r="BYO95" s="24"/>
      <c r="BYP95" s="24"/>
      <c r="BYQ95" s="24"/>
      <c r="BYR95" s="24"/>
      <c r="BYS95" s="24"/>
      <c r="BYT95" s="24"/>
      <c r="BYU95" s="24"/>
      <c r="BYV95" s="24"/>
      <c r="BYW95" s="24"/>
      <c r="BYX95" s="24"/>
      <c r="BYY95" s="24"/>
      <c r="BYZ95" s="24"/>
      <c r="BZA95" s="24"/>
      <c r="BZB95" s="24"/>
      <c r="BZC95" s="24"/>
      <c r="BZD95" s="24"/>
      <c r="BZE95" s="24"/>
      <c r="BZF95" s="24"/>
      <c r="BZG95" s="24"/>
      <c r="BZH95" s="24"/>
      <c r="BZI95" s="24"/>
      <c r="BZJ95" s="24"/>
      <c r="BZK95" s="24"/>
      <c r="BZL95" s="24"/>
      <c r="BZM95" s="24"/>
      <c r="BZN95" s="24"/>
      <c r="BZO95" s="24"/>
      <c r="BZP95" s="24"/>
      <c r="BZQ95" s="24"/>
      <c r="BZR95" s="24"/>
      <c r="BZS95" s="24"/>
      <c r="BZT95" s="24"/>
      <c r="BZU95" s="24"/>
      <c r="BZV95" s="24"/>
      <c r="BZW95" s="24"/>
      <c r="BZX95" s="24"/>
      <c r="BZY95" s="24"/>
      <c r="BZZ95" s="24"/>
      <c r="CAA95" s="24"/>
      <c r="CAB95" s="24"/>
      <c r="CAC95" s="24"/>
      <c r="CAD95" s="24"/>
      <c r="CAE95" s="24"/>
      <c r="CAF95" s="24"/>
      <c r="CAG95" s="24"/>
      <c r="CAH95" s="24"/>
      <c r="CAI95" s="24"/>
      <c r="CAJ95" s="24"/>
      <c r="CAK95" s="24"/>
      <c r="CAL95" s="24"/>
      <c r="CAM95" s="24"/>
      <c r="CAN95" s="24"/>
      <c r="CAO95" s="24"/>
      <c r="CAP95" s="24"/>
      <c r="CAQ95" s="24"/>
      <c r="CAR95" s="24"/>
      <c r="CAS95" s="24"/>
      <c r="CAT95" s="24"/>
      <c r="CAU95" s="24"/>
      <c r="CAV95" s="24"/>
      <c r="CAW95" s="24"/>
      <c r="CAX95" s="24"/>
      <c r="CAY95" s="24"/>
      <c r="CAZ95" s="24"/>
      <c r="CBA95" s="24"/>
      <c r="CBB95" s="24"/>
      <c r="CBC95" s="24"/>
      <c r="CBD95" s="24"/>
      <c r="CBE95" s="24"/>
      <c r="CBF95" s="24"/>
      <c r="CBG95" s="24"/>
      <c r="CBH95" s="24"/>
      <c r="CBI95" s="24"/>
      <c r="CBJ95" s="24"/>
      <c r="CBK95" s="24"/>
      <c r="CBL95" s="24"/>
      <c r="CBM95" s="24"/>
      <c r="CBN95" s="24"/>
      <c r="CBO95" s="24"/>
      <c r="CBP95" s="24"/>
      <c r="CBQ95" s="24"/>
      <c r="CBR95" s="24"/>
      <c r="CBS95" s="24"/>
      <c r="CBT95" s="24"/>
      <c r="CBU95" s="24"/>
      <c r="CBV95" s="24"/>
      <c r="CBW95" s="24"/>
      <c r="CBX95" s="24"/>
      <c r="CBY95" s="24"/>
      <c r="CBZ95" s="24"/>
      <c r="CCA95" s="24"/>
      <c r="CCB95" s="24"/>
      <c r="CCC95" s="24"/>
      <c r="CCD95" s="24"/>
      <c r="CCE95" s="24"/>
      <c r="CCF95" s="24"/>
      <c r="CCG95" s="24"/>
      <c r="CCH95" s="24"/>
      <c r="CCI95" s="24"/>
      <c r="CCJ95" s="24"/>
      <c r="CCK95" s="24"/>
      <c r="CCL95" s="24"/>
      <c r="CCM95" s="24"/>
      <c r="CCN95" s="24"/>
      <c r="CCO95" s="24"/>
      <c r="CCP95" s="24"/>
      <c r="CCQ95" s="24"/>
      <c r="CCR95" s="24"/>
      <c r="CCS95" s="24"/>
      <c r="CCT95" s="24"/>
      <c r="CCU95" s="24"/>
      <c r="CCV95" s="24"/>
      <c r="CCW95" s="24"/>
      <c r="CCX95" s="24"/>
      <c r="CCY95" s="24"/>
      <c r="CCZ95" s="24"/>
      <c r="CDA95" s="24"/>
      <c r="CDB95" s="24"/>
      <c r="CDC95" s="24"/>
      <c r="CDD95" s="24"/>
      <c r="CDE95" s="24"/>
      <c r="CDF95" s="24"/>
      <c r="CDG95" s="24"/>
      <c r="CDH95" s="24"/>
      <c r="CDI95" s="24"/>
      <c r="CDJ95" s="24"/>
      <c r="CDK95" s="24"/>
      <c r="CDL95" s="24"/>
      <c r="CDM95" s="24"/>
      <c r="CDN95" s="24"/>
      <c r="CDO95" s="24"/>
      <c r="CDP95" s="24"/>
      <c r="CDQ95" s="24"/>
      <c r="CDR95" s="24"/>
      <c r="CDS95" s="24"/>
      <c r="CDT95" s="24"/>
      <c r="CDU95" s="24"/>
      <c r="CDV95" s="24"/>
      <c r="CDW95" s="24"/>
      <c r="CDX95" s="24"/>
      <c r="CDY95" s="24"/>
      <c r="CDZ95" s="24"/>
      <c r="CEA95" s="24"/>
      <c r="CEB95" s="24"/>
      <c r="CEC95" s="24"/>
      <c r="CED95" s="24"/>
      <c r="CEE95" s="24"/>
      <c r="CEF95" s="24"/>
      <c r="CEG95" s="24"/>
      <c r="CEH95" s="24"/>
      <c r="CEI95" s="24"/>
      <c r="CEJ95" s="24"/>
      <c r="CEK95" s="24"/>
      <c r="CEL95" s="24"/>
      <c r="CEM95" s="24"/>
      <c r="CEN95" s="24"/>
      <c r="CEO95" s="24"/>
      <c r="CEP95" s="24"/>
      <c r="CEQ95" s="24"/>
      <c r="CER95" s="24"/>
      <c r="CES95" s="24"/>
      <c r="CET95" s="24"/>
      <c r="CEU95" s="24"/>
      <c r="CEV95" s="24"/>
      <c r="CEW95" s="24"/>
      <c r="CEX95" s="24"/>
      <c r="CEY95" s="24"/>
      <c r="CEZ95" s="24"/>
      <c r="CFA95" s="24"/>
      <c r="CFB95" s="24"/>
      <c r="CFC95" s="24"/>
      <c r="CFD95" s="24"/>
      <c r="CFE95" s="24"/>
      <c r="CFF95" s="24"/>
      <c r="CFG95" s="24"/>
      <c r="CFH95" s="24"/>
      <c r="CFI95" s="24"/>
      <c r="CFJ95" s="24"/>
      <c r="CFK95" s="24"/>
      <c r="CFL95" s="24"/>
      <c r="CFM95" s="24"/>
      <c r="CFN95" s="24"/>
      <c r="CFO95" s="24"/>
      <c r="CFP95" s="24"/>
      <c r="CFQ95" s="24"/>
      <c r="CFR95" s="24"/>
      <c r="CFS95" s="24"/>
      <c r="CFT95" s="24"/>
      <c r="CFU95" s="24"/>
      <c r="CFV95" s="24"/>
      <c r="CFW95" s="24"/>
      <c r="CFX95" s="24"/>
      <c r="CFY95" s="24"/>
      <c r="CFZ95" s="24"/>
      <c r="CGA95" s="24"/>
      <c r="CGB95" s="24"/>
      <c r="CGC95" s="24"/>
      <c r="CGD95" s="24"/>
      <c r="CGE95" s="24"/>
      <c r="CGF95" s="24"/>
      <c r="CGG95" s="24"/>
      <c r="CGH95" s="24"/>
      <c r="CGI95" s="24"/>
      <c r="CGJ95" s="24"/>
      <c r="CGK95" s="24"/>
      <c r="CGL95" s="24"/>
      <c r="CGM95" s="24"/>
      <c r="CGN95" s="24"/>
      <c r="CGO95" s="24"/>
      <c r="CGP95" s="24"/>
      <c r="CGQ95" s="24"/>
      <c r="CGR95" s="24"/>
      <c r="CGS95" s="24"/>
      <c r="CGT95" s="24"/>
      <c r="CGU95" s="24"/>
      <c r="CGV95" s="24"/>
      <c r="CGW95" s="24"/>
      <c r="CGX95" s="24"/>
      <c r="CGY95" s="24"/>
      <c r="CGZ95" s="24"/>
      <c r="CHA95" s="24"/>
      <c r="CHB95" s="24"/>
      <c r="CHC95" s="24"/>
      <c r="CHD95" s="24"/>
      <c r="CHE95" s="24"/>
      <c r="CHF95" s="24"/>
      <c r="CHG95" s="24"/>
      <c r="CHH95" s="24"/>
      <c r="CHI95" s="24"/>
      <c r="CHJ95" s="24"/>
      <c r="CHK95" s="24"/>
      <c r="CHL95" s="24"/>
      <c r="CHM95" s="24"/>
      <c r="CHN95" s="24"/>
      <c r="CHO95" s="24"/>
      <c r="CHP95" s="24"/>
      <c r="CHQ95" s="24"/>
      <c r="CHR95" s="24"/>
      <c r="CHS95" s="24"/>
      <c r="CHT95" s="24"/>
      <c r="CHU95" s="24"/>
      <c r="CHV95" s="24"/>
      <c r="CHW95" s="24"/>
      <c r="CHX95" s="24"/>
      <c r="CHY95" s="24"/>
      <c r="CHZ95" s="24"/>
      <c r="CIA95" s="24"/>
      <c r="CIB95" s="24"/>
      <c r="CIC95" s="24"/>
      <c r="CID95" s="24"/>
      <c r="CIE95" s="24"/>
      <c r="CIF95" s="24"/>
      <c r="CIG95" s="24"/>
      <c r="CIH95" s="24"/>
      <c r="CII95" s="24"/>
      <c r="CIJ95" s="24"/>
      <c r="CIK95" s="24"/>
      <c r="CIL95" s="24"/>
      <c r="CIM95" s="24"/>
      <c r="CIN95" s="24"/>
      <c r="CIO95" s="24"/>
      <c r="CIP95" s="24"/>
      <c r="CIQ95" s="24"/>
      <c r="CIR95" s="24"/>
      <c r="CIS95" s="24"/>
      <c r="CIT95" s="24"/>
      <c r="CIU95" s="24"/>
      <c r="CIV95" s="24"/>
      <c r="CIW95" s="24"/>
      <c r="CIX95" s="24"/>
      <c r="CIY95" s="24"/>
      <c r="CIZ95" s="24"/>
      <c r="CJA95" s="24"/>
      <c r="CJB95" s="24"/>
      <c r="CJC95" s="24"/>
      <c r="CJD95" s="24"/>
      <c r="CJE95" s="24"/>
      <c r="CJF95" s="24"/>
      <c r="CJG95" s="24"/>
      <c r="CJH95" s="24"/>
      <c r="CJI95" s="24"/>
      <c r="CJJ95" s="24"/>
      <c r="CJK95" s="24"/>
      <c r="CJL95" s="24"/>
      <c r="CJM95" s="24"/>
      <c r="CJN95" s="24"/>
      <c r="CJO95" s="24"/>
      <c r="CJP95" s="24"/>
      <c r="CJQ95" s="24"/>
      <c r="CJR95" s="24"/>
      <c r="CJS95" s="24"/>
      <c r="CJT95" s="24"/>
      <c r="CJU95" s="24"/>
      <c r="CJV95" s="24"/>
      <c r="CJW95" s="24"/>
      <c r="CJX95" s="24"/>
      <c r="CJY95" s="24"/>
      <c r="CJZ95" s="24"/>
      <c r="CKA95" s="24"/>
      <c r="CKB95" s="24"/>
      <c r="CKC95" s="24"/>
      <c r="CKD95" s="24"/>
      <c r="CKE95" s="24"/>
      <c r="CKF95" s="24"/>
      <c r="CKG95" s="24"/>
      <c r="CKH95" s="24"/>
      <c r="CKI95" s="24"/>
      <c r="CKJ95" s="24"/>
      <c r="CKK95" s="24"/>
      <c r="CKL95" s="24"/>
      <c r="CKM95" s="24"/>
      <c r="CKN95" s="24"/>
      <c r="CKO95" s="24"/>
      <c r="CKP95" s="24"/>
      <c r="CKQ95" s="24"/>
      <c r="CKR95" s="24"/>
      <c r="CKS95" s="24"/>
      <c r="CKT95" s="24"/>
      <c r="CKU95" s="24"/>
      <c r="CKV95" s="24"/>
      <c r="CKW95" s="24"/>
      <c r="CKX95" s="24"/>
      <c r="CKY95" s="24"/>
      <c r="CKZ95" s="24"/>
      <c r="CLA95" s="24"/>
      <c r="CLB95" s="24"/>
      <c r="CLC95" s="24"/>
      <c r="CLD95" s="24"/>
      <c r="CLE95" s="24"/>
      <c r="CLF95" s="24"/>
      <c r="CLG95" s="24"/>
      <c r="CLH95" s="24"/>
      <c r="CLI95" s="24"/>
      <c r="CLJ95" s="24"/>
      <c r="CLK95" s="24"/>
      <c r="CLL95" s="24"/>
      <c r="CLM95" s="24"/>
      <c r="CLN95" s="24"/>
      <c r="CLO95" s="24"/>
      <c r="CLP95" s="24"/>
      <c r="CLQ95" s="24"/>
      <c r="CLR95" s="24"/>
      <c r="CLS95" s="24"/>
      <c r="CLT95" s="24"/>
      <c r="CLU95" s="24"/>
      <c r="CLV95" s="24"/>
      <c r="CLW95" s="24"/>
      <c r="CLX95" s="24"/>
      <c r="CLY95" s="24"/>
      <c r="CLZ95" s="24"/>
      <c r="CMA95" s="24"/>
      <c r="CMB95" s="24"/>
      <c r="CMC95" s="24"/>
      <c r="CMD95" s="24"/>
      <c r="CME95" s="24"/>
      <c r="CMF95" s="24"/>
      <c r="CMG95" s="24"/>
      <c r="CMH95" s="24"/>
      <c r="CMI95" s="24"/>
      <c r="CMJ95" s="24"/>
      <c r="CMK95" s="24"/>
      <c r="CML95" s="24"/>
      <c r="CMM95" s="24"/>
      <c r="CMN95" s="24"/>
      <c r="CMO95" s="24"/>
      <c r="CMP95" s="24"/>
      <c r="CMQ95" s="24"/>
      <c r="CMR95" s="24"/>
      <c r="CMS95" s="24"/>
      <c r="CMT95" s="24"/>
      <c r="CMU95" s="24"/>
      <c r="CMV95" s="24"/>
      <c r="CMW95" s="24"/>
      <c r="CMX95" s="24"/>
      <c r="CMY95" s="24"/>
      <c r="CMZ95" s="24"/>
      <c r="CNA95" s="24"/>
      <c r="CNB95" s="24"/>
      <c r="CNC95" s="24"/>
      <c r="CND95" s="24"/>
      <c r="CNE95" s="24"/>
      <c r="CNF95" s="24"/>
      <c r="CNG95" s="24"/>
      <c r="CNH95" s="24"/>
      <c r="CNI95" s="24"/>
      <c r="CNJ95" s="24"/>
      <c r="CNK95" s="24"/>
      <c r="CNL95" s="24"/>
      <c r="CNM95" s="24"/>
      <c r="CNN95" s="24"/>
      <c r="CNO95" s="24"/>
      <c r="CNP95" s="24"/>
      <c r="CNQ95" s="24"/>
      <c r="CNR95" s="24"/>
      <c r="CNS95" s="24"/>
      <c r="CNT95" s="24"/>
      <c r="CNU95" s="24"/>
      <c r="CNV95" s="24"/>
      <c r="CNW95" s="24"/>
      <c r="CNX95" s="24"/>
      <c r="CNY95" s="24"/>
      <c r="CNZ95" s="24"/>
      <c r="COA95" s="24"/>
      <c r="COB95" s="24"/>
      <c r="COC95" s="24"/>
      <c r="COD95" s="24"/>
      <c r="COE95" s="24"/>
      <c r="COF95" s="24"/>
      <c r="COG95" s="24"/>
      <c r="COH95" s="24"/>
      <c r="COI95" s="24"/>
      <c r="COJ95" s="24"/>
      <c r="COK95" s="24"/>
      <c r="COL95" s="24"/>
      <c r="COM95" s="24"/>
      <c r="CON95" s="24"/>
      <c r="COO95" s="24"/>
      <c r="COP95" s="24"/>
      <c r="COQ95" s="24"/>
      <c r="COR95" s="24"/>
      <c r="COS95" s="24"/>
      <c r="COT95" s="24"/>
      <c r="COU95" s="24"/>
      <c r="COV95" s="24"/>
      <c r="COW95" s="24"/>
      <c r="COX95" s="24"/>
      <c r="COY95" s="24"/>
      <c r="COZ95" s="24"/>
      <c r="CPA95" s="24"/>
      <c r="CPB95" s="24"/>
      <c r="CPC95" s="24"/>
      <c r="CPD95" s="24"/>
      <c r="CPE95" s="24"/>
      <c r="CPF95" s="24"/>
      <c r="CPG95" s="24"/>
      <c r="CPH95" s="24"/>
      <c r="CPI95" s="24"/>
      <c r="CPJ95" s="24"/>
      <c r="CPK95" s="24"/>
      <c r="CPL95" s="24"/>
      <c r="CPM95" s="24"/>
      <c r="CPN95" s="24"/>
      <c r="CPO95" s="24"/>
      <c r="CPP95" s="24"/>
      <c r="CPQ95" s="24"/>
      <c r="CPR95" s="24"/>
      <c r="CPS95" s="24"/>
      <c r="CPT95" s="24"/>
      <c r="CPU95" s="24"/>
      <c r="CPV95" s="24"/>
      <c r="CPW95" s="24"/>
      <c r="CPX95" s="24"/>
      <c r="CPY95" s="24"/>
      <c r="CPZ95" s="24"/>
      <c r="CQA95" s="24"/>
      <c r="CQB95" s="24"/>
      <c r="CQC95" s="24"/>
      <c r="CQD95" s="24"/>
      <c r="CQE95" s="24"/>
      <c r="CQF95" s="24"/>
      <c r="CQG95" s="24"/>
      <c r="CQH95" s="24"/>
      <c r="CQI95" s="24"/>
      <c r="CQJ95" s="24"/>
      <c r="CQK95" s="24"/>
      <c r="CQL95" s="24"/>
      <c r="CQM95" s="24"/>
      <c r="CQN95" s="24"/>
      <c r="CQO95" s="24"/>
      <c r="CQP95" s="24"/>
      <c r="CQQ95" s="24"/>
      <c r="CQR95" s="24"/>
      <c r="CQS95" s="24"/>
      <c r="CQT95" s="24"/>
      <c r="CQU95" s="24"/>
      <c r="CQV95" s="24"/>
      <c r="CQW95" s="24"/>
      <c r="CQX95" s="24"/>
      <c r="CQY95" s="24"/>
      <c r="CQZ95" s="24"/>
      <c r="CRA95" s="24"/>
      <c r="CRB95" s="24"/>
      <c r="CRC95" s="24"/>
      <c r="CRD95" s="24"/>
      <c r="CRE95" s="24"/>
      <c r="CRF95" s="24"/>
      <c r="CRG95" s="24"/>
      <c r="CRH95" s="24"/>
      <c r="CRI95" s="24"/>
      <c r="CRJ95" s="24"/>
      <c r="CRK95" s="24"/>
      <c r="CRL95" s="24"/>
      <c r="CRM95" s="24"/>
      <c r="CRN95" s="24"/>
      <c r="CRO95" s="24"/>
      <c r="CRP95" s="24"/>
      <c r="CRQ95" s="24"/>
      <c r="CRR95" s="24"/>
      <c r="CRS95" s="24"/>
      <c r="CRT95" s="24"/>
      <c r="CRU95" s="24"/>
      <c r="CRV95" s="24"/>
      <c r="CRW95" s="24"/>
      <c r="CRX95" s="24"/>
      <c r="CRY95" s="24"/>
      <c r="CRZ95" s="24"/>
      <c r="CSA95" s="24"/>
      <c r="CSB95" s="24"/>
      <c r="CSC95" s="24"/>
      <c r="CSD95" s="24"/>
      <c r="CSE95" s="24"/>
      <c r="CSF95" s="24"/>
      <c r="CSG95" s="24"/>
      <c r="CSH95" s="24"/>
      <c r="CSI95" s="24"/>
      <c r="CSJ95" s="24"/>
      <c r="CSK95" s="24"/>
      <c r="CSL95" s="24"/>
      <c r="CSM95" s="24"/>
      <c r="CSN95" s="24"/>
      <c r="CSO95" s="24"/>
      <c r="CSP95" s="24"/>
      <c r="CSQ95" s="24"/>
      <c r="CSR95" s="24"/>
      <c r="CSS95" s="24"/>
      <c r="CST95" s="24"/>
      <c r="CSU95" s="24"/>
      <c r="CSV95" s="24"/>
      <c r="CSW95" s="24"/>
      <c r="CSX95" s="24"/>
      <c r="CSY95" s="24"/>
      <c r="CSZ95" s="24"/>
      <c r="CTA95" s="24"/>
      <c r="CTB95" s="24"/>
      <c r="CTC95" s="24"/>
      <c r="CTD95" s="24"/>
      <c r="CTE95" s="24"/>
      <c r="CTF95" s="24"/>
      <c r="CTG95" s="24"/>
      <c r="CTH95" s="24"/>
      <c r="CTI95" s="24"/>
      <c r="CTJ95" s="24"/>
      <c r="CTK95" s="24"/>
      <c r="CTL95" s="24"/>
      <c r="CTM95" s="24"/>
      <c r="CTN95" s="24"/>
      <c r="CTO95" s="24"/>
      <c r="CTP95" s="24"/>
      <c r="CTQ95" s="24"/>
      <c r="CTR95" s="24"/>
      <c r="CTS95" s="24"/>
      <c r="CTT95" s="24"/>
      <c r="CTU95" s="24"/>
      <c r="CTV95" s="24"/>
      <c r="CTW95" s="24"/>
      <c r="CTX95" s="24"/>
      <c r="CTY95" s="24"/>
      <c r="CTZ95" s="24"/>
      <c r="CUA95" s="24"/>
      <c r="CUB95" s="24"/>
      <c r="CUC95" s="24"/>
      <c r="CUD95" s="24"/>
      <c r="CUE95" s="24"/>
      <c r="CUF95" s="24"/>
      <c r="CUG95" s="24"/>
      <c r="CUH95" s="24"/>
      <c r="CUI95" s="24"/>
      <c r="CUJ95" s="24"/>
      <c r="CUK95" s="24"/>
      <c r="CUL95" s="24"/>
      <c r="CUM95" s="24"/>
      <c r="CUN95" s="24"/>
      <c r="CUO95" s="24"/>
      <c r="CUP95" s="24"/>
      <c r="CUQ95" s="24"/>
      <c r="CUR95" s="24"/>
      <c r="CUS95" s="24"/>
      <c r="CUT95" s="24"/>
      <c r="CUU95" s="24"/>
      <c r="CUV95" s="24"/>
      <c r="CUW95" s="24"/>
      <c r="CUX95" s="24"/>
      <c r="CUY95" s="24"/>
      <c r="CUZ95" s="24"/>
      <c r="CVA95" s="24"/>
      <c r="CVB95" s="24"/>
      <c r="CVC95" s="24"/>
      <c r="CVD95" s="24"/>
      <c r="CVE95" s="24"/>
      <c r="CVF95" s="24"/>
      <c r="CVG95" s="24"/>
      <c r="CVH95" s="24"/>
      <c r="CVI95" s="24"/>
      <c r="CVJ95" s="24"/>
      <c r="CVK95" s="24"/>
      <c r="CVL95" s="24"/>
      <c r="CVM95" s="24"/>
      <c r="CVN95" s="24"/>
      <c r="CVO95" s="24"/>
      <c r="CVP95" s="24"/>
      <c r="CVQ95" s="24"/>
      <c r="CVR95" s="24"/>
      <c r="CVS95" s="24"/>
      <c r="CVT95" s="24"/>
      <c r="CVU95" s="24"/>
      <c r="CVV95" s="24"/>
      <c r="CVW95" s="24"/>
      <c r="CVX95" s="24"/>
      <c r="CVY95" s="24"/>
      <c r="CVZ95" s="24"/>
      <c r="CWA95" s="24"/>
      <c r="CWB95" s="24"/>
      <c r="CWC95" s="24"/>
      <c r="CWD95" s="24"/>
      <c r="CWE95" s="24"/>
      <c r="CWF95" s="24"/>
      <c r="CWG95" s="24"/>
      <c r="CWH95" s="24"/>
      <c r="CWI95" s="24"/>
      <c r="CWJ95" s="24"/>
      <c r="CWK95" s="24"/>
      <c r="CWL95" s="24"/>
      <c r="CWM95" s="24"/>
      <c r="CWN95" s="24"/>
      <c r="CWO95" s="24"/>
      <c r="CWP95" s="24"/>
      <c r="CWQ95" s="24"/>
      <c r="CWR95" s="24"/>
      <c r="CWS95" s="24"/>
      <c r="CWT95" s="24"/>
      <c r="CWU95" s="24"/>
      <c r="CWV95" s="24"/>
      <c r="CWW95" s="24"/>
      <c r="CWX95" s="24"/>
      <c r="CWY95" s="24"/>
      <c r="CWZ95" s="24"/>
      <c r="CXA95" s="24"/>
      <c r="CXB95" s="24"/>
      <c r="CXC95" s="24"/>
      <c r="CXD95" s="24"/>
      <c r="CXE95" s="24"/>
      <c r="CXF95" s="24"/>
      <c r="CXG95" s="24"/>
      <c r="CXH95" s="24"/>
      <c r="CXI95" s="24"/>
      <c r="CXJ95" s="24"/>
      <c r="CXK95" s="24"/>
      <c r="CXL95" s="24"/>
      <c r="CXM95" s="24"/>
      <c r="CXN95" s="24"/>
      <c r="CXO95" s="24"/>
      <c r="CXP95" s="24"/>
      <c r="CXQ95" s="24"/>
      <c r="CXR95" s="24"/>
      <c r="CXS95" s="24"/>
      <c r="CXT95" s="24"/>
      <c r="CXU95" s="24"/>
      <c r="CXV95" s="24"/>
      <c r="CXW95" s="24"/>
      <c r="CXX95" s="24"/>
      <c r="CXY95" s="24"/>
      <c r="CXZ95" s="24"/>
      <c r="CYA95" s="24"/>
      <c r="CYB95" s="24"/>
      <c r="CYC95" s="24"/>
      <c r="CYD95" s="24"/>
      <c r="CYE95" s="24"/>
      <c r="CYF95" s="24"/>
      <c r="CYG95" s="24"/>
      <c r="CYH95" s="24"/>
      <c r="CYI95" s="24"/>
      <c r="CYJ95" s="24"/>
      <c r="CYK95" s="24"/>
      <c r="CYL95" s="24"/>
      <c r="CYM95" s="24"/>
      <c r="CYN95" s="24"/>
      <c r="CYO95" s="24"/>
      <c r="CYP95" s="24"/>
      <c r="CYQ95" s="24"/>
      <c r="CYR95" s="24"/>
      <c r="CYS95" s="24"/>
      <c r="CYT95" s="24"/>
      <c r="CYU95" s="24"/>
      <c r="CYV95" s="24"/>
      <c r="CYW95" s="24"/>
      <c r="CYX95" s="24"/>
      <c r="CYY95" s="24"/>
      <c r="CYZ95" s="24"/>
      <c r="CZA95" s="24"/>
      <c r="CZB95" s="24"/>
      <c r="CZC95" s="24"/>
      <c r="CZD95" s="24"/>
      <c r="CZE95" s="24"/>
      <c r="CZF95" s="24"/>
      <c r="CZG95" s="24"/>
      <c r="CZH95" s="24"/>
      <c r="CZI95" s="24"/>
      <c r="CZJ95" s="24"/>
      <c r="CZK95" s="24"/>
      <c r="CZL95" s="24"/>
      <c r="CZM95" s="24"/>
      <c r="CZN95" s="24"/>
      <c r="CZO95" s="24"/>
      <c r="CZP95" s="24"/>
      <c r="CZQ95" s="24"/>
      <c r="CZR95" s="24"/>
      <c r="CZS95" s="24"/>
      <c r="CZT95" s="24"/>
      <c r="CZU95" s="24"/>
      <c r="CZV95" s="24"/>
      <c r="CZW95" s="24"/>
      <c r="CZX95" s="24"/>
      <c r="CZY95" s="24"/>
      <c r="CZZ95" s="24"/>
      <c r="DAA95" s="24"/>
      <c r="DAB95" s="24"/>
      <c r="DAC95" s="24"/>
      <c r="DAD95" s="24"/>
      <c r="DAE95" s="24"/>
      <c r="DAF95" s="24"/>
      <c r="DAG95" s="24"/>
      <c r="DAH95" s="24"/>
      <c r="DAI95" s="24"/>
      <c r="DAJ95" s="24"/>
      <c r="DAK95" s="24"/>
      <c r="DAL95" s="24"/>
      <c r="DAM95" s="24"/>
      <c r="DAN95" s="24"/>
      <c r="DAO95" s="24"/>
      <c r="DAP95" s="24"/>
      <c r="DAQ95" s="24"/>
      <c r="DAR95" s="24"/>
      <c r="DAS95" s="24"/>
      <c r="DAT95" s="24"/>
      <c r="DAU95" s="24"/>
      <c r="DAV95" s="24"/>
      <c r="DAW95" s="24"/>
      <c r="DAX95" s="24"/>
      <c r="DAY95" s="24"/>
      <c r="DAZ95" s="24"/>
      <c r="DBA95" s="24"/>
      <c r="DBB95" s="24"/>
      <c r="DBC95" s="24"/>
      <c r="DBD95" s="24"/>
      <c r="DBE95" s="24"/>
      <c r="DBF95" s="24"/>
      <c r="DBG95" s="24"/>
      <c r="DBH95" s="24"/>
      <c r="DBI95" s="24"/>
      <c r="DBJ95" s="24"/>
      <c r="DBK95" s="24"/>
      <c r="DBL95" s="24"/>
      <c r="DBM95" s="24"/>
      <c r="DBN95" s="24"/>
      <c r="DBO95" s="24"/>
      <c r="DBP95" s="24"/>
      <c r="DBQ95" s="24"/>
      <c r="DBR95" s="24"/>
      <c r="DBS95" s="24"/>
      <c r="DBT95" s="24"/>
      <c r="DBU95" s="24"/>
      <c r="DBV95" s="24"/>
      <c r="DBW95" s="24"/>
      <c r="DBX95" s="24"/>
      <c r="DBY95" s="24"/>
      <c r="DBZ95" s="24"/>
      <c r="DCA95" s="24"/>
      <c r="DCB95" s="24"/>
      <c r="DCC95" s="24"/>
      <c r="DCD95" s="24"/>
      <c r="DCE95" s="24"/>
      <c r="DCF95" s="24"/>
      <c r="DCG95" s="24"/>
      <c r="DCH95" s="24"/>
      <c r="DCI95" s="24"/>
      <c r="DCJ95" s="24"/>
      <c r="DCK95" s="24"/>
      <c r="DCL95" s="24"/>
      <c r="DCM95" s="24"/>
      <c r="DCN95" s="24"/>
      <c r="DCO95" s="24"/>
      <c r="DCP95" s="24"/>
      <c r="DCQ95" s="24"/>
      <c r="DCR95" s="24"/>
      <c r="DCS95" s="24"/>
      <c r="DCT95" s="24"/>
      <c r="DCU95" s="24"/>
      <c r="DCV95" s="24"/>
      <c r="DCW95" s="24"/>
      <c r="DCX95" s="24"/>
      <c r="DCY95" s="24"/>
      <c r="DCZ95" s="24"/>
      <c r="DDA95" s="24"/>
      <c r="DDB95" s="24"/>
      <c r="DDC95" s="24"/>
      <c r="DDD95" s="24"/>
      <c r="DDE95" s="24"/>
      <c r="DDF95" s="24"/>
      <c r="DDG95" s="24"/>
      <c r="DDH95" s="24"/>
      <c r="DDI95" s="24"/>
      <c r="DDJ95" s="24"/>
      <c r="DDK95" s="24"/>
      <c r="DDL95" s="24"/>
      <c r="DDM95" s="24"/>
      <c r="DDN95" s="24"/>
      <c r="DDO95" s="24"/>
      <c r="DDP95" s="24"/>
      <c r="DDQ95" s="24"/>
      <c r="DDR95" s="24"/>
      <c r="DDS95" s="24"/>
      <c r="DDT95" s="24"/>
      <c r="DDU95" s="24"/>
      <c r="DDV95" s="24"/>
      <c r="DDW95" s="24"/>
      <c r="DDX95" s="24"/>
      <c r="DDY95" s="24"/>
      <c r="DDZ95" s="24"/>
      <c r="DEA95" s="24"/>
      <c r="DEB95" s="24"/>
      <c r="DEC95" s="24"/>
      <c r="DED95" s="24"/>
      <c r="DEE95" s="24"/>
      <c r="DEF95" s="24"/>
      <c r="DEG95" s="24"/>
      <c r="DEH95" s="24"/>
      <c r="DEI95" s="24"/>
      <c r="DEJ95" s="24"/>
      <c r="DEK95" s="24"/>
      <c r="DEL95" s="24"/>
      <c r="DEM95" s="24"/>
      <c r="DEN95" s="24"/>
      <c r="DEO95" s="24"/>
      <c r="DEP95" s="24"/>
      <c r="DEQ95" s="24"/>
      <c r="DER95" s="24"/>
      <c r="DES95" s="24"/>
      <c r="DET95" s="24"/>
      <c r="DEU95" s="24"/>
      <c r="DEV95" s="24"/>
      <c r="DEW95" s="24"/>
      <c r="DEX95" s="24"/>
      <c r="DEY95" s="24"/>
      <c r="DEZ95" s="24"/>
      <c r="DFA95" s="24"/>
      <c r="DFB95" s="24"/>
      <c r="DFC95" s="24"/>
      <c r="DFD95" s="24"/>
      <c r="DFE95" s="24"/>
      <c r="DFF95" s="24"/>
      <c r="DFG95" s="24"/>
      <c r="DFH95" s="24"/>
      <c r="DFI95" s="24"/>
      <c r="DFJ95" s="24"/>
      <c r="DFK95" s="24"/>
      <c r="DFL95" s="24"/>
      <c r="DFM95" s="24"/>
      <c r="DFN95" s="24"/>
      <c r="DFO95" s="24"/>
      <c r="DFP95" s="24"/>
      <c r="DFQ95" s="24"/>
      <c r="DFR95" s="24"/>
      <c r="DFS95" s="24"/>
      <c r="DFT95" s="24"/>
      <c r="DFU95" s="24"/>
      <c r="DFV95" s="24"/>
      <c r="DFW95" s="24"/>
      <c r="DFX95" s="24"/>
      <c r="DFY95" s="24"/>
      <c r="DFZ95" s="24"/>
      <c r="DGA95" s="24"/>
      <c r="DGB95" s="24"/>
      <c r="DGC95" s="24"/>
      <c r="DGD95" s="24"/>
      <c r="DGE95" s="24"/>
      <c r="DGF95" s="24"/>
      <c r="DGG95" s="24"/>
      <c r="DGH95" s="24"/>
      <c r="DGI95" s="24"/>
      <c r="DGJ95" s="24"/>
      <c r="DGK95" s="24"/>
      <c r="DGL95" s="24"/>
      <c r="DGM95" s="24"/>
      <c r="DGN95" s="24"/>
      <c r="DGO95" s="24"/>
      <c r="DGP95" s="24"/>
      <c r="DGQ95" s="24"/>
      <c r="DGR95" s="24"/>
      <c r="DGS95" s="24"/>
      <c r="DGT95" s="24"/>
      <c r="DGU95" s="24"/>
      <c r="DGV95" s="24"/>
      <c r="DGW95" s="24"/>
      <c r="DGX95" s="24"/>
      <c r="DGY95" s="24"/>
      <c r="DGZ95" s="24"/>
      <c r="DHA95" s="24"/>
      <c r="DHB95" s="24"/>
      <c r="DHC95" s="24"/>
      <c r="DHD95" s="24"/>
      <c r="DHE95" s="24"/>
      <c r="DHF95" s="24"/>
      <c r="DHG95" s="24"/>
      <c r="DHH95" s="24"/>
      <c r="DHI95" s="24"/>
      <c r="DHJ95" s="24"/>
      <c r="DHK95" s="24"/>
      <c r="DHL95" s="24"/>
      <c r="DHM95" s="24"/>
      <c r="DHN95" s="24"/>
      <c r="DHO95" s="24"/>
      <c r="DHP95" s="24"/>
      <c r="DHQ95" s="24"/>
      <c r="DHR95" s="24"/>
      <c r="DHS95" s="24"/>
      <c r="DHT95" s="24"/>
      <c r="DHU95" s="24"/>
      <c r="DHV95" s="24"/>
      <c r="DHW95" s="24"/>
      <c r="DHX95" s="24"/>
      <c r="DHY95" s="24"/>
      <c r="DHZ95" s="24"/>
      <c r="DIA95" s="24"/>
      <c r="DIB95" s="24"/>
      <c r="DIC95" s="24"/>
      <c r="DID95" s="24"/>
      <c r="DIE95" s="24"/>
      <c r="DIF95" s="24"/>
      <c r="DIG95" s="24"/>
      <c r="DIH95" s="24"/>
      <c r="DII95" s="24"/>
      <c r="DIJ95" s="24"/>
      <c r="DIK95" s="24"/>
      <c r="DIL95" s="24"/>
      <c r="DIM95" s="24"/>
      <c r="DIN95" s="24"/>
      <c r="DIO95" s="24"/>
      <c r="DIP95" s="24"/>
      <c r="DIQ95" s="24"/>
      <c r="DIR95" s="24"/>
      <c r="DIS95" s="24"/>
      <c r="DIT95" s="24"/>
      <c r="DIU95" s="24"/>
      <c r="DIV95" s="24"/>
      <c r="DIW95" s="24"/>
      <c r="DIX95" s="24"/>
      <c r="DIY95" s="24"/>
      <c r="DIZ95" s="24"/>
      <c r="DJA95" s="24"/>
      <c r="DJB95" s="24"/>
      <c r="DJC95" s="24"/>
      <c r="DJD95" s="24"/>
      <c r="DJE95" s="24"/>
      <c r="DJF95" s="24"/>
      <c r="DJG95" s="24"/>
      <c r="DJH95" s="24"/>
      <c r="DJI95" s="24"/>
      <c r="DJJ95" s="24"/>
      <c r="DJK95" s="24"/>
      <c r="DJL95" s="24"/>
      <c r="DJM95" s="24"/>
      <c r="DJN95" s="24"/>
      <c r="DJO95" s="24"/>
      <c r="DJP95" s="24"/>
      <c r="DJQ95" s="24"/>
      <c r="DJR95" s="24"/>
      <c r="DJS95" s="24"/>
      <c r="DJT95" s="24"/>
      <c r="DJU95" s="24"/>
      <c r="DJV95" s="24"/>
      <c r="DJW95" s="24"/>
      <c r="DJX95" s="24"/>
      <c r="DJY95" s="24"/>
      <c r="DJZ95" s="24"/>
      <c r="DKA95" s="24"/>
      <c r="DKB95" s="24"/>
      <c r="DKC95" s="24"/>
      <c r="DKD95" s="24"/>
      <c r="DKE95" s="24"/>
      <c r="DKF95" s="24"/>
      <c r="DKG95" s="24"/>
      <c r="DKH95" s="24"/>
      <c r="DKI95" s="24"/>
      <c r="DKJ95" s="24"/>
      <c r="DKK95" s="24"/>
      <c r="DKL95" s="24"/>
      <c r="DKM95" s="24"/>
      <c r="DKN95" s="24"/>
      <c r="DKO95" s="24"/>
      <c r="DKP95" s="24"/>
      <c r="DKQ95" s="24"/>
      <c r="DKR95" s="24"/>
      <c r="DKS95" s="24"/>
      <c r="DKT95" s="24"/>
      <c r="DKU95" s="24"/>
      <c r="DKV95" s="24"/>
      <c r="DKW95" s="24"/>
      <c r="DKX95" s="24"/>
      <c r="DKY95" s="24"/>
      <c r="DKZ95" s="24"/>
      <c r="DLA95" s="24"/>
      <c r="DLB95" s="24"/>
      <c r="DLC95" s="24"/>
      <c r="DLD95" s="24"/>
      <c r="DLE95" s="24"/>
      <c r="DLF95" s="24"/>
      <c r="DLG95" s="24"/>
      <c r="DLH95" s="24"/>
      <c r="DLI95" s="24"/>
      <c r="DLJ95" s="24"/>
      <c r="DLK95" s="24"/>
      <c r="DLL95" s="24"/>
      <c r="DLM95" s="24"/>
      <c r="DLN95" s="24"/>
      <c r="DLO95" s="24"/>
      <c r="DLP95" s="24"/>
      <c r="DLQ95" s="24"/>
      <c r="DLR95" s="24"/>
      <c r="DLS95" s="24"/>
      <c r="DLT95" s="24"/>
      <c r="DLU95" s="24"/>
      <c r="DLV95" s="24"/>
      <c r="DLW95" s="24"/>
      <c r="DLX95" s="24"/>
      <c r="DLY95" s="24"/>
      <c r="DLZ95" s="24"/>
      <c r="DMA95" s="24"/>
      <c r="DMB95" s="24"/>
      <c r="DMC95" s="24"/>
      <c r="DMD95" s="24"/>
      <c r="DME95" s="24"/>
      <c r="DMF95" s="24"/>
      <c r="DMG95" s="24"/>
      <c r="DMH95" s="24"/>
      <c r="DMI95" s="24"/>
      <c r="DMJ95" s="24"/>
      <c r="DMK95" s="24"/>
      <c r="DML95" s="24"/>
      <c r="DMM95" s="24"/>
      <c r="DMN95" s="24"/>
      <c r="DMO95" s="24"/>
      <c r="DMP95" s="24"/>
      <c r="DMQ95" s="24"/>
      <c r="DMR95" s="24"/>
      <c r="DMS95" s="24"/>
      <c r="DMT95" s="24"/>
      <c r="DMU95" s="24"/>
      <c r="DMV95" s="24"/>
      <c r="DMW95" s="24"/>
      <c r="DMX95" s="24"/>
      <c r="DMY95" s="24"/>
      <c r="DMZ95" s="24"/>
      <c r="DNA95" s="24"/>
      <c r="DNB95" s="24"/>
      <c r="DNC95" s="24"/>
      <c r="DND95" s="24"/>
      <c r="DNE95" s="24"/>
      <c r="DNF95" s="24"/>
      <c r="DNG95" s="24"/>
      <c r="DNH95" s="24"/>
      <c r="DNI95" s="24"/>
      <c r="DNJ95" s="24"/>
      <c r="DNK95" s="24"/>
      <c r="DNL95" s="24"/>
      <c r="DNM95" s="24"/>
      <c r="DNN95" s="24"/>
      <c r="DNO95" s="24"/>
      <c r="DNP95" s="24"/>
      <c r="DNQ95" s="24"/>
      <c r="DNR95" s="24"/>
      <c r="DNS95" s="24"/>
      <c r="DNT95" s="24"/>
      <c r="DNU95" s="24"/>
      <c r="DNV95" s="24"/>
      <c r="DNW95" s="24"/>
      <c r="DNX95" s="24"/>
      <c r="DNY95" s="24"/>
      <c r="DNZ95" s="24"/>
      <c r="DOA95" s="24"/>
      <c r="DOB95" s="24"/>
      <c r="DOC95" s="24"/>
      <c r="DOD95" s="24"/>
      <c r="DOE95" s="24"/>
      <c r="DOF95" s="24"/>
      <c r="DOG95" s="24"/>
      <c r="DOH95" s="24"/>
      <c r="DOI95" s="24"/>
      <c r="DOJ95" s="24"/>
      <c r="DOK95" s="24"/>
      <c r="DOL95" s="24"/>
      <c r="DOM95" s="24"/>
      <c r="DON95" s="24"/>
      <c r="DOO95" s="24"/>
      <c r="DOP95" s="24"/>
      <c r="DOQ95" s="24"/>
      <c r="DOR95" s="24"/>
      <c r="DOS95" s="24"/>
      <c r="DOT95" s="24"/>
      <c r="DOU95" s="24"/>
      <c r="DOV95" s="24"/>
      <c r="DOW95" s="24"/>
      <c r="DOX95" s="24"/>
      <c r="DOY95" s="24"/>
      <c r="DOZ95" s="24"/>
      <c r="DPA95" s="24"/>
      <c r="DPB95" s="24"/>
      <c r="DPC95" s="24"/>
      <c r="DPD95" s="24"/>
      <c r="DPE95" s="24"/>
      <c r="DPF95" s="24"/>
      <c r="DPG95" s="24"/>
      <c r="DPH95" s="24"/>
      <c r="DPI95" s="24"/>
      <c r="DPJ95" s="24"/>
      <c r="DPK95" s="24"/>
      <c r="DPL95" s="24"/>
      <c r="DPM95" s="24"/>
      <c r="DPN95" s="24"/>
      <c r="DPO95" s="24"/>
      <c r="DPP95" s="24"/>
      <c r="DPQ95" s="24"/>
      <c r="DPR95" s="24"/>
      <c r="DPS95" s="24"/>
      <c r="DPT95" s="24"/>
      <c r="DPU95" s="24"/>
      <c r="DPV95" s="24"/>
      <c r="DPW95" s="24"/>
      <c r="DPX95" s="24"/>
      <c r="DPY95" s="24"/>
      <c r="DPZ95" s="24"/>
      <c r="DQA95" s="24"/>
      <c r="DQB95" s="24"/>
      <c r="DQC95" s="24"/>
      <c r="DQD95" s="24"/>
      <c r="DQE95" s="24"/>
      <c r="DQF95" s="24"/>
      <c r="DQG95" s="24"/>
      <c r="DQH95" s="24"/>
      <c r="DQI95" s="24"/>
      <c r="DQJ95" s="24"/>
      <c r="DQK95" s="24"/>
      <c r="DQL95" s="24"/>
      <c r="DQM95" s="24"/>
      <c r="DQN95" s="24"/>
      <c r="DQO95" s="24"/>
      <c r="DQP95" s="24"/>
      <c r="DQQ95" s="24"/>
      <c r="DQR95" s="24"/>
      <c r="DQS95" s="24"/>
      <c r="DQT95" s="24"/>
      <c r="DQU95" s="24"/>
      <c r="DQV95" s="24"/>
      <c r="DQW95" s="24"/>
      <c r="DQX95" s="24"/>
      <c r="DQY95" s="24"/>
      <c r="DQZ95" s="24"/>
      <c r="DRA95" s="24"/>
      <c r="DRB95" s="24"/>
      <c r="DRC95" s="24"/>
      <c r="DRD95" s="24"/>
      <c r="DRE95" s="24"/>
      <c r="DRF95" s="24"/>
      <c r="DRG95" s="24"/>
      <c r="DRH95" s="24"/>
      <c r="DRI95" s="24"/>
      <c r="DRJ95" s="24"/>
      <c r="DRK95" s="24"/>
      <c r="DRL95" s="24"/>
      <c r="DRM95" s="24"/>
      <c r="DRN95" s="24"/>
      <c r="DRO95" s="24"/>
      <c r="DRP95" s="24"/>
      <c r="DRQ95" s="24"/>
      <c r="DRR95" s="24"/>
      <c r="DRS95" s="24"/>
      <c r="DRT95" s="24"/>
      <c r="DRU95" s="24"/>
      <c r="DRV95" s="24"/>
      <c r="DRW95" s="24"/>
      <c r="DRX95" s="24"/>
      <c r="DRY95" s="24"/>
      <c r="DRZ95" s="24"/>
      <c r="DSA95" s="24"/>
      <c r="DSB95" s="24"/>
      <c r="DSC95" s="24"/>
      <c r="DSD95" s="24"/>
      <c r="DSE95" s="24"/>
      <c r="DSF95" s="24"/>
      <c r="DSG95" s="24"/>
      <c r="DSH95" s="24"/>
      <c r="DSI95" s="24"/>
      <c r="DSJ95" s="24"/>
      <c r="DSK95" s="24"/>
      <c r="DSL95" s="24"/>
      <c r="DSM95" s="24"/>
      <c r="DSN95" s="24"/>
      <c r="DSO95" s="24"/>
      <c r="DSP95" s="24"/>
      <c r="DSQ95" s="24"/>
      <c r="DSR95" s="24"/>
      <c r="DSS95" s="24"/>
      <c r="DST95" s="24"/>
      <c r="DSU95" s="24"/>
      <c r="DSV95" s="24"/>
      <c r="DSW95" s="24"/>
      <c r="DSX95" s="24"/>
      <c r="DSY95" s="24"/>
      <c r="DSZ95" s="24"/>
      <c r="DTA95" s="24"/>
      <c r="DTB95" s="24"/>
      <c r="DTC95" s="24"/>
      <c r="DTD95" s="24"/>
      <c r="DTE95" s="24"/>
      <c r="DTF95" s="24"/>
      <c r="DTG95" s="24"/>
      <c r="DTH95" s="24"/>
      <c r="DTI95" s="24"/>
      <c r="DTJ95" s="24"/>
      <c r="DTK95" s="24"/>
      <c r="DTL95" s="24"/>
      <c r="DTM95" s="24"/>
      <c r="DTN95" s="24"/>
      <c r="DTO95" s="24"/>
      <c r="DTP95" s="24"/>
      <c r="DTQ95" s="24"/>
      <c r="DTR95" s="24"/>
      <c r="DTS95" s="24"/>
      <c r="DTT95" s="24"/>
      <c r="DTU95" s="24"/>
      <c r="DTV95" s="24"/>
      <c r="DTW95" s="24"/>
      <c r="DTX95" s="24"/>
      <c r="DTY95" s="24"/>
      <c r="DTZ95" s="24"/>
      <c r="DUA95" s="24"/>
      <c r="DUB95" s="24"/>
      <c r="DUC95" s="24"/>
      <c r="DUD95" s="24"/>
      <c r="DUE95" s="24"/>
      <c r="DUF95" s="24"/>
      <c r="DUG95" s="24"/>
      <c r="DUH95" s="24"/>
      <c r="DUI95" s="24"/>
      <c r="DUJ95" s="24"/>
      <c r="DUK95" s="24"/>
      <c r="DUL95" s="24"/>
      <c r="DUM95" s="24"/>
      <c r="DUN95" s="24"/>
      <c r="DUO95" s="24"/>
      <c r="DUP95" s="24"/>
      <c r="DUQ95" s="24"/>
      <c r="DUR95" s="24"/>
      <c r="DUS95" s="24"/>
      <c r="DUT95" s="24"/>
      <c r="DUU95" s="24"/>
      <c r="DUV95" s="24"/>
      <c r="DUW95" s="24"/>
      <c r="DUX95" s="24"/>
      <c r="DUY95" s="24"/>
      <c r="DUZ95" s="24"/>
      <c r="DVA95" s="24"/>
      <c r="DVB95" s="24"/>
      <c r="DVC95" s="24"/>
      <c r="DVD95" s="24"/>
      <c r="DVE95" s="24"/>
      <c r="DVF95" s="24"/>
      <c r="DVG95" s="24"/>
      <c r="DVH95" s="24"/>
      <c r="DVI95" s="24"/>
      <c r="DVJ95" s="24"/>
      <c r="DVK95" s="24"/>
      <c r="DVL95" s="24"/>
      <c r="DVM95" s="24"/>
      <c r="DVN95" s="24"/>
      <c r="DVO95" s="24"/>
      <c r="DVP95" s="24"/>
      <c r="DVQ95" s="24"/>
      <c r="DVR95" s="24"/>
      <c r="DVS95" s="24"/>
      <c r="DVT95" s="24"/>
      <c r="DVU95" s="24"/>
      <c r="DVV95" s="24"/>
      <c r="DVW95" s="24"/>
      <c r="DVX95" s="24"/>
      <c r="DVY95" s="24"/>
      <c r="DVZ95" s="24"/>
      <c r="DWA95" s="24"/>
      <c r="DWB95" s="24"/>
      <c r="DWC95" s="24"/>
      <c r="DWD95" s="24"/>
      <c r="DWE95" s="24"/>
      <c r="DWF95" s="24"/>
      <c r="DWG95" s="24"/>
      <c r="DWH95" s="24"/>
      <c r="DWI95" s="24"/>
      <c r="DWJ95" s="24"/>
      <c r="DWK95" s="24"/>
      <c r="DWL95" s="24"/>
      <c r="DWM95" s="24"/>
      <c r="DWN95" s="24"/>
      <c r="DWO95" s="24"/>
      <c r="DWP95" s="24"/>
      <c r="DWQ95" s="24"/>
      <c r="DWR95" s="24"/>
      <c r="DWS95" s="24"/>
      <c r="DWT95" s="24"/>
      <c r="DWU95" s="24"/>
      <c r="DWV95" s="24"/>
      <c r="DWW95" s="24"/>
      <c r="DWX95" s="24"/>
      <c r="DWY95" s="24"/>
      <c r="DWZ95" s="24"/>
      <c r="DXA95" s="24"/>
      <c r="DXB95" s="24"/>
      <c r="DXC95" s="24"/>
      <c r="DXD95" s="24"/>
      <c r="DXE95" s="24"/>
      <c r="DXF95" s="24"/>
      <c r="DXG95" s="24"/>
      <c r="DXH95" s="24"/>
      <c r="DXI95" s="24"/>
      <c r="DXJ95" s="24"/>
      <c r="DXK95" s="24"/>
      <c r="DXL95" s="24"/>
      <c r="DXM95" s="24"/>
      <c r="DXN95" s="24"/>
      <c r="DXO95" s="24"/>
      <c r="DXP95" s="24"/>
      <c r="DXQ95" s="24"/>
      <c r="DXR95" s="24"/>
      <c r="DXS95" s="24"/>
      <c r="DXT95" s="24"/>
      <c r="DXU95" s="24"/>
      <c r="DXV95" s="24"/>
      <c r="DXW95" s="24"/>
      <c r="DXX95" s="24"/>
      <c r="DXY95" s="24"/>
      <c r="DXZ95" s="24"/>
      <c r="DYA95" s="24"/>
      <c r="DYB95" s="24"/>
      <c r="DYC95" s="24"/>
      <c r="DYD95" s="24"/>
      <c r="DYE95" s="24"/>
      <c r="DYF95" s="24"/>
      <c r="DYG95" s="24"/>
      <c r="DYH95" s="24"/>
      <c r="DYI95" s="24"/>
      <c r="DYJ95" s="24"/>
      <c r="DYK95" s="24"/>
      <c r="DYL95" s="24"/>
      <c r="DYM95" s="24"/>
      <c r="DYN95" s="24"/>
      <c r="DYO95" s="24"/>
      <c r="DYP95" s="24"/>
      <c r="DYQ95" s="24"/>
      <c r="DYR95" s="24"/>
      <c r="DYS95" s="24"/>
      <c r="DYT95" s="24"/>
      <c r="DYU95" s="24"/>
      <c r="DYV95" s="24"/>
      <c r="DYW95" s="24"/>
      <c r="DYX95" s="24"/>
      <c r="DYY95" s="24"/>
      <c r="DYZ95" s="24"/>
      <c r="DZA95" s="24"/>
      <c r="DZB95" s="24"/>
      <c r="DZC95" s="24"/>
      <c r="DZD95" s="24"/>
      <c r="DZE95" s="24"/>
      <c r="DZF95" s="24"/>
      <c r="DZG95" s="24"/>
      <c r="DZH95" s="24"/>
      <c r="DZI95" s="24"/>
      <c r="DZJ95" s="24"/>
      <c r="DZK95" s="24"/>
      <c r="DZL95" s="24"/>
      <c r="DZM95" s="24"/>
      <c r="DZN95" s="24"/>
      <c r="DZO95" s="24"/>
      <c r="DZP95" s="24"/>
      <c r="DZQ95" s="24"/>
      <c r="DZR95" s="24"/>
      <c r="DZS95" s="24"/>
      <c r="DZT95" s="24"/>
      <c r="DZU95" s="24"/>
      <c r="DZV95" s="24"/>
      <c r="DZW95" s="24"/>
      <c r="DZX95" s="24"/>
      <c r="DZY95" s="24"/>
      <c r="DZZ95" s="24"/>
      <c r="EAA95" s="24"/>
      <c r="EAB95" s="24"/>
      <c r="EAC95" s="24"/>
      <c r="EAD95" s="24"/>
      <c r="EAE95" s="24"/>
      <c r="EAF95" s="24"/>
      <c r="EAG95" s="24"/>
      <c r="EAH95" s="24"/>
      <c r="EAI95" s="24"/>
      <c r="EAJ95" s="24"/>
      <c r="EAK95" s="24"/>
      <c r="EAL95" s="24"/>
      <c r="EAM95" s="24"/>
      <c r="EAN95" s="24"/>
      <c r="EAO95" s="24"/>
      <c r="EAP95" s="24"/>
      <c r="EAQ95" s="24"/>
      <c r="EAR95" s="24"/>
      <c r="EAS95" s="24"/>
      <c r="EAT95" s="24"/>
      <c r="EAU95" s="24"/>
      <c r="EAV95" s="24"/>
      <c r="EAW95" s="24"/>
      <c r="EAX95" s="24"/>
      <c r="EAY95" s="24"/>
      <c r="EAZ95" s="24"/>
      <c r="EBA95" s="24"/>
      <c r="EBB95" s="24"/>
      <c r="EBC95" s="24"/>
      <c r="EBD95" s="24"/>
      <c r="EBE95" s="24"/>
      <c r="EBF95" s="24"/>
      <c r="EBG95" s="24"/>
      <c r="EBH95" s="24"/>
      <c r="EBI95" s="24"/>
      <c r="EBJ95" s="24"/>
      <c r="EBK95" s="24"/>
      <c r="EBL95" s="24"/>
      <c r="EBM95" s="24"/>
      <c r="EBN95" s="24"/>
      <c r="EBO95" s="24"/>
      <c r="EBP95" s="24"/>
      <c r="EBQ95" s="24"/>
      <c r="EBR95" s="24"/>
      <c r="EBS95" s="24"/>
      <c r="EBT95" s="24"/>
      <c r="EBU95" s="24"/>
      <c r="EBV95" s="24"/>
      <c r="EBW95" s="24"/>
      <c r="EBX95" s="24"/>
      <c r="EBY95" s="24"/>
      <c r="EBZ95" s="24"/>
      <c r="ECA95" s="24"/>
      <c r="ECB95" s="24"/>
      <c r="ECC95" s="24"/>
      <c r="ECD95" s="24"/>
      <c r="ECE95" s="24"/>
      <c r="ECF95" s="24"/>
      <c r="ECG95" s="24"/>
      <c r="ECH95" s="24"/>
      <c r="ECI95" s="24"/>
      <c r="ECJ95" s="24"/>
      <c r="ECK95" s="24"/>
      <c r="ECL95" s="24"/>
      <c r="ECM95" s="24"/>
      <c r="ECN95" s="24"/>
      <c r="ECO95" s="24"/>
      <c r="ECP95" s="24"/>
      <c r="ECQ95" s="24"/>
      <c r="ECR95" s="24"/>
      <c r="ECS95" s="24"/>
      <c r="ECT95" s="24"/>
      <c r="ECU95" s="24"/>
      <c r="ECV95" s="24"/>
      <c r="ECW95" s="24"/>
      <c r="ECX95" s="24"/>
      <c r="ECY95" s="24"/>
      <c r="ECZ95" s="24"/>
      <c r="EDA95" s="24"/>
      <c r="EDB95" s="24"/>
      <c r="EDC95" s="24"/>
      <c r="EDD95" s="24"/>
      <c r="EDE95" s="24"/>
      <c r="EDF95" s="24"/>
      <c r="EDG95" s="24"/>
      <c r="EDH95" s="24"/>
      <c r="EDI95" s="24"/>
      <c r="EDJ95" s="24"/>
      <c r="EDK95" s="24"/>
      <c r="EDL95" s="24"/>
      <c r="EDM95" s="24"/>
      <c r="EDN95" s="24"/>
      <c r="EDO95" s="24"/>
      <c r="EDP95" s="24"/>
      <c r="EDQ95" s="24"/>
      <c r="EDR95" s="24"/>
      <c r="EDS95" s="24"/>
      <c r="EDT95" s="24"/>
      <c r="EDU95" s="24"/>
      <c r="EDV95" s="24"/>
      <c r="EDW95" s="24"/>
      <c r="EDX95" s="24"/>
      <c r="EDY95" s="24"/>
      <c r="EDZ95" s="24"/>
      <c r="EEA95" s="24"/>
      <c r="EEB95" s="24"/>
      <c r="EEC95" s="24"/>
      <c r="EED95" s="24"/>
      <c r="EEE95" s="24"/>
      <c r="EEF95" s="24"/>
      <c r="EEG95" s="24"/>
      <c r="EEH95" s="24"/>
      <c r="EEI95" s="24"/>
      <c r="EEJ95" s="24"/>
      <c r="EEK95" s="24"/>
      <c r="EEL95" s="24"/>
      <c r="EEM95" s="24"/>
      <c r="EEN95" s="24"/>
      <c r="EEO95" s="24"/>
      <c r="EEP95" s="24"/>
      <c r="EEQ95" s="24"/>
      <c r="EER95" s="24"/>
      <c r="EES95" s="24"/>
      <c r="EET95" s="24"/>
      <c r="EEU95" s="24"/>
      <c r="EEV95" s="24"/>
      <c r="EEW95" s="24"/>
      <c r="EEX95" s="24"/>
      <c r="EEY95" s="24"/>
      <c r="EEZ95" s="24"/>
      <c r="EFA95" s="24"/>
      <c r="EFB95" s="24"/>
      <c r="EFC95" s="24"/>
      <c r="EFD95" s="24"/>
      <c r="EFE95" s="24"/>
      <c r="EFF95" s="24"/>
      <c r="EFG95" s="24"/>
      <c r="EFH95" s="24"/>
      <c r="EFI95" s="24"/>
      <c r="EFJ95" s="24"/>
      <c r="EFK95" s="24"/>
      <c r="EFL95" s="24"/>
      <c r="EFM95" s="24"/>
      <c r="EFN95" s="24"/>
      <c r="EFO95" s="24"/>
      <c r="EFP95" s="24"/>
      <c r="EFQ95" s="24"/>
      <c r="EFR95" s="24"/>
      <c r="EFS95" s="24"/>
      <c r="EFT95" s="24"/>
      <c r="EFU95" s="24"/>
      <c r="EFV95" s="24"/>
      <c r="EFW95" s="24"/>
      <c r="EFX95" s="24"/>
      <c r="EFY95" s="24"/>
      <c r="EFZ95" s="24"/>
      <c r="EGA95" s="24"/>
      <c r="EGB95" s="24"/>
      <c r="EGC95" s="24"/>
      <c r="EGD95" s="24"/>
      <c r="EGE95" s="24"/>
      <c r="EGF95" s="24"/>
      <c r="EGG95" s="24"/>
      <c r="EGH95" s="24"/>
      <c r="EGI95" s="24"/>
      <c r="EGJ95" s="24"/>
      <c r="EGK95" s="24"/>
      <c r="EGL95" s="24"/>
      <c r="EGM95" s="24"/>
      <c r="EGN95" s="24"/>
      <c r="EGO95" s="24"/>
      <c r="EGP95" s="24"/>
      <c r="EGQ95" s="24"/>
      <c r="EGR95" s="24"/>
      <c r="EGS95" s="24"/>
      <c r="EGT95" s="24"/>
      <c r="EGU95" s="24"/>
      <c r="EGV95" s="24"/>
      <c r="EGW95" s="24"/>
      <c r="EGX95" s="24"/>
      <c r="EGY95" s="24"/>
      <c r="EGZ95" s="24"/>
      <c r="EHA95" s="24"/>
      <c r="EHB95" s="24"/>
      <c r="EHC95" s="24"/>
      <c r="EHD95" s="24"/>
      <c r="EHE95" s="24"/>
      <c r="EHF95" s="24"/>
      <c r="EHG95" s="24"/>
      <c r="EHH95" s="24"/>
      <c r="EHI95" s="24"/>
      <c r="EHJ95" s="24"/>
      <c r="EHK95" s="24"/>
      <c r="EHL95" s="24"/>
      <c r="EHM95" s="24"/>
      <c r="EHN95" s="24"/>
      <c r="EHO95" s="24"/>
      <c r="EHP95" s="24"/>
      <c r="EHQ95" s="24"/>
      <c r="EHR95" s="24"/>
      <c r="EHS95" s="24"/>
      <c r="EHT95" s="24"/>
      <c r="EHU95" s="24"/>
      <c r="EHV95" s="24"/>
      <c r="EHW95" s="24"/>
      <c r="EHX95" s="24"/>
      <c r="EHY95" s="24"/>
      <c r="EHZ95" s="24"/>
      <c r="EIA95" s="24"/>
      <c r="EIB95" s="24"/>
      <c r="EIC95" s="24"/>
      <c r="EID95" s="24"/>
      <c r="EIE95" s="24"/>
      <c r="EIF95" s="24"/>
      <c r="EIG95" s="24"/>
      <c r="EIH95" s="24"/>
      <c r="EII95" s="24"/>
      <c r="EIJ95" s="24"/>
      <c r="EIK95" s="24"/>
      <c r="EIL95" s="24"/>
      <c r="EIM95" s="24"/>
      <c r="EIN95" s="24"/>
      <c r="EIO95" s="24"/>
      <c r="EIP95" s="24"/>
      <c r="EIQ95" s="24"/>
      <c r="EIR95" s="24"/>
      <c r="EIS95" s="24"/>
      <c r="EIT95" s="24"/>
      <c r="EIU95" s="24"/>
      <c r="EIV95" s="24"/>
      <c r="EIW95" s="24"/>
      <c r="EIX95" s="24"/>
      <c r="EIY95" s="24"/>
      <c r="EIZ95" s="24"/>
      <c r="EJA95" s="24"/>
      <c r="EJB95" s="24"/>
      <c r="EJC95" s="24"/>
      <c r="EJD95" s="24"/>
      <c r="EJE95" s="24"/>
      <c r="EJF95" s="24"/>
      <c r="EJG95" s="24"/>
      <c r="EJH95" s="24"/>
      <c r="EJI95" s="24"/>
      <c r="EJJ95" s="24"/>
      <c r="EJK95" s="24"/>
      <c r="EJL95" s="24"/>
      <c r="EJM95" s="24"/>
      <c r="EJN95" s="24"/>
      <c r="EJO95" s="24"/>
      <c r="EJP95" s="24"/>
      <c r="EJQ95" s="24"/>
      <c r="EJR95" s="24"/>
      <c r="EJS95" s="24"/>
      <c r="EJT95" s="24"/>
      <c r="EJU95" s="24"/>
      <c r="EJV95" s="24"/>
      <c r="EJW95" s="24"/>
      <c r="EJX95" s="24"/>
      <c r="EJY95" s="24"/>
      <c r="EJZ95" s="24"/>
      <c r="EKA95" s="24"/>
      <c r="EKB95" s="24"/>
      <c r="EKC95" s="24"/>
      <c r="EKD95" s="24"/>
      <c r="EKE95" s="24"/>
      <c r="EKF95" s="24"/>
      <c r="EKG95" s="24"/>
      <c r="EKH95" s="24"/>
      <c r="EKI95" s="24"/>
      <c r="EKJ95" s="24"/>
      <c r="EKK95" s="24"/>
      <c r="EKL95" s="24"/>
      <c r="EKM95" s="24"/>
      <c r="EKN95" s="24"/>
      <c r="EKO95" s="24"/>
      <c r="EKP95" s="24"/>
      <c r="EKQ95" s="24"/>
      <c r="EKR95" s="24"/>
      <c r="EKS95" s="24"/>
      <c r="EKT95" s="24"/>
      <c r="EKU95" s="24"/>
      <c r="EKV95" s="24"/>
      <c r="EKW95" s="24"/>
      <c r="EKX95" s="24"/>
      <c r="EKY95" s="24"/>
      <c r="EKZ95" s="24"/>
      <c r="ELA95" s="24"/>
      <c r="ELB95" s="24"/>
      <c r="ELC95" s="24"/>
      <c r="ELD95" s="24"/>
      <c r="ELE95" s="24"/>
      <c r="ELF95" s="24"/>
      <c r="ELG95" s="24"/>
      <c r="ELH95" s="24"/>
      <c r="ELI95" s="24"/>
      <c r="ELJ95" s="24"/>
      <c r="ELK95" s="24"/>
      <c r="ELL95" s="24"/>
      <c r="ELM95" s="24"/>
      <c r="ELN95" s="24"/>
      <c r="ELO95" s="24"/>
      <c r="ELP95" s="24"/>
      <c r="ELQ95" s="24"/>
      <c r="ELR95" s="24"/>
      <c r="ELS95" s="24"/>
      <c r="ELT95" s="24"/>
      <c r="ELU95" s="24"/>
      <c r="ELV95" s="24"/>
      <c r="ELW95" s="24"/>
      <c r="ELX95" s="24"/>
      <c r="ELY95" s="24"/>
      <c r="ELZ95" s="24"/>
      <c r="EMA95" s="24"/>
      <c r="EMB95" s="24"/>
      <c r="EMC95" s="24"/>
      <c r="EMD95" s="24"/>
      <c r="EME95" s="24"/>
      <c r="EMF95" s="24"/>
      <c r="EMG95" s="24"/>
      <c r="EMH95" s="24"/>
      <c r="EMI95" s="24"/>
      <c r="EMJ95" s="24"/>
      <c r="EMK95" s="24"/>
      <c r="EML95" s="24"/>
      <c r="EMM95" s="24"/>
      <c r="EMN95" s="24"/>
      <c r="EMO95" s="24"/>
      <c r="EMP95" s="24"/>
      <c r="EMQ95" s="24"/>
      <c r="EMR95" s="24"/>
      <c r="EMS95" s="24"/>
      <c r="EMT95" s="24"/>
      <c r="EMU95" s="24"/>
      <c r="EMV95" s="24"/>
      <c r="EMW95" s="24"/>
      <c r="EMX95" s="24"/>
      <c r="EMY95" s="24"/>
      <c r="EMZ95" s="24"/>
      <c r="ENA95" s="24"/>
      <c r="ENB95" s="24"/>
      <c r="ENC95" s="24"/>
      <c r="END95" s="24"/>
      <c r="ENE95" s="24"/>
      <c r="ENF95" s="24"/>
      <c r="ENG95" s="24"/>
      <c r="ENH95" s="24"/>
      <c r="ENI95" s="24"/>
      <c r="ENJ95" s="24"/>
      <c r="ENK95" s="24"/>
      <c r="ENL95" s="24"/>
      <c r="ENM95" s="24"/>
      <c r="ENN95" s="24"/>
      <c r="ENO95" s="24"/>
      <c r="ENP95" s="24"/>
      <c r="ENQ95" s="24"/>
      <c r="ENR95" s="24"/>
      <c r="ENS95" s="24"/>
      <c r="ENT95" s="24"/>
      <c r="ENU95" s="24"/>
      <c r="ENV95" s="24"/>
      <c r="ENW95" s="24"/>
      <c r="ENX95" s="24"/>
      <c r="ENY95" s="24"/>
      <c r="ENZ95" s="24"/>
      <c r="EOA95" s="24"/>
      <c r="EOB95" s="24"/>
      <c r="EOC95" s="24"/>
      <c r="EOD95" s="24"/>
      <c r="EOE95" s="24"/>
      <c r="EOF95" s="24"/>
      <c r="EOG95" s="24"/>
      <c r="EOH95" s="24"/>
      <c r="EOI95" s="24"/>
      <c r="EOJ95" s="24"/>
      <c r="EOK95" s="24"/>
      <c r="EOL95" s="24"/>
      <c r="EOM95" s="24"/>
      <c r="EON95" s="24"/>
      <c r="EOO95" s="24"/>
      <c r="EOP95" s="24"/>
      <c r="EOQ95" s="24"/>
      <c r="EOR95" s="24"/>
      <c r="EOS95" s="24"/>
      <c r="EOT95" s="24"/>
      <c r="EOU95" s="24"/>
      <c r="EOV95" s="24"/>
      <c r="EOW95" s="24"/>
      <c r="EOX95" s="24"/>
      <c r="EOY95" s="24"/>
      <c r="EOZ95" s="24"/>
      <c r="EPA95" s="24"/>
      <c r="EPB95" s="24"/>
      <c r="EPC95" s="24"/>
      <c r="EPD95" s="24"/>
      <c r="EPE95" s="24"/>
      <c r="EPF95" s="24"/>
      <c r="EPG95" s="24"/>
      <c r="EPH95" s="24"/>
      <c r="EPI95" s="24"/>
      <c r="EPJ95" s="24"/>
      <c r="EPK95" s="24"/>
      <c r="EPL95" s="24"/>
      <c r="EPM95" s="24"/>
      <c r="EPN95" s="24"/>
      <c r="EPO95" s="24"/>
      <c r="EPP95" s="24"/>
      <c r="EPQ95" s="24"/>
      <c r="EPR95" s="24"/>
      <c r="EPS95" s="24"/>
      <c r="EPT95" s="24"/>
      <c r="EPU95" s="24"/>
      <c r="EPV95" s="24"/>
      <c r="EPW95" s="24"/>
      <c r="EPX95" s="24"/>
      <c r="EPY95" s="24"/>
      <c r="EPZ95" s="24"/>
      <c r="EQA95" s="24"/>
      <c r="EQB95" s="24"/>
      <c r="EQC95" s="24"/>
      <c r="EQD95" s="24"/>
      <c r="EQE95" s="24"/>
      <c r="EQF95" s="24"/>
      <c r="EQG95" s="24"/>
      <c r="EQH95" s="24"/>
      <c r="EQI95" s="24"/>
      <c r="EQJ95" s="24"/>
      <c r="EQK95" s="24"/>
      <c r="EQL95" s="24"/>
      <c r="EQM95" s="24"/>
      <c r="EQN95" s="24"/>
      <c r="EQO95" s="24"/>
      <c r="EQP95" s="24"/>
      <c r="EQQ95" s="24"/>
      <c r="EQR95" s="24"/>
      <c r="EQS95" s="24"/>
      <c r="EQT95" s="24"/>
      <c r="EQU95" s="24"/>
      <c r="EQV95" s="24"/>
      <c r="EQW95" s="24"/>
      <c r="EQX95" s="24"/>
      <c r="EQY95" s="24"/>
      <c r="EQZ95" s="24"/>
      <c r="ERA95" s="24"/>
      <c r="ERB95" s="24"/>
      <c r="ERC95" s="24"/>
      <c r="ERD95" s="24"/>
      <c r="ERE95" s="24"/>
      <c r="ERF95" s="24"/>
      <c r="ERG95" s="24"/>
      <c r="ERH95" s="24"/>
      <c r="ERI95" s="24"/>
      <c r="ERJ95" s="24"/>
      <c r="ERK95" s="24"/>
      <c r="ERL95" s="24"/>
      <c r="ERM95" s="24"/>
      <c r="ERN95" s="24"/>
      <c r="ERO95" s="24"/>
      <c r="ERP95" s="24"/>
      <c r="ERQ95" s="24"/>
      <c r="ERR95" s="24"/>
      <c r="ERS95" s="24"/>
      <c r="ERT95" s="24"/>
      <c r="ERU95" s="24"/>
      <c r="ERV95" s="24"/>
      <c r="ERW95" s="24"/>
      <c r="ERX95" s="24"/>
      <c r="ERY95" s="24"/>
      <c r="ERZ95" s="24"/>
      <c r="ESA95" s="24"/>
      <c r="ESB95" s="24"/>
      <c r="ESC95" s="24"/>
      <c r="ESD95" s="24"/>
      <c r="ESE95" s="24"/>
      <c r="ESF95" s="24"/>
      <c r="ESG95" s="24"/>
      <c r="ESH95" s="24"/>
      <c r="ESI95" s="24"/>
      <c r="ESJ95" s="24"/>
      <c r="ESK95" s="24"/>
      <c r="ESL95" s="24"/>
      <c r="ESM95" s="24"/>
      <c r="ESN95" s="24"/>
      <c r="ESO95" s="24"/>
      <c r="ESP95" s="24"/>
      <c r="ESQ95" s="24"/>
      <c r="ESR95" s="24"/>
      <c r="ESS95" s="24"/>
      <c r="EST95" s="24"/>
      <c r="ESU95" s="24"/>
      <c r="ESV95" s="24"/>
      <c r="ESW95" s="24"/>
      <c r="ESX95" s="24"/>
      <c r="ESY95" s="24"/>
      <c r="ESZ95" s="24"/>
      <c r="ETA95" s="24"/>
      <c r="ETB95" s="24"/>
      <c r="ETC95" s="24"/>
      <c r="ETD95" s="24"/>
      <c r="ETE95" s="24"/>
      <c r="ETF95" s="24"/>
      <c r="ETG95" s="24"/>
      <c r="ETH95" s="24"/>
      <c r="ETI95" s="24"/>
      <c r="ETJ95" s="24"/>
      <c r="ETK95" s="24"/>
      <c r="ETL95" s="24"/>
      <c r="ETM95" s="24"/>
      <c r="ETN95" s="24"/>
      <c r="ETO95" s="24"/>
      <c r="ETP95" s="24"/>
      <c r="ETQ95" s="24"/>
      <c r="ETR95" s="24"/>
      <c r="ETS95" s="24"/>
      <c r="ETT95" s="24"/>
      <c r="ETU95" s="24"/>
      <c r="ETV95" s="24"/>
      <c r="ETW95" s="24"/>
      <c r="ETX95" s="24"/>
      <c r="ETY95" s="24"/>
      <c r="ETZ95" s="24"/>
      <c r="EUA95" s="24"/>
      <c r="EUB95" s="24"/>
      <c r="EUC95" s="24"/>
      <c r="EUD95" s="24"/>
      <c r="EUE95" s="24"/>
      <c r="EUF95" s="24"/>
      <c r="EUG95" s="24"/>
      <c r="EUH95" s="24"/>
      <c r="EUI95" s="24"/>
      <c r="EUJ95" s="24"/>
      <c r="EUK95" s="24"/>
      <c r="EUL95" s="24"/>
      <c r="EUM95" s="24"/>
      <c r="EUN95" s="24"/>
      <c r="EUO95" s="24"/>
      <c r="EUP95" s="24"/>
      <c r="EUQ95" s="24"/>
      <c r="EUR95" s="24"/>
      <c r="EUS95" s="24"/>
      <c r="EUT95" s="24"/>
      <c r="EUU95" s="24"/>
      <c r="EUV95" s="24"/>
      <c r="EUW95" s="24"/>
      <c r="EUX95" s="24"/>
      <c r="EUY95" s="24"/>
      <c r="EUZ95" s="24"/>
      <c r="EVA95" s="24"/>
      <c r="EVB95" s="24"/>
      <c r="EVC95" s="24"/>
      <c r="EVD95" s="24"/>
      <c r="EVE95" s="24"/>
      <c r="EVF95" s="24"/>
      <c r="EVG95" s="24"/>
      <c r="EVH95" s="24"/>
      <c r="EVI95" s="24"/>
      <c r="EVJ95" s="24"/>
      <c r="EVK95" s="24"/>
      <c r="EVL95" s="24"/>
      <c r="EVM95" s="24"/>
      <c r="EVN95" s="24"/>
      <c r="EVO95" s="24"/>
      <c r="EVP95" s="24"/>
      <c r="EVQ95" s="24"/>
      <c r="EVR95" s="24"/>
      <c r="EVS95" s="24"/>
      <c r="EVT95" s="24"/>
      <c r="EVU95" s="24"/>
      <c r="EVV95" s="24"/>
      <c r="EVW95" s="24"/>
      <c r="EVX95" s="24"/>
      <c r="EVY95" s="24"/>
      <c r="EVZ95" s="24"/>
      <c r="EWA95" s="24"/>
      <c r="EWB95" s="24"/>
      <c r="EWC95" s="24"/>
      <c r="EWD95" s="24"/>
      <c r="EWE95" s="24"/>
      <c r="EWF95" s="24"/>
      <c r="EWG95" s="24"/>
      <c r="EWH95" s="24"/>
      <c r="EWI95" s="24"/>
      <c r="EWJ95" s="24"/>
      <c r="EWK95" s="24"/>
      <c r="EWL95" s="24"/>
      <c r="EWM95" s="24"/>
      <c r="EWN95" s="24"/>
      <c r="EWO95" s="24"/>
      <c r="EWP95" s="24"/>
      <c r="EWQ95" s="24"/>
      <c r="EWR95" s="24"/>
      <c r="EWS95" s="24"/>
      <c r="EWT95" s="24"/>
      <c r="EWU95" s="24"/>
      <c r="EWV95" s="24"/>
      <c r="EWW95" s="24"/>
      <c r="EWX95" s="24"/>
      <c r="EWY95" s="24"/>
      <c r="EWZ95" s="24"/>
      <c r="EXA95" s="24"/>
      <c r="EXB95" s="24"/>
      <c r="EXC95" s="24"/>
      <c r="EXD95" s="24"/>
      <c r="EXE95" s="24"/>
      <c r="EXF95" s="24"/>
      <c r="EXG95" s="24"/>
      <c r="EXH95" s="24"/>
      <c r="EXI95" s="24"/>
      <c r="EXJ95" s="24"/>
      <c r="EXK95" s="24"/>
      <c r="EXL95" s="24"/>
      <c r="EXM95" s="24"/>
      <c r="EXN95" s="24"/>
      <c r="EXO95" s="24"/>
      <c r="EXP95" s="24"/>
      <c r="EXQ95" s="24"/>
      <c r="EXR95" s="24"/>
      <c r="EXS95" s="24"/>
      <c r="EXT95" s="24"/>
      <c r="EXU95" s="24"/>
      <c r="EXV95" s="24"/>
      <c r="EXW95" s="24"/>
      <c r="EXX95" s="24"/>
      <c r="EXY95" s="24"/>
      <c r="EXZ95" s="24"/>
      <c r="EYA95" s="24"/>
      <c r="EYB95" s="24"/>
      <c r="EYC95" s="24"/>
      <c r="EYD95" s="24"/>
      <c r="EYE95" s="24"/>
      <c r="EYF95" s="24"/>
      <c r="EYG95" s="24"/>
      <c r="EYH95" s="24"/>
      <c r="EYI95" s="24"/>
      <c r="EYJ95" s="24"/>
      <c r="EYK95" s="24"/>
      <c r="EYL95" s="24"/>
      <c r="EYM95" s="24"/>
      <c r="EYN95" s="24"/>
      <c r="EYO95" s="24"/>
      <c r="EYP95" s="24"/>
      <c r="EYQ95" s="24"/>
      <c r="EYR95" s="24"/>
      <c r="EYS95" s="24"/>
      <c r="EYT95" s="24"/>
      <c r="EYU95" s="24"/>
      <c r="EYV95" s="24"/>
      <c r="EYW95" s="24"/>
      <c r="EYX95" s="24"/>
      <c r="EYY95" s="24"/>
      <c r="EYZ95" s="24"/>
      <c r="EZA95" s="24"/>
      <c r="EZB95" s="24"/>
      <c r="EZC95" s="24"/>
      <c r="EZD95" s="24"/>
      <c r="EZE95" s="24"/>
      <c r="EZF95" s="24"/>
      <c r="EZG95" s="24"/>
      <c r="EZH95" s="24"/>
      <c r="EZI95" s="24"/>
      <c r="EZJ95" s="24"/>
      <c r="EZK95" s="24"/>
      <c r="EZL95" s="24"/>
      <c r="EZM95" s="24"/>
      <c r="EZN95" s="24"/>
      <c r="EZO95" s="24"/>
      <c r="EZP95" s="24"/>
      <c r="EZQ95" s="24"/>
      <c r="EZR95" s="24"/>
      <c r="EZS95" s="24"/>
      <c r="EZT95" s="24"/>
      <c r="EZU95" s="24"/>
      <c r="EZV95" s="24"/>
      <c r="EZW95" s="24"/>
      <c r="EZX95" s="24"/>
      <c r="EZY95" s="24"/>
      <c r="EZZ95" s="24"/>
      <c r="FAA95" s="24"/>
      <c r="FAB95" s="24"/>
      <c r="FAC95" s="24"/>
      <c r="FAD95" s="24"/>
      <c r="FAE95" s="24"/>
      <c r="FAF95" s="24"/>
      <c r="FAG95" s="24"/>
      <c r="FAH95" s="24"/>
      <c r="FAI95" s="24"/>
      <c r="FAJ95" s="24"/>
      <c r="FAK95" s="24"/>
      <c r="FAL95" s="24"/>
      <c r="FAM95" s="24"/>
      <c r="FAN95" s="24"/>
      <c r="FAO95" s="24"/>
      <c r="FAP95" s="24"/>
      <c r="FAQ95" s="24"/>
      <c r="FAR95" s="24"/>
      <c r="FAS95" s="24"/>
      <c r="FAT95" s="24"/>
      <c r="FAU95" s="24"/>
      <c r="FAV95" s="24"/>
      <c r="FAW95" s="24"/>
      <c r="FAX95" s="24"/>
      <c r="FAY95" s="24"/>
      <c r="FAZ95" s="24"/>
      <c r="FBA95" s="24"/>
      <c r="FBB95" s="24"/>
      <c r="FBC95" s="24"/>
      <c r="FBD95" s="24"/>
      <c r="FBE95" s="24"/>
      <c r="FBF95" s="24"/>
      <c r="FBG95" s="24"/>
      <c r="FBH95" s="24"/>
      <c r="FBI95" s="24"/>
      <c r="FBJ95" s="24"/>
      <c r="FBK95" s="24"/>
      <c r="FBL95" s="24"/>
      <c r="FBM95" s="24"/>
      <c r="FBN95" s="24"/>
      <c r="FBO95" s="24"/>
      <c r="FBP95" s="24"/>
      <c r="FBQ95" s="24"/>
      <c r="FBR95" s="24"/>
      <c r="FBS95" s="24"/>
      <c r="FBT95" s="24"/>
      <c r="FBU95" s="24"/>
      <c r="FBV95" s="24"/>
      <c r="FBW95" s="24"/>
      <c r="FBX95" s="24"/>
      <c r="FBY95" s="24"/>
      <c r="FBZ95" s="24"/>
      <c r="FCA95" s="24"/>
      <c r="FCB95" s="24"/>
      <c r="FCC95" s="24"/>
      <c r="FCD95" s="24"/>
      <c r="FCE95" s="24"/>
      <c r="FCF95" s="24"/>
      <c r="FCG95" s="24"/>
      <c r="FCH95" s="24"/>
      <c r="FCI95" s="24"/>
      <c r="FCJ95" s="24"/>
      <c r="FCK95" s="24"/>
      <c r="FCL95" s="24"/>
      <c r="FCM95" s="24"/>
      <c r="FCN95" s="24"/>
      <c r="FCO95" s="24"/>
      <c r="FCP95" s="24"/>
      <c r="FCQ95" s="24"/>
      <c r="FCR95" s="24"/>
      <c r="FCS95" s="24"/>
      <c r="FCT95" s="24"/>
      <c r="FCU95" s="24"/>
      <c r="FCV95" s="24"/>
      <c r="FCW95" s="24"/>
      <c r="FCX95" s="24"/>
      <c r="FCY95" s="24"/>
      <c r="FCZ95" s="24"/>
      <c r="FDA95" s="24"/>
      <c r="FDB95" s="24"/>
      <c r="FDC95" s="24"/>
      <c r="FDD95" s="24"/>
      <c r="FDE95" s="24"/>
      <c r="FDF95" s="24"/>
      <c r="FDG95" s="24"/>
      <c r="FDH95" s="24"/>
      <c r="FDI95" s="24"/>
      <c r="FDJ95" s="24"/>
      <c r="FDK95" s="24"/>
      <c r="FDL95" s="24"/>
      <c r="FDM95" s="24"/>
      <c r="FDN95" s="24"/>
      <c r="FDO95" s="24"/>
      <c r="FDP95" s="24"/>
      <c r="FDQ95" s="24"/>
      <c r="FDR95" s="24"/>
      <c r="FDS95" s="24"/>
      <c r="FDT95" s="24"/>
      <c r="FDU95" s="24"/>
      <c r="FDV95" s="24"/>
      <c r="FDW95" s="24"/>
      <c r="FDX95" s="24"/>
      <c r="FDY95" s="24"/>
      <c r="FDZ95" s="24"/>
      <c r="FEA95" s="24"/>
      <c r="FEB95" s="24"/>
      <c r="FEC95" s="24"/>
      <c r="FED95" s="24"/>
      <c r="FEE95" s="24"/>
      <c r="FEF95" s="24"/>
      <c r="FEG95" s="24"/>
      <c r="FEH95" s="24"/>
      <c r="FEI95" s="24"/>
      <c r="FEJ95" s="24"/>
      <c r="FEK95" s="24"/>
      <c r="FEL95" s="24"/>
      <c r="FEM95" s="24"/>
      <c r="FEN95" s="24"/>
      <c r="FEO95" s="24"/>
      <c r="FEP95" s="24"/>
      <c r="FEQ95" s="24"/>
      <c r="FER95" s="24"/>
      <c r="FES95" s="24"/>
      <c r="FET95" s="24"/>
      <c r="FEU95" s="24"/>
      <c r="FEV95" s="24"/>
      <c r="FEW95" s="24"/>
      <c r="FEX95" s="24"/>
      <c r="FEY95" s="24"/>
      <c r="FEZ95" s="24"/>
      <c r="FFA95" s="24"/>
      <c r="FFB95" s="24"/>
      <c r="FFC95" s="24"/>
      <c r="FFD95" s="24"/>
      <c r="FFE95" s="24"/>
      <c r="FFF95" s="24"/>
      <c r="FFG95" s="24"/>
      <c r="FFH95" s="24"/>
      <c r="FFI95" s="24"/>
      <c r="FFJ95" s="24"/>
      <c r="FFK95" s="24"/>
      <c r="FFL95" s="24"/>
      <c r="FFM95" s="24"/>
      <c r="FFN95" s="24"/>
      <c r="FFO95" s="24"/>
      <c r="FFP95" s="24"/>
      <c r="FFQ95" s="24"/>
      <c r="FFR95" s="24"/>
      <c r="FFS95" s="24"/>
      <c r="FFT95" s="24"/>
      <c r="FFU95" s="24"/>
      <c r="FFV95" s="24"/>
      <c r="FFW95" s="24"/>
      <c r="FFX95" s="24"/>
      <c r="FFY95" s="24"/>
      <c r="FFZ95" s="24"/>
      <c r="FGA95" s="24"/>
      <c r="FGB95" s="24"/>
      <c r="FGC95" s="24"/>
      <c r="FGD95" s="24"/>
      <c r="FGE95" s="24"/>
      <c r="FGF95" s="24"/>
      <c r="FGG95" s="24"/>
      <c r="FGH95" s="24"/>
      <c r="FGI95" s="24"/>
      <c r="FGJ95" s="24"/>
      <c r="FGK95" s="24"/>
      <c r="FGL95" s="24"/>
      <c r="FGM95" s="24"/>
      <c r="FGN95" s="24"/>
      <c r="FGO95" s="24"/>
      <c r="FGP95" s="24"/>
      <c r="FGQ95" s="24"/>
      <c r="FGR95" s="24"/>
      <c r="FGS95" s="24"/>
      <c r="FGT95" s="24"/>
      <c r="FGU95" s="24"/>
      <c r="FGV95" s="24"/>
      <c r="FGW95" s="24"/>
      <c r="FGX95" s="24"/>
      <c r="FGY95" s="24"/>
      <c r="FGZ95" s="24"/>
      <c r="FHA95" s="24"/>
      <c r="FHB95" s="24"/>
      <c r="FHC95" s="24"/>
      <c r="FHD95" s="24"/>
      <c r="FHE95" s="24"/>
      <c r="FHF95" s="24"/>
      <c r="FHG95" s="24"/>
      <c r="FHH95" s="24"/>
      <c r="FHI95" s="24"/>
      <c r="FHJ95" s="24"/>
      <c r="FHK95" s="24"/>
      <c r="FHL95" s="24"/>
      <c r="FHM95" s="24"/>
      <c r="FHN95" s="24"/>
      <c r="FHO95" s="24"/>
      <c r="FHP95" s="24"/>
      <c r="FHQ95" s="24"/>
      <c r="FHR95" s="24"/>
      <c r="FHS95" s="24"/>
      <c r="FHT95" s="24"/>
      <c r="FHU95" s="24"/>
      <c r="FHV95" s="24"/>
      <c r="FHW95" s="24"/>
      <c r="FHX95" s="24"/>
      <c r="FHY95" s="24"/>
      <c r="FHZ95" s="24"/>
      <c r="FIA95" s="24"/>
      <c r="FIB95" s="24"/>
      <c r="FIC95" s="24"/>
      <c r="FID95" s="24"/>
      <c r="FIE95" s="24"/>
      <c r="FIF95" s="24"/>
      <c r="FIG95" s="24"/>
      <c r="FIH95" s="24"/>
      <c r="FII95" s="24"/>
      <c r="FIJ95" s="24"/>
      <c r="FIK95" s="24"/>
      <c r="FIL95" s="24"/>
      <c r="FIM95" s="24"/>
      <c r="FIN95" s="24"/>
      <c r="FIO95" s="24"/>
      <c r="FIP95" s="24"/>
      <c r="FIQ95" s="24"/>
      <c r="FIR95" s="24"/>
      <c r="FIS95" s="24"/>
      <c r="FIT95" s="24"/>
      <c r="FIU95" s="24"/>
      <c r="FIV95" s="24"/>
      <c r="FIW95" s="24"/>
      <c r="FIX95" s="24"/>
      <c r="FIY95" s="24"/>
      <c r="FIZ95" s="24"/>
      <c r="FJA95" s="24"/>
      <c r="FJB95" s="24"/>
      <c r="FJC95" s="24"/>
      <c r="FJD95" s="24"/>
      <c r="FJE95" s="24"/>
      <c r="FJF95" s="24"/>
      <c r="FJG95" s="24"/>
      <c r="FJH95" s="24"/>
      <c r="FJI95" s="24"/>
      <c r="FJJ95" s="24"/>
      <c r="FJK95" s="24"/>
      <c r="FJL95" s="24"/>
      <c r="FJM95" s="24"/>
      <c r="FJN95" s="24"/>
      <c r="FJO95" s="24"/>
      <c r="FJP95" s="24"/>
      <c r="FJQ95" s="24"/>
      <c r="FJR95" s="24"/>
      <c r="FJS95" s="24"/>
      <c r="FJT95" s="24"/>
      <c r="FJU95" s="24"/>
      <c r="FJV95" s="24"/>
      <c r="FJW95" s="24"/>
      <c r="FJX95" s="24"/>
      <c r="FJY95" s="24"/>
      <c r="FJZ95" s="24"/>
      <c r="FKA95" s="24"/>
      <c r="FKB95" s="24"/>
      <c r="FKC95" s="24"/>
      <c r="FKD95" s="24"/>
      <c r="FKE95" s="24"/>
      <c r="FKF95" s="24"/>
      <c r="FKG95" s="24"/>
      <c r="FKH95" s="24"/>
      <c r="FKI95" s="24"/>
      <c r="FKJ95" s="24"/>
      <c r="FKK95" s="24"/>
      <c r="FKL95" s="24"/>
      <c r="FKM95" s="24"/>
      <c r="FKN95" s="24"/>
      <c r="FKO95" s="24"/>
      <c r="FKP95" s="24"/>
      <c r="FKQ95" s="24"/>
      <c r="FKR95" s="24"/>
      <c r="FKS95" s="24"/>
      <c r="FKT95" s="24"/>
      <c r="FKU95" s="24"/>
      <c r="FKV95" s="24"/>
      <c r="FKW95" s="24"/>
      <c r="FKX95" s="24"/>
      <c r="FKY95" s="24"/>
      <c r="FKZ95" s="24"/>
      <c r="FLA95" s="24"/>
      <c r="FLB95" s="24"/>
      <c r="FLC95" s="24"/>
      <c r="FLD95" s="24"/>
      <c r="FLE95" s="24"/>
      <c r="FLF95" s="24"/>
      <c r="FLG95" s="24"/>
      <c r="FLH95" s="24"/>
      <c r="FLI95" s="24"/>
      <c r="FLJ95" s="24"/>
      <c r="FLK95" s="24"/>
      <c r="FLL95" s="24"/>
      <c r="FLM95" s="24"/>
      <c r="FLN95" s="24"/>
      <c r="FLO95" s="24"/>
      <c r="FLP95" s="24"/>
      <c r="FLQ95" s="24"/>
      <c r="FLR95" s="24"/>
      <c r="FLS95" s="24"/>
      <c r="FLT95" s="24"/>
      <c r="FLU95" s="24"/>
      <c r="FLV95" s="24"/>
      <c r="FLW95" s="24"/>
      <c r="FLX95" s="24"/>
      <c r="FLY95" s="24"/>
      <c r="FLZ95" s="24"/>
      <c r="FMA95" s="24"/>
      <c r="FMB95" s="24"/>
      <c r="FMC95" s="24"/>
      <c r="FMD95" s="24"/>
      <c r="FME95" s="24"/>
      <c r="FMF95" s="24"/>
      <c r="FMG95" s="24"/>
      <c r="FMH95" s="24"/>
      <c r="FMI95" s="24"/>
      <c r="FMJ95" s="24"/>
      <c r="FMK95" s="24"/>
      <c r="FML95" s="24"/>
      <c r="FMM95" s="24"/>
      <c r="FMN95" s="24"/>
      <c r="FMO95" s="24"/>
      <c r="FMP95" s="24"/>
      <c r="FMQ95" s="24"/>
      <c r="FMR95" s="24"/>
      <c r="FMS95" s="24"/>
      <c r="FMT95" s="24"/>
      <c r="FMU95" s="24"/>
      <c r="FMV95" s="24"/>
      <c r="FMW95" s="24"/>
      <c r="FMX95" s="24"/>
      <c r="FMY95" s="24"/>
      <c r="FMZ95" s="24"/>
      <c r="FNA95" s="24"/>
      <c r="FNB95" s="24"/>
      <c r="FNC95" s="24"/>
      <c r="FND95" s="24"/>
      <c r="FNE95" s="24"/>
      <c r="FNF95" s="24"/>
      <c r="FNG95" s="24"/>
      <c r="FNH95" s="24"/>
    </row>
    <row r="96" spans="1:4432" x14ac:dyDescent="0.25">
      <c r="A96" s="94"/>
      <c r="B96" s="42"/>
      <c r="C96" s="37"/>
      <c r="D96" s="38"/>
      <c r="E96" s="37"/>
      <c r="F96" s="39"/>
      <c r="G96" s="34"/>
      <c r="H96" s="35"/>
      <c r="I96" s="177">
        <f t="shared" ref="I96:I99" si="150">IF(G96="",H96,H96*G96)</f>
        <v>0</v>
      </c>
      <c r="J96" s="35"/>
      <c r="K96" s="35"/>
      <c r="L96" s="35"/>
      <c r="M96" s="35"/>
      <c r="N96" s="35"/>
      <c r="O96" s="35"/>
      <c r="P96" s="35"/>
      <c r="Q96" s="54"/>
      <c r="R96" s="35"/>
      <c r="S96" s="55"/>
      <c r="T96" s="29"/>
      <c r="U96" s="21"/>
      <c r="V96" s="21"/>
      <c r="W96" s="21"/>
      <c r="FNI96" s="12"/>
      <c r="FNJ96" s="12"/>
      <c r="FNK96" s="12"/>
      <c r="FNL96" s="12"/>
    </row>
    <row r="97" spans="1:23 4429:4432" x14ac:dyDescent="0.25">
      <c r="A97" s="94"/>
      <c r="B97" s="42"/>
      <c r="C97" s="37"/>
      <c r="D97" s="38"/>
      <c r="E97" s="37"/>
      <c r="F97" s="39"/>
      <c r="G97" s="34"/>
      <c r="H97" s="35"/>
      <c r="I97" s="177">
        <f t="shared" si="150"/>
        <v>0</v>
      </c>
      <c r="J97" s="35"/>
      <c r="K97" s="35"/>
      <c r="L97" s="35"/>
      <c r="M97" s="35"/>
      <c r="N97" s="35"/>
      <c r="O97" s="35"/>
      <c r="P97" s="35"/>
      <c r="Q97" s="43"/>
      <c r="R97" s="35"/>
      <c r="S97" s="55"/>
      <c r="T97" s="21"/>
      <c r="U97" s="21"/>
      <c r="V97" s="21"/>
      <c r="W97" s="21"/>
      <c r="FNI97" s="12"/>
      <c r="FNJ97" s="12"/>
      <c r="FNK97" s="12"/>
      <c r="FNL97" s="12"/>
    </row>
    <row r="98" spans="1:23 4429:4432" x14ac:dyDescent="0.25">
      <c r="A98" s="94"/>
      <c r="B98" s="47"/>
      <c r="C98" s="37"/>
      <c r="D98" s="38"/>
      <c r="E98" s="37"/>
      <c r="F98" s="39"/>
      <c r="G98" s="34"/>
      <c r="H98" s="35"/>
      <c r="I98" s="177">
        <f t="shared" si="150"/>
        <v>0</v>
      </c>
      <c r="J98" s="35"/>
      <c r="K98" s="35"/>
      <c r="L98" s="35"/>
      <c r="M98" s="35"/>
      <c r="N98" s="35"/>
      <c r="O98" s="35"/>
      <c r="P98" s="35"/>
      <c r="Q98" s="43"/>
      <c r="R98" s="35"/>
      <c r="S98" s="55"/>
      <c r="T98" s="21"/>
      <c r="U98" s="21"/>
      <c r="V98" s="21"/>
      <c r="W98" s="21"/>
      <c r="FNI98" s="12"/>
      <c r="FNJ98" s="12"/>
      <c r="FNK98" s="12"/>
      <c r="FNL98" s="12"/>
    </row>
    <row r="99" spans="1:23 4429:4432" ht="15.75" thickBot="1" x14ac:dyDescent="0.3">
      <c r="A99" s="94"/>
      <c r="B99" s="47"/>
      <c r="C99" s="37"/>
      <c r="D99" s="38"/>
      <c r="E99" s="37"/>
      <c r="F99" s="39"/>
      <c r="G99" s="34"/>
      <c r="H99" s="35"/>
      <c r="I99" s="177">
        <f t="shared" si="150"/>
        <v>0</v>
      </c>
      <c r="J99" s="35"/>
      <c r="K99" s="35"/>
      <c r="L99" s="35"/>
      <c r="M99" s="35"/>
      <c r="N99" s="35"/>
      <c r="O99" s="35"/>
      <c r="P99" s="35"/>
      <c r="Q99" s="43"/>
      <c r="R99" s="35"/>
      <c r="S99" s="55"/>
      <c r="T99" s="21"/>
      <c r="U99" s="21"/>
      <c r="V99" s="21"/>
      <c r="W99" s="21"/>
      <c r="FNI99" s="12"/>
      <c r="FNJ99" s="12"/>
      <c r="FNK99" s="12"/>
      <c r="FNL99" s="12"/>
    </row>
    <row r="100" spans="1:23 4429:4432" ht="15.75" customHeight="1" x14ac:dyDescent="0.25">
      <c r="A100" s="256" t="s">
        <v>38</v>
      </c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8"/>
      <c r="T100" s="21"/>
      <c r="U100" s="21"/>
      <c r="V100" s="21"/>
      <c r="W100" s="21"/>
    </row>
    <row r="101" spans="1:23 4429:4432" ht="15.75" thickBot="1" x14ac:dyDescent="0.3">
      <c r="A101" s="259"/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  <c r="N101" s="260"/>
      <c r="O101" s="260"/>
      <c r="P101" s="260"/>
      <c r="Q101" s="260"/>
      <c r="R101" s="260"/>
      <c r="S101" s="261"/>
      <c r="T101" s="21"/>
      <c r="U101" s="21"/>
      <c r="V101" s="21"/>
      <c r="W101" s="21"/>
    </row>
    <row r="102" spans="1:23 4429:4432" ht="15.75" thickBot="1" x14ac:dyDescent="0.3">
      <c r="A102" s="21"/>
      <c r="B102" s="3"/>
      <c r="C102" s="6"/>
      <c r="D102" s="3"/>
      <c r="E102" s="3"/>
      <c r="F102" s="3"/>
      <c r="G102" s="3"/>
      <c r="H102" s="3"/>
      <c r="I102" s="3"/>
      <c r="J102" s="3"/>
      <c r="K102" s="8"/>
      <c r="L102" s="17"/>
      <c r="M102" s="17"/>
      <c r="N102" s="17"/>
      <c r="O102" s="17"/>
      <c r="P102" s="17"/>
      <c r="Q102" s="17"/>
      <c r="R102" s="17"/>
      <c r="S102" s="17"/>
      <c r="T102" s="17"/>
      <c r="U102" s="5"/>
      <c r="V102" s="17"/>
      <c r="W102" s="17"/>
    </row>
    <row r="103" spans="1:23 4429:4432" ht="57" customHeight="1" thickBot="1" x14ac:dyDescent="0.3">
      <c r="A103" s="10" t="s">
        <v>345</v>
      </c>
      <c r="B103" s="241" t="s">
        <v>18</v>
      </c>
      <c r="C103" s="242"/>
      <c r="D103" s="236" t="s">
        <v>78</v>
      </c>
      <c r="E103" s="236"/>
      <c r="F103" s="236"/>
      <c r="G103" s="236"/>
      <c r="H103" s="236"/>
      <c r="I103" s="181">
        <f>K4*10%</f>
        <v>0</v>
      </c>
      <c r="J103" s="8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5"/>
      <c r="V103" s="17"/>
      <c r="W103" s="17"/>
    </row>
    <row r="104" spans="1:23 4429:4432" ht="75" customHeight="1" thickBot="1" x14ac:dyDescent="0.3">
      <c r="A104" s="10" t="s">
        <v>22</v>
      </c>
      <c r="B104" s="239" t="s">
        <v>11</v>
      </c>
      <c r="C104" s="240"/>
      <c r="D104" s="245" t="s">
        <v>81</v>
      </c>
      <c r="E104" s="236"/>
      <c r="F104" s="251"/>
      <c r="G104" s="182">
        <f>K66</f>
        <v>0</v>
      </c>
      <c r="H104" s="183">
        <f>I103</f>
        <v>0</v>
      </c>
      <c r="I104" s="181" t="str">
        <f>IF(K66=0,"N/P",IF(G104&gt;H104,H104,G104))</f>
        <v>N/P</v>
      </c>
      <c r="J104" s="8"/>
      <c r="K104" s="8"/>
      <c r="L104" s="17"/>
      <c r="M104" s="17"/>
      <c r="N104" s="17"/>
      <c r="O104" s="17"/>
      <c r="P104" s="17"/>
      <c r="Q104" s="17"/>
      <c r="R104" s="17"/>
      <c r="S104" s="17"/>
      <c r="T104" s="17"/>
      <c r="U104" s="5"/>
      <c r="V104" s="17"/>
      <c r="W104" s="17"/>
    </row>
    <row r="105" spans="1:23 4429:4432" ht="58.9" customHeight="1" thickBot="1" x14ac:dyDescent="0.3">
      <c r="A105" s="10" t="s">
        <v>23</v>
      </c>
      <c r="B105" s="239" t="s">
        <v>10</v>
      </c>
      <c r="C105" s="240"/>
      <c r="D105" s="236" t="s">
        <v>90</v>
      </c>
      <c r="E105" s="236"/>
      <c r="F105" s="236"/>
      <c r="G105" s="236"/>
      <c r="H105" s="236"/>
      <c r="I105" s="184">
        <f>K4-K66</f>
        <v>0</v>
      </c>
      <c r="J105" s="8"/>
      <c r="K105" s="9"/>
      <c r="L105" s="27"/>
      <c r="M105" s="27"/>
      <c r="N105" s="27"/>
      <c r="O105" s="27"/>
      <c r="P105" s="27"/>
      <c r="Q105" s="27"/>
      <c r="R105" s="27"/>
      <c r="S105" s="27"/>
      <c r="T105" s="27"/>
      <c r="U105" s="26"/>
      <c r="V105" s="27"/>
      <c r="W105" s="27"/>
    </row>
    <row r="106" spans="1:23 4429:4432" ht="48" customHeight="1" thickBot="1" x14ac:dyDescent="0.3">
      <c r="A106" s="10" t="s">
        <v>24</v>
      </c>
      <c r="B106" s="237" t="s">
        <v>12</v>
      </c>
      <c r="C106" s="238"/>
      <c r="D106" s="236" t="s">
        <v>357</v>
      </c>
      <c r="E106" s="236"/>
      <c r="F106" s="236"/>
      <c r="G106" s="246"/>
      <c r="H106" s="246"/>
      <c r="I106" s="184">
        <f>SUM(I105,I104)</f>
        <v>0</v>
      </c>
      <c r="J106" s="8"/>
      <c r="K106" s="9"/>
      <c r="L106" s="27"/>
      <c r="M106" s="27"/>
      <c r="N106" s="27"/>
      <c r="O106" s="27"/>
      <c r="P106" s="27"/>
      <c r="Q106" s="27"/>
      <c r="R106" s="27"/>
      <c r="S106" s="27"/>
      <c r="T106" s="27"/>
      <c r="U106" s="26"/>
      <c r="V106" s="27"/>
      <c r="W106" s="27"/>
    </row>
    <row r="107" spans="1:23 4429:4432" ht="107.25" customHeight="1" thickBot="1" x14ac:dyDescent="0.3">
      <c r="A107" s="10" t="s">
        <v>25</v>
      </c>
      <c r="B107" s="237" t="s">
        <v>13</v>
      </c>
      <c r="C107" s="238"/>
      <c r="D107" s="245" t="s">
        <v>93</v>
      </c>
      <c r="E107" s="236"/>
      <c r="F107" s="251"/>
      <c r="G107" s="185">
        <f>K82</f>
        <v>0</v>
      </c>
      <c r="H107" s="186">
        <f>MIN(I106*2%,5000)</f>
        <v>0</v>
      </c>
      <c r="I107" s="184">
        <f>MIN(G107,H107)</f>
        <v>0</v>
      </c>
      <c r="J107" s="8"/>
      <c r="K107" s="9"/>
      <c r="L107" s="27"/>
      <c r="M107" s="27"/>
      <c r="N107" s="27"/>
      <c r="O107" s="27"/>
      <c r="P107" s="27"/>
      <c r="Q107" s="27"/>
      <c r="R107" s="27"/>
      <c r="S107" s="27"/>
      <c r="T107" s="27"/>
      <c r="U107" s="26"/>
      <c r="V107" s="27"/>
      <c r="W107" s="27"/>
    </row>
    <row r="108" spans="1:23 4429:4432" ht="141.75" customHeight="1" thickBot="1" x14ac:dyDescent="0.3">
      <c r="A108" s="10" t="s">
        <v>26</v>
      </c>
      <c r="B108" s="239" t="s">
        <v>91</v>
      </c>
      <c r="C108" s="240"/>
      <c r="D108" s="245" t="s">
        <v>94</v>
      </c>
      <c r="E108" s="236"/>
      <c r="F108" s="251"/>
      <c r="G108" s="185">
        <f>K86</f>
        <v>0</v>
      </c>
      <c r="H108" s="186">
        <f>MIN(I106*2%,10000)</f>
        <v>0</v>
      </c>
      <c r="I108" s="184">
        <f>MIN(G108,H108)</f>
        <v>0</v>
      </c>
      <c r="J108" s="8"/>
      <c r="K108" s="9"/>
      <c r="L108" s="27"/>
      <c r="M108" s="27"/>
      <c r="N108" s="27"/>
      <c r="O108" s="27"/>
      <c r="P108" s="27"/>
      <c r="Q108" s="27"/>
      <c r="R108" s="27"/>
      <c r="S108" s="27"/>
      <c r="T108" s="27"/>
      <c r="U108" s="26"/>
      <c r="V108" s="27"/>
      <c r="W108" s="27"/>
    </row>
    <row r="109" spans="1:23 4429:4432" ht="147" customHeight="1" thickBot="1" x14ac:dyDescent="0.3">
      <c r="A109" s="10" t="s">
        <v>27</v>
      </c>
      <c r="B109" s="239" t="s">
        <v>14</v>
      </c>
      <c r="C109" s="240"/>
      <c r="D109" s="245" t="s">
        <v>83</v>
      </c>
      <c r="E109" s="236"/>
      <c r="F109" s="251"/>
      <c r="G109" s="185">
        <f>K90</f>
        <v>0</v>
      </c>
      <c r="H109" s="186">
        <f>(I106*10%)-I107-I108</f>
        <v>0</v>
      </c>
      <c r="I109" s="184">
        <f>MIN(G109,H109)</f>
        <v>0</v>
      </c>
      <c r="J109" s="8"/>
      <c r="K109" s="9"/>
      <c r="L109" s="27"/>
      <c r="M109" s="27"/>
      <c r="N109" s="27"/>
      <c r="O109" s="27"/>
      <c r="P109" s="27"/>
      <c r="Q109" s="27"/>
      <c r="R109" s="27"/>
      <c r="S109" s="27"/>
      <c r="T109" s="27"/>
      <c r="U109" s="26"/>
      <c r="V109" s="27"/>
      <c r="W109" s="27"/>
    </row>
    <row r="110" spans="1:23 4429:4432" ht="43.9" customHeight="1" thickBot="1" x14ac:dyDescent="0.3">
      <c r="A110" s="10" t="s">
        <v>29</v>
      </c>
      <c r="B110" s="140" t="s">
        <v>46</v>
      </c>
      <c r="C110" s="141"/>
      <c r="D110" s="245" t="s">
        <v>84</v>
      </c>
      <c r="E110" s="236"/>
      <c r="F110" s="236"/>
      <c r="G110" s="236"/>
      <c r="H110" s="251"/>
      <c r="I110" s="184">
        <f>MIN(I106*0.1,(I107+I108+I109))</f>
        <v>0</v>
      </c>
      <c r="J110" s="8"/>
      <c r="K110" s="9"/>
      <c r="L110" s="27"/>
      <c r="M110" s="27"/>
      <c r="N110" s="27"/>
      <c r="O110" s="27"/>
      <c r="P110" s="27"/>
      <c r="Q110" s="27"/>
      <c r="R110" s="27"/>
      <c r="S110" s="27"/>
      <c r="T110" s="27"/>
      <c r="U110" s="26"/>
      <c r="V110" s="27"/>
      <c r="W110" s="27"/>
    </row>
    <row r="111" spans="1:23 4429:4432" ht="52.5" customHeight="1" thickBot="1" x14ac:dyDescent="0.3">
      <c r="A111" s="10" t="s">
        <v>28</v>
      </c>
      <c r="B111" s="264" t="s">
        <v>15</v>
      </c>
      <c r="C111" s="265"/>
      <c r="D111" s="252" t="s">
        <v>350</v>
      </c>
      <c r="E111" s="252"/>
      <c r="F111" s="252"/>
      <c r="G111" s="253"/>
      <c r="H111" s="253"/>
      <c r="I111" s="184">
        <f>ROUND(I106+I110,2)</f>
        <v>0</v>
      </c>
      <c r="J111" s="8"/>
      <c r="K111" s="9"/>
      <c r="L111" s="27"/>
      <c r="M111" s="27"/>
      <c r="N111" s="27"/>
      <c r="O111" s="27"/>
      <c r="P111" s="27"/>
      <c r="Q111" s="27"/>
      <c r="R111" s="27"/>
      <c r="S111" s="27"/>
      <c r="T111" s="27"/>
      <c r="U111" s="26"/>
      <c r="V111" s="27"/>
      <c r="W111" s="27"/>
    </row>
    <row r="112" spans="1:23 4429:4432" ht="52.15" customHeight="1" thickBot="1" x14ac:dyDescent="0.3">
      <c r="A112" s="10" t="s">
        <v>30</v>
      </c>
      <c r="B112" s="268" t="s">
        <v>16</v>
      </c>
      <c r="C112" s="263"/>
      <c r="D112" s="249" t="s">
        <v>109</v>
      </c>
      <c r="E112" s="249"/>
      <c r="F112" s="249"/>
      <c r="G112" s="249"/>
      <c r="H112" s="249"/>
      <c r="I112" s="187">
        <v>0.85</v>
      </c>
      <c r="J112" s="8"/>
      <c r="K112" s="9"/>
      <c r="L112" s="27"/>
      <c r="M112" s="27"/>
      <c r="N112" s="27"/>
      <c r="O112" s="27"/>
      <c r="P112" s="27"/>
      <c r="Q112" s="27"/>
      <c r="R112" s="27"/>
      <c r="S112" s="27"/>
      <c r="T112" s="27"/>
      <c r="U112" s="26"/>
      <c r="V112" s="27"/>
      <c r="W112" s="27"/>
    </row>
    <row r="113" spans="1:23" ht="44.25" customHeight="1" thickBot="1" x14ac:dyDescent="0.3">
      <c r="A113" s="155" t="s">
        <v>31</v>
      </c>
      <c r="B113" s="269" t="s">
        <v>373</v>
      </c>
      <c r="C113" s="270"/>
      <c r="D113" s="250"/>
      <c r="E113" s="250"/>
      <c r="F113" s="250"/>
      <c r="G113" s="250"/>
      <c r="H113" s="250"/>
      <c r="I113" s="184">
        <v>5000</v>
      </c>
      <c r="J113" s="8"/>
      <c r="K113" s="153"/>
      <c r="L113" s="27"/>
      <c r="M113" s="27"/>
      <c r="N113" s="27"/>
      <c r="O113" s="27"/>
      <c r="P113" s="27"/>
      <c r="Q113" s="27"/>
      <c r="R113" s="27"/>
      <c r="S113" s="27"/>
      <c r="T113" s="27"/>
      <c r="U113" s="26"/>
      <c r="V113" s="27"/>
      <c r="W113" s="27"/>
    </row>
    <row r="114" spans="1:23" ht="53.45" customHeight="1" thickBot="1" x14ac:dyDescent="0.3">
      <c r="A114" s="11" t="s">
        <v>64</v>
      </c>
      <c r="B114" s="254" t="s">
        <v>110</v>
      </c>
      <c r="C114" s="255"/>
      <c r="D114" s="247"/>
      <c r="E114" s="247"/>
      <c r="F114" s="247"/>
      <c r="G114" s="247"/>
      <c r="H114" s="247"/>
      <c r="I114" s="188">
        <v>30000</v>
      </c>
      <c r="J114" s="8"/>
      <c r="K114" s="9"/>
      <c r="L114" s="27"/>
      <c r="M114" s="27"/>
      <c r="N114" s="27"/>
      <c r="O114" s="27"/>
      <c r="P114" s="27"/>
      <c r="Q114" s="27"/>
      <c r="R114" s="27"/>
      <c r="S114" s="27"/>
      <c r="T114" s="27"/>
      <c r="U114" s="26"/>
      <c r="V114" s="27"/>
      <c r="W114" s="27"/>
    </row>
    <row r="115" spans="1:23" ht="53.25" customHeight="1" thickBot="1" x14ac:dyDescent="0.3">
      <c r="A115" s="11" t="s">
        <v>65</v>
      </c>
      <c r="B115" s="254" t="s">
        <v>85</v>
      </c>
      <c r="C115" s="255"/>
      <c r="D115" s="247" t="s">
        <v>86</v>
      </c>
      <c r="E115" s="247"/>
      <c r="F115" s="247"/>
      <c r="G115" s="248"/>
      <c r="H115" s="248"/>
      <c r="I115" s="184">
        <f>ROUND(IF(I111*I112&lt;I113,0,MIN(I111*I112,I114)),2)</f>
        <v>0</v>
      </c>
      <c r="J115" s="9"/>
      <c r="K115" s="9"/>
      <c r="L115" s="72"/>
      <c r="M115" s="27"/>
      <c r="N115" s="27"/>
      <c r="O115" s="27"/>
      <c r="P115" s="27"/>
      <c r="Q115" s="27"/>
      <c r="R115" s="27"/>
      <c r="S115" s="27"/>
      <c r="T115" s="27"/>
      <c r="U115" s="26"/>
      <c r="V115" s="27"/>
      <c r="W115" s="27"/>
    </row>
    <row r="116" spans="1:23" ht="54.75" customHeight="1" thickBot="1" x14ac:dyDescent="0.3">
      <c r="A116" s="11" t="s">
        <v>47</v>
      </c>
      <c r="B116" s="262" t="s">
        <v>33</v>
      </c>
      <c r="C116" s="263"/>
      <c r="D116" s="245" t="s">
        <v>351</v>
      </c>
      <c r="E116" s="236"/>
      <c r="F116" s="236"/>
      <c r="G116" s="246"/>
      <c r="H116" s="246"/>
      <c r="I116" s="184">
        <f>ROUND(SUM(I4,I81,I95),2)</f>
        <v>0</v>
      </c>
      <c r="J116" s="8"/>
    </row>
    <row r="117" spans="1:23" ht="53.25" customHeight="1" thickBot="1" x14ac:dyDescent="0.3">
      <c r="A117" s="11" t="s">
        <v>346</v>
      </c>
      <c r="B117" s="287" t="s">
        <v>17</v>
      </c>
      <c r="C117" s="255"/>
      <c r="D117" s="245" t="s">
        <v>352</v>
      </c>
      <c r="E117" s="236"/>
      <c r="F117" s="236"/>
      <c r="G117" s="236"/>
      <c r="H117" s="251"/>
      <c r="I117" s="184">
        <f>ROUND(O4+O81,2)</f>
        <v>0</v>
      </c>
      <c r="J117" s="8"/>
      <c r="K117" s="9"/>
      <c r="L117" s="27"/>
      <c r="M117" s="27"/>
      <c r="N117" s="27"/>
      <c r="O117" s="27"/>
      <c r="P117" s="27"/>
      <c r="Q117" s="27"/>
      <c r="R117" s="27"/>
      <c r="S117" s="27"/>
      <c r="T117" s="27"/>
      <c r="U117" s="26"/>
      <c r="V117" s="27"/>
      <c r="W117" s="27"/>
    </row>
    <row r="118" spans="1:23" ht="53.25" customHeight="1" thickBot="1" x14ac:dyDescent="0.3">
      <c r="A118" s="155" t="s">
        <v>347</v>
      </c>
      <c r="B118" s="286" t="s">
        <v>89</v>
      </c>
      <c r="C118" s="270"/>
      <c r="D118" s="283" t="s">
        <v>354</v>
      </c>
      <c r="E118" s="284"/>
      <c r="F118" s="284"/>
      <c r="G118" s="284"/>
      <c r="H118" s="285"/>
      <c r="I118" s="184">
        <f>ROUND(R4+R81,2)</f>
        <v>0</v>
      </c>
      <c r="J118" s="213"/>
      <c r="K118" s="214"/>
      <c r="L118" s="215"/>
      <c r="M118" s="27"/>
      <c r="N118" s="27"/>
      <c r="O118" s="27"/>
      <c r="P118" s="27"/>
      <c r="Q118" s="27"/>
      <c r="R118" s="27"/>
      <c r="S118" s="27"/>
      <c r="T118" s="27"/>
      <c r="U118" s="26"/>
      <c r="V118" s="27"/>
      <c r="W118" s="27"/>
    </row>
    <row r="119" spans="1:23" ht="58.15" customHeight="1" thickBot="1" x14ac:dyDescent="0.3">
      <c r="A119" s="11" t="s">
        <v>32</v>
      </c>
      <c r="B119" s="262" t="s">
        <v>52</v>
      </c>
      <c r="C119" s="263"/>
      <c r="D119" s="288" t="s">
        <v>355</v>
      </c>
      <c r="E119" s="288"/>
      <c r="F119" s="288"/>
      <c r="G119" s="288"/>
      <c r="H119" s="288"/>
      <c r="I119" s="184">
        <f>IF(I115=0,0,I115-I117-I118)</f>
        <v>0</v>
      </c>
      <c r="J119" s="271"/>
      <c r="K119" s="272"/>
      <c r="L119" s="272"/>
      <c r="M119" s="220"/>
      <c r="N119" s="221"/>
      <c r="O119" s="222"/>
    </row>
    <row r="120" spans="1:23" ht="44.25" customHeight="1" thickBot="1" x14ac:dyDescent="0.3">
      <c r="A120" s="11" t="s">
        <v>348</v>
      </c>
      <c r="B120" s="154" t="s">
        <v>60</v>
      </c>
      <c r="C120" s="142"/>
      <c r="D120" s="281"/>
      <c r="E120" s="246"/>
      <c r="F120" s="246"/>
      <c r="G120" s="246"/>
      <c r="H120" s="246"/>
      <c r="I120" s="184">
        <f>ROUND(I119*80%,2)</f>
        <v>0</v>
      </c>
      <c r="J120" s="8"/>
    </row>
    <row r="121" spans="1:23" ht="44.25" customHeight="1" thickBot="1" x14ac:dyDescent="0.3">
      <c r="A121" s="11" t="s">
        <v>349</v>
      </c>
      <c r="B121" s="282" t="s">
        <v>80</v>
      </c>
      <c r="C121" s="255"/>
      <c r="D121" s="281"/>
      <c r="E121" s="246"/>
      <c r="F121" s="246"/>
      <c r="G121" s="246"/>
      <c r="H121" s="246"/>
      <c r="I121" s="184">
        <f>I119-I120</f>
        <v>0</v>
      </c>
      <c r="J121" s="8"/>
    </row>
    <row r="122" spans="1:23" ht="44.25" customHeight="1" thickBot="1" x14ac:dyDescent="0.3">
      <c r="A122" s="11" t="s">
        <v>353</v>
      </c>
      <c r="B122" s="282" t="s">
        <v>34</v>
      </c>
      <c r="C122" s="255"/>
      <c r="D122" s="281"/>
      <c r="E122" s="246"/>
      <c r="F122" s="246"/>
      <c r="G122" s="246"/>
      <c r="H122" s="246"/>
      <c r="I122" s="184">
        <f>I116-I119</f>
        <v>0</v>
      </c>
      <c r="J122" s="8"/>
    </row>
    <row r="123" spans="1:23" ht="15.75" thickBot="1" x14ac:dyDescent="0.3">
      <c r="B123" s="280"/>
      <c r="C123" s="280"/>
    </row>
    <row r="124" spans="1:23" ht="30" customHeight="1" thickBot="1" x14ac:dyDescent="0.3">
      <c r="A124" s="273" t="s">
        <v>50</v>
      </c>
      <c r="B124" s="274"/>
      <c r="C124" s="274"/>
      <c r="D124" s="274"/>
      <c r="E124" s="274"/>
      <c r="F124" s="274"/>
      <c r="G124" s="274"/>
      <c r="H124" s="274"/>
      <c r="I124" s="274"/>
      <c r="J124" s="274"/>
      <c r="K124" s="275"/>
      <c r="L124" s="201"/>
      <c r="M124" s="65"/>
    </row>
    <row r="125" spans="1:23" ht="30" customHeight="1" x14ac:dyDescent="0.25">
      <c r="A125" s="202" t="s">
        <v>48</v>
      </c>
      <c r="B125" s="276" t="s">
        <v>61</v>
      </c>
      <c r="C125" s="276"/>
      <c r="D125" s="276"/>
      <c r="E125" s="276"/>
      <c r="F125" s="276"/>
      <c r="G125" s="276"/>
      <c r="H125" s="276"/>
      <c r="I125" s="276"/>
      <c r="J125" s="276"/>
      <c r="K125" s="277"/>
      <c r="L125" s="266" t="s">
        <v>95</v>
      </c>
      <c r="M125" s="278"/>
      <c r="N125" s="279"/>
    </row>
    <row r="126" spans="1:23" ht="57" customHeight="1" x14ac:dyDescent="0.25">
      <c r="A126" s="74"/>
      <c r="B126" s="203" t="s">
        <v>0</v>
      </c>
      <c r="C126" s="204" t="s">
        <v>1</v>
      </c>
      <c r="D126" s="205" t="s">
        <v>2</v>
      </c>
      <c r="E126" s="205" t="s">
        <v>3</v>
      </c>
      <c r="F126" s="205" t="s">
        <v>4</v>
      </c>
      <c r="G126" s="204" t="s">
        <v>5</v>
      </c>
      <c r="H126" s="204" t="s">
        <v>36</v>
      </c>
      <c r="I126" s="205"/>
      <c r="J126" s="204"/>
      <c r="K126" s="206" t="s">
        <v>62</v>
      </c>
      <c r="L126" s="267"/>
      <c r="M126" s="278"/>
      <c r="N126" s="279"/>
      <c r="O126" s="27"/>
      <c r="P126" s="27"/>
      <c r="Q126" s="27"/>
      <c r="R126" s="27"/>
      <c r="S126" s="27"/>
      <c r="T126" s="27"/>
      <c r="U126" s="26"/>
      <c r="V126" s="27"/>
      <c r="W126" s="27"/>
    </row>
    <row r="127" spans="1:23" s="21" customFormat="1" ht="45" customHeight="1" thickBot="1" x14ac:dyDescent="0.3">
      <c r="A127" s="196"/>
      <c r="B127" s="157" t="s">
        <v>87</v>
      </c>
      <c r="C127" s="62"/>
      <c r="D127" s="63"/>
      <c r="E127" s="63"/>
      <c r="F127" s="63"/>
      <c r="G127" s="63"/>
      <c r="H127" s="63"/>
      <c r="I127" s="64"/>
      <c r="J127" s="64"/>
      <c r="K127" s="189">
        <f>SUM(K128:K130)</f>
        <v>0</v>
      </c>
      <c r="L127" s="212" t="e">
        <f>K127/($I$4-B141)</f>
        <v>#DIV/0!</v>
      </c>
      <c r="M127" s="216"/>
      <c r="N127" s="216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1:23" s="21" customFormat="1" x14ac:dyDescent="0.25">
      <c r="A128" s="197"/>
      <c r="B128" s="193"/>
      <c r="C128" s="37"/>
      <c r="D128" s="38"/>
      <c r="E128" s="37"/>
      <c r="F128" s="39"/>
      <c r="G128" s="34"/>
      <c r="H128" s="34"/>
      <c r="I128" s="34"/>
      <c r="J128" s="34"/>
      <c r="K128" s="156">
        <f>IF(G128="",H128,H128*G128)</f>
        <v>0</v>
      </c>
      <c r="L128" s="72"/>
      <c r="M128" s="217"/>
      <c r="N128" s="217"/>
      <c r="O128" s="40"/>
      <c r="P128" s="40"/>
      <c r="Q128" s="40"/>
      <c r="R128" s="40"/>
      <c r="S128" s="40"/>
      <c r="T128" s="40"/>
      <c r="U128" s="40"/>
      <c r="V128" s="40"/>
      <c r="W128" s="40"/>
    </row>
    <row r="129" spans="1:23" s="21" customFormat="1" x14ac:dyDescent="0.25">
      <c r="A129" s="197"/>
      <c r="B129" s="193"/>
      <c r="C129" s="36"/>
      <c r="D129" s="37"/>
      <c r="E129" s="37"/>
      <c r="F129" s="37"/>
      <c r="G129" s="38"/>
      <c r="H129" s="37"/>
      <c r="I129" s="34"/>
      <c r="J129" s="34"/>
      <c r="K129" s="156">
        <f t="shared" ref="K129:K130" si="151">IF(G129="",H129,H129*G129)</f>
        <v>0</v>
      </c>
      <c r="L129" s="72"/>
      <c r="M129" s="217"/>
      <c r="N129" s="217"/>
      <c r="O129" s="40"/>
      <c r="P129" s="40"/>
      <c r="Q129" s="40"/>
      <c r="R129" s="40"/>
      <c r="S129" s="40"/>
      <c r="T129" s="40"/>
      <c r="U129" s="40"/>
      <c r="V129" s="40"/>
      <c r="W129" s="40"/>
    </row>
    <row r="130" spans="1:23" s="21" customFormat="1" ht="15.75" thickBot="1" x14ac:dyDescent="0.3">
      <c r="A130" s="198"/>
      <c r="B130" s="207"/>
      <c r="C130" s="208"/>
      <c r="D130" s="209"/>
      <c r="E130" s="209"/>
      <c r="F130" s="209"/>
      <c r="G130" s="210"/>
      <c r="H130" s="209"/>
      <c r="I130" s="211"/>
      <c r="J130" s="211"/>
      <c r="K130" s="156">
        <f t="shared" si="151"/>
        <v>0</v>
      </c>
      <c r="L130" s="72"/>
      <c r="M130" s="217"/>
      <c r="N130" s="217"/>
      <c r="O130" s="40"/>
      <c r="P130" s="40"/>
      <c r="Q130" s="40"/>
      <c r="R130" s="40"/>
      <c r="S130" s="40"/>
      <c r="T130" s="40"/>
      <c r="U130" s="40"/>
      <c r="V130" s="40"/>
      <c r="W130" s="40"/>
    </row>
    <row r="131" spans="1:23" ht="30" customHeight="1" x14ac:dyDescent="0.25">
      <c r="A131" s="191" t="s">
        <v>49</v>
      </c>
      <c r="B131" s="289" t="s">
        <v>63</v>
      </c>
      <c r="C131" s="289"/>
      <c r="D131" s="289"/>
      <c r="E131" s="289"/>
      <c r="F131" s="289"/>
      <c r="G131" s="289"/>
      <c r="H131" s="289"/>
      <c r="I131" s="289"/>
      <c r="J131" s="289"/>
      <c r="K131" s="290"/>
      <c r="L131" s="266" t="s">
        <v>96</v>
      </c>
      <c r="M131" s="278"/>
      <c r="N131" s="279"/>
    </row>
    <row r="132" spans="1:23" ht="58.15" customHeight="1" x14ac:dyDescent="0.25">
      <c r="A132" s="192" t="s">
        <v>49</v>
      </c>
      <c r="B132" s="204" t="s">
        <v>0</v>
      </c>
      <c r="C132" s="204" t="s">
        <v>1</v>
      </c>
      <c r="D132" s="205" t="s">
        <v>2</v>
      </c>
      <c r="E132" s="205" t="s">
        <v>3</v>
      </c>
      <c r="F132" s="205" t="s">
        <v>4</v>
      </c>
      <c r="G132" s="204" t="s">
        <v>5</v>
      </c>
      <c r="H132" s="204" t="s">
        <v>36</v>
      </c>
      <c r="I132" s="205"/>
      <c r="J132" s="204"/>
      <c r="K132" s="206" t="s">
        <v>62</v>
      </c>
      <c r="L132" s="267"/>
      <c r="M132" s="278"/>
      <c r="N132" s="279"/>
      <c r="O132" s="27"/>
      <c r="P132" s="27"/>
      <c r="Q132" s="27"/>
      <c r="R132" s="27"/>
      <c r="S132" s="27"/>
      <c r="T132" s="27"/>
      <c r="U132" s="26"/>
      <c r="V132" s="27"/>
      <c r="W132" s="27"/>
    </row>
    <row r="133" spans="1:23" s="21" customFormat="1" ht="48" customHeight="1" thickBot="1" x14ac:dyDescent="0.3">
      <c r="A133" s="199"/>
      <c r="B133" s="194" t="s">
        <v>88</v>
      </c>
      <c r="C133" s="62"/>
      <c r="D133" s="63"/>
      <c r="E133" s="63"/>
      <c r="F133" s="63"/>
      <c r="G133" s="63"/>
      <c r="H133" s="63"/>
      <c r="I133" s="64"/>
      <c r="J133" s="64"/>
      <c r="K133" s="189">
        <f>SUM(K134:K136)</f>
        <v>0</v>
      </c>
      <c r="L133" s="212" t="e">
        <f>K133/($I$4-B141)</f>
        <v>#DIV/0!</v>
      </c>
      <c r="M133" s="216"/>
      <c r="N133" s="216"/>
      <c r="O133" s="40"/>
      <c r="P133" s="40"/>
      <c r="Q133" s="40"/>
      <c r="R133" s="40"/>
      <c r="S133" s="40"/>
      <c r="T133" s="40"/>
      <c r="U133" s="40"/>
      <c r="V133" s="40"/>
      <c r="W133" s="40"/>
    </row>
    <row r="134" spans="1:23" s="21" customFormat="1" x14ac:dyDescent="0.25">
      <c r="A134" s="197"/>
      <c r="B134" s="195"/>
      <c r="C134" s="37"/>
      <c r="D134" s="38"/>
      <c r="E134" s="37"/>
      <c r="F134" s="39"/>
      <c r="G134" s="34"/>
      <c r="H134" s="34"/>
      <c r="I134" s="34"/>
      <c r="J134" s="34"/>
      <c r="K134" s="156">
        <f>IF(G134="",H134,H134*G134)</f>
        <v>0</v>
      </c>
      <c r="L134" s="72"/>
      <c r="M134" s="41"/>
      <c r="N134" s="223"/>
      <c r="O134" s="40"/>
      <c r="P134" s="40"/>
      <c r="Q134" s="40"/>
      <c r="R134" s="40"/>
      <c r="S134" s="40"/>
      <c r="T134" s="40"/>
      <c r="U134" s="40"/>
      <c r="V134" s="40"/>
      <c r="W134" s="40"/>
    </row>
    <row r="135" spans="1:23" s="21" customFormat="1" x14ac:dyDescent="0.25">
      <c r="A135" s="197"/>
      <c r="B135" s="195"/>
      <c r="C135" s="37"/>
      <c r="D135" s="38"/>
      <c r="E135" s="37"/>
      <c r="F135" s="39"/>
      <c r="G135" s="34"/>
      <c r="H135" s="35"/>
      <c r="I135" s="34"/>
      <c r="J135" s="34"/>
      <c r="K135" s="156">
        <f t="shared" ref="K135:K136" si="152">IF(G135="",H135,H135*G135)</f>
        <v>0</v>
      </c>
      <c r="L135" s="72"/>
      <c r="M135" s="41"/>
      <c r="N135" s="40"/>
      <c r="O135" s="40"/>
      <c r="P135" s="40"/>
      <c r="Q135" s="40"/>
      <c r="R135" s="40"/>
      <c r="S135" s="40"/>
      <c r="T135" s="40"/>
      <c r="U135" s="40"/>
      <c r="V135" s="40"/>
      <c r="W135" s="40"/>
    </row>
    <row r="136" spans="1:23" s="21" customFormat="1" ht="15.75" thickBot="1" x14ac:dyDescent="0.3">
      <c r="A136" s="200"/>
      <c r="B136" s="70"/>
      <c r="C136" s="56"/>
      <c r="D136" s="57"/>
      <c r="E136" s="57"/>
      <c r="F136" s="57"/>
      <c r="G136" s="58"/>
      <c r="H136" s="57"/>
      <c r="I136" s="59"/>
      <c r="J136" s="59"/>
      <c r="K136" s="190">
        <f t="shared" si="152"/>
        <v>0</v>
      </c>
      <c r="L136" s="72"/>
      <c r="M136" s="41"/>
      <c r="N136" s="40"/>
      <c r="O136" s="40"/>
      <c r="P136" s="40"/>
      <c r="Q136" s="40"/>
      <c r="R136" s="40"/>
      <c r="S136" s="40"/>
      <c r="T136" s="40"/>
      <c r="U136" s="40"/>
      <c r="V136" s="40"/>
      <c r="W136" s="40"/>
    </row>
    <row r="141" spans="1:23" hidden="1" x14ac:dyDescent="0.25">
      <c r="B141" s="219">
        <f>zemljište</f>
        <v>0</v>
      </c>
    </row>
    <row r="142" spans="1:23" hidden="1" x14ac:dyDescent="0.25"/>
  </sheetData>
  <mergeCells count="49">
    <mergeCell ref="M125:N126"/>
    <mergeCell ref="M131:N132"/>
    <mergeCell ref="D117:H117"/>
    <mergeCell ref="B123:C123"/>
    <mergeCell ref="D122:H122"/>
    <mergeCell ref="D121:H121"/>
    <mergeCell ref="B121:C121"/>
    <mergeCell ref="D120:H120"/>
    <mergeCell ref="B119:C119"/>
    <mergeCell ref="D118:H118"/>
    <mergeCell ref="B118:C118"/>
    <mergeCell ref="B122:C122"/>
    <mergeCell ref="B117:C117"/>
    <mergeCell ref="D119:H119"/>
    <mergeCell ref="L131:L132"/>
    <mergeCell ref="B131:K131"/>
    <mergeCell ref="B108:C108"/>
    <mergeCell ref="B116:C116"/>
    <mergeCell ref="B111:C111"/>
    <mergeCell ref="L125:L126"/>
    <mergeCell ref="B112:C112"/>
    <mergeCell ref="B113:C113"/>
    <mergeCell ref="B114:C114"/>
    <mergeCell ref="B109:C109"/>
    <mergeCell ref="J119:L119"/>
    <mergeCell ref="A124:K124"/>
    <mergeCell ref="B125:K125"/>
    <mergeCell ref="C2:S2"/>
    <mergeCell ref="D116:H116"/>
    <mergeCell ref="D114:H114"/>
    <mergeCell ref="D115:H115"/>
    <mergeCell ref="D112:H112"/>
    <mergeCell ref="D113:H113"/>
    <mergeCell ref="D104:F104"/>
    <mergeCell ref="D107:F107"/>
    <mergeCell ref="D108:F108"/>
    <mergeCell ref="D109:F109"/>
    <mergeCell ref="D110:H110"/>
    <mergeCell ref="D111:H111"/>
    <mergeCell ref="B115:C115"/>
    <mergeCell ref="A100:S101"/>
    <mergeCell ref="D105:H105"/>
    <mergeCell ref="D106:H106"/>
    <mergeCell ref="D103:H103"/>
    <mergeCell ref="B107:C107"/>
    <mergeCell ref="B105:C105"/>
    <mergeCell ref="B103:C103"/>
    <mergeCell ref="B104:C104"/>
    <mergeCell ref="B106:C106"/>
  </mergeCells>
  <conditionalFormatting sqref="T96">
    <cfRule type="cellIs" dxfId="1" priority="3" operator="greaterThan">
      <formula>0.5</formula>
    </cfRule>
  </conditionalFormatting>
  <conditionalFormatting sqref="I114">
    <cfRule type="cellIs" dxfId="0" priority="1" operator="lessThan">
      <formula>0.1</formula>
    </cfRule>
  </conditionalFormatting>
  <dataValidations disablePrompts="1" count="1">
    <dataValidation showDropDown="1" showInputMessage="1" showErrorMessage="1" sqref="B7" xr:uid="{00000000-0002-0000-0300-000000000000}"/>
  </dataValidations>
  <pageMargins left="0.25" right="0.25" top="0.75" bottom="0.75" header="0.3" footer="0.3"/>
  <pageSetup paperSize="8" scale="11" fitToWidth="0" orientation="landscape" r:id="rId1"/>
  <ignoredErrors>
    <ignoredError sqref="K86 K90 M86:N86 M90:N90 P86 P90 R86:S86 R90:S90" formula="1"/>
    <ignoredError sqref="I81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229"/>
  <sheetViews>
    <sheetView workbookViewId="0">
      <selection activeCell="D21" sqref="D21"/>
    </sheetView>
  </sheetViews>
  <sheetFormatPr defaultRowHeight="15" x14ac:dyDescent="0.25"/>
  <cols>
    <col min="1" max="1" width="40.28515625" bestFit="1" customWidth="1"/>
    <col min="2" max="2" width="1.5703125" bestFit="1" customWidth="1"/>
    <col min="3" max="3" width="22.7109375" bestFit="1" customWidth="1"/>
    <col min="4" max="4" width="55.28515625" bestFit="1" customWidth="1"/>
  </cols>
  <sheetData>
    <row r="2" spans="1:4" x14ac:dyDescent="0.25">
      <c r="A2" s="1" t="s">
        <v>111</v>
      </c>
      <c r="B2" s="1" t="s">
        <v>118</v>
      </c>
      <c r="C2" t="s">
        <v>112</v>
      </c>
      <c r="D2" t="str">
        <f>CONCATENATE(A2,B2,C2)</f>
        <v xml:space="preserve">Standardni traktor, pogon na 2 kotača; do 20 kW (do 25 KS) </v>
      </c>
    </row>
    <row r="3" spans="1:4" x14ac:dyDescent="0.25">
      <c r="A3" s="1" t="s">
        <v>111</v>
      </c>
      <c r="B3" s="1" t="s">
        <v>118</v>
      </c>
      <c r="C3" t="s">
        <v>113</v>
      </c>
      <c r="D3" t="str">
        <f t="shared" ref="D3:D66" si="0">CONCATENATE(A3,B3,C3)</f>
        <v>Standardni traktor, pogon na 2 kotača; 21–29 kW (28–40 KS)</v>
      </c>
    </row>
    <row r="4" spans="1:4" x14ac:dyDescent="0.25">
      <c r="A4" s="1" t="s">
        <v>111</v>
      </c>
      <c r="B4" s="1" t="s">
        <v>118</v>
      </c>
      <c r="C4" t="s">
        <v>114</v>
      </c>
      <c r="D4" t="str">
        <f t="shared" si="0"/>
        <v>Standardni traktor, pogon na 2 kotača; 30–36 kW (41–49 KS)</v>
      </c>
    </row>
    <row r="5" spans="1:4" x14ac:dyDescent="0.25">
      <c r="A5" s="1" t="s">
        <v>111</v>
      </c>
      <c r="B5" s="1" t="s">
        <v>118</v>
      </c>
      <c r="C5" t="s">
        <v>115</v>
      </c>
      <c r="D5" t="str">
        <f t="shared" si="0"/>
        <v>Standardni traktor, pogon na 2 kotača; 37–44 kW (50–60 KS)</v>
      </c>
    </row>
    <row r="6" spans="1:4" x14ac:dyDescent="0.25">
      <c r="A6" s="1" t="s">
        <v>111</v>
      </c>
      <c r="B6" s="1" t="s">
        <v>118</v>
      </c>
      <c r="C6" t="s">
        <v>116</v>
      </c>
      <c r="D6" t="str">
        <f t="shared" si="0"/>
        <v>Standardni traktor, pogon na 2 kotača; 45–55 kW (61–75  KS)</v>
      </c>
    </row>
    <row r="7" spans="1:4" x14ac:dyDescent="0.25">
      <c r="A7" s="1" t="s">
        <v>111</v>
      </c>
      <c r="B7" s="1" t="s">
        <v>118</v>
      </c>
      <c r="C7" t="s">
        <v>117</v>
      </c>
      <c r="D7" t="str">
        <f t="shared" si="0"/>
        <v>Standardni traktor, pogon na 2 kotača; 56–64 kW (76–87 KS) i više</v>
      </c>
    </row>
    <row r="8" spans="1:4" x14ac:dyDescent="0.25">
      <c r="A8" t="s">
        <v>119</v>
      </c>
      <c r="B8" s="1" t="s">
        <v>118</v>
      </c>
      <c r="C8" t="s">
        <v>120</v>
      </c>
      <c r="D8" t="str">
        <f t="shared" si="0"/>
        <v>Standardni traktor, pogon na 4 kotača; do 29 kW (do 40 KS)</v>
      </c>
    </row>
    <row r="9" spans="1:4" x14ac:dyDescent="0.25">
      <c r="A9" t="s">
        <v>119</v>
      </c>
      <c r="B9" s="1" t="s">
        <v>118</v>
      </c>
      <c r="C9" t="s">
        <v>114</v>
      </c>
      <c r="D9" t="str">
        <f t="shared" si="0"/>
        <v>Standardni traktor, pogon na 4 kotača; 30–36 kW (41–49 KS)</v>
      </c>
    </row>
    <row r="10" spans="1:4" x14ac:dyDescent="0.25">
      <c r="A10" t="s">
        <v>119</v>
      </c>
      <c r="B10" s="1" t="s">
        <v>118</v>
      </c>
      <c r="C10" t="s">
        <v>115</v>
      </c>
      <c r="D10" t="str">
        <f t="shared" si="0"/>
        <v>Standardni traktor, pogon na 4 kotača; 37–44 kW (50–60 KS)</v>
      </c>
    </row>
    <row r="11" spans="1:4" x14ac:dyDescent="0.25">
      <c r="A11" t="s">
        <v>119</v>
      </c>
      <c r="B11" s="1" t="s">
        <v>118</v>
      </c>
      <c r="C11" t="s">
        <v>121</v>
      </c>
      <c r="D11" t="str">
        <f t="shared" si="0"/>
        <v>Standardni traktor, pogon na 4 kotača; 45–55 kW (61–75 KS)</v>
      </c>
    </row>
    <row r="12" spans="1:4" x14ac:dyDescent="0.25">
      <c r="A12" t="s">
        <v>119</v>
      </c>
      <c r="B12" s="1" t="s">
        <v>118</v>
      </c>
      <c r="C12" t="s">
        <v>117</v>
      </c>
      <c r="D12" t="str">
        <f t="shared" si="0"/>
        <v>Standardni traktor, pogon na 4 kotača; 56–64 kW (76–87 KS) i više</v>
      </c>
    </row>
    <row r="13" spans="1:4" x14ac:dyDescent="0.25">
      <c r="A13" t="s">
        <v>122</v>
      </c>
      <c r="B13" s="1" t="s">
        <v>118</v>
      </c>
      <c r="C13" t="s">
        <v>123</v>
      </c>
      <c r="D13" t="str">
        <f t="shared" si="0"/>
        <v xml:space="preserve">Traktor standardni, uskotračni; do 35 kW (do 48 KS) </v>
      </c>
    </row>
    <row r="14" spans="1:4" x14ac:dyDescent="0.25">
      <c r="A14" t="s">
        <v>122</v>
      </c>
      <c r="B14" s="1" t="s">
        <v>118</v>
      </c>
      <c r="C14" t="s">
        <v>124</v>
      </c>
      <c r="D14" t="str">
        <f t="shared" si="0"/>
        <v xml:space="preserve">Traktor standardni, uskotračni; 36 - 45 kW (49 - 61 KS) </v>
      </c>
    </row>
    <row r="15" spans="1:4" x14ac:dyDescent="0.25">
      <c r="A15" t="s">
        <v>122</v>
      </c>
      <c r="B15" s="1" t="s">
        <v>118</v>
      </c>
      <c r="C15" t="s">
        <v>125</v>
      </c>
      <c r="D15" t="str">
        <f t="shared" si="0"/>
        <v xml:space="preserve">Traktor standardni, uskotračni; 46 - 55 kW  (62 - 75 KS) </v>
      </c>
    </row>
    <row r="16" spans="1:4" x14ac:dyDescent="0.25">
      <c r="A16" t="s">
        <v>122</v>
      </c>
      <c r="B16" s="1" t="s">
        <v>118</v>
      </c>
      <c r="C16" t="s">
        <v>126</v>
      </c>
      <c r="D16" t="str">
        <f t="shared" si="0"/>
        <v xml:space="preserve">Traktor standardni, uskotračni; 56 - 60 kW (76 -82 KS) </v>
      </c>
    </row>
    <row r="17" spans="1:4" x14ac:dyDescent="0.25">
      <c r="A17" t="s">
        <v>122</v>
      </c>
      <c r="B17" s="1" t="s">
        <v>118</v>
      </c>
      <c r="C17" t="s">
        <v>127</v>
      </c>
      <c r="D17" t="str">
        <f t="shared" si="0"/>
        <v>Traktor standardni, uskotračni; 61 - 70 kW (83 - 95 KS) i više</v>
      </c>
    </row>
    <row r="18" spans="1:4" x14ac:dyDescent="0.25">
      <c r="A18" t="s">
        <v>128</v>
      </c>
      <c r="B18" s="1" t="s">
        <v>118</v>
      </c>
      <c r="C18" t="s">
        <v>129</v>
      </c>
      <c r="D18" t="str">
        <f t="shared" si="0"/>
        <v xml:space="preserve">Traktori zglobni, mali ; do 20 kW (do 27 KS) </v>
      </c>
    </row>
    <row r="19" spans="1:4" x14ac:dyDescent="0.25">
      <c r="A19" t="s">
        <v>128</v>
      </c>
      <c r="B19" s="1" t="s">
        <v>118</v>
      </c>
      <c r="C19" t="s">
        <v>130</v>
      </c>
      <c r="D19" t="str">
        <f t="shared" si="0"/>
        <v>Traktori zglobni, mali ; 21–35 kW (28–48 KS)</v>
      </c>
    </row>
    <row r="20" spans="1:4" x14ac:dyDescent="0.25">
      <c r="A20" t="s">
        <v>128</v>
      </c>
      <c r="B20" s="1" t="s">
        <v>118</v>
      </c>
      <c r="C20" t="s">
        <v>131</v>
      </c>
      <c r="D20" t="str">
        <f t="shared" si="0"/>
        <v>Traktori zglobni, mali ; 36–47 kW (48–64 KS) i više</v>
      </c>
    </row>
    <row r="21" spans="1:4" x14ac:dyDescent="0.25">
      <c r="A21" t="s">
        <v>132</v>
      </c>
      <c r="B21" s="1" t="s">
        <v>118</v>
      </c>
      <c r="C21" t="s">
        <v>133</v>
      </c>
      <c r="D21" t="str">
        <f t="shared" si="0"/>
        <v xml:space="preserve">Jednoosovinski traktor (motokultivator); do 4,5 kW (6 KS) </v>
      </c>
    </row>
    <row r="22" spans="1:4" x14ac:dyDescent="0.25">
      <c r="A22" t="s">
        <v>132</v>
      </c>
      <c r="B22" s="1" t="s">
        <v>118</v>
      </c>
      <c r="C22" t="s">
        <v>134</v>
      </c>
      <c r="D22" t="str">
        <f t="shared" si="0"/>
        <v xml:space="preserve">Jednoosovinski traktor (motokultivator); 4,6 - 7,0 kW (10 KS) </v>
      </c>
    </row>
    <row r="23" spans="1:4" x14ac:dyDescent="0.25">
      <c r="A23" t="s">
        <v>132</v>
      </c>
      <c r="B23" s="1" t="s">
        <v>118</v>
      </c>
      <c r="C23" t="s">
        <v>135</v>
      </c>
      <c r="D23" t="str">
        <f t="shared" si="0"/>
        <v>Jednoosovinski traktor (motokultivator); 7,1 - 10,0 kW (14 KS) i više</v>
      </c>
    </row>
    <row r="24" spans="1:4" x14ac:dyDescent="0.25">
      <c r="A24" t="s">
        <v>136</v>
      </c>
      <c r="B24" s="1" t="s">
        <v>118</v>
      </c>
      <c r="C24" t="s">
        <v>137</v>
      </c>
      <c r="D24" t="str">
        <f t="shared" si="0"/>
        <v xml:space="preserve">Jednoosovinski traktor (multikulvator) - oprema; Prikolica 500 kg </v>
      </c>
    </row>
    <row r="25" spans="1:4" x14ac:dyDescent="0.25">
      <c r="A25" t="s">
        <v>136</v>
      </c>
      <c r="B25" s="1" t="s">
        <v>118</v>
      </c>
      <c r="C25" t="s">
        <v>138</v>
      </c>
      <c r="D25" t="str">
        <f t="shared" si="0"/>
        <v xml:space="preserve">Jednoosovinski traktor (multikulvator) - oprema; Prskalica vučena 150 l </v>
      </c>
    </row>
    <row r="26" spans="1:4" x14ac:dyDescent="0.25">
      <c r="A26" t="s">
        <v>136</v>
      </c>
      <c r="B26" s="1" t="s">
        <v>118</v>
      </c>
      <c r="C26" t="s">
        <v>139</v>
      </c>
      <c r="D26" t="str">
        <f t="shared" si="0"/>
        <v xml:space="preserve">Jednoosovinski traktor (multikulvator) - oprema; Plug 20 cm </v>
      </c>
    </row>
    <row r="27" spans="1:4" x14ac:dyDescent="0.25">
      <c r="A27" t="s">
        <v>136</v>
      </c>
      <c r="B27" s="1" t="s">
        <v>118</v>
      </c>
      <c r="C27" t="s">
        <v>140</v>
      </c>
      <c r="D27" t="str">
        <f t="shared" si="0"/>
        <v xml:space="preserve">Jednoosovinski traktor (multikulvator) - oprema; Freza 60 cm </v>
      </c>
    </row>
    <row r="28" spans="1:4" x14ac:dyDescent="0.25">
      <c r="A28" t="s">
        <v>136</v>
      </c>
      <c r="B28" s="1" t="s">
        <v>118</v>
      </c>
      <c r="C28" t="s">
        <v>141</v>
      </c>
      <c r="D28" t="str">
        <f t="shared" si="0"/>
        <v>Jednoosovinski traktor (multikulvator) - oprema; Vadilica krumpira za jednoosovinski traktor</v>
      </c>
    </row>
    <row r="29" spans="1:4" x14ac:dyDescent="0.25">
      <c r="A29" t="s">
        <v>142</v>
      </c>
      <c r="B29" s="1" t="s">
        <v>118</v>
      </c>
      <c r="C29" t="s">
        <v>143</v>
      </c>
      <c r="D29" t="str">
        <f t="shared" si="0"/>
        <v xml:space="preserve">Traktor gusjeničar; 37–44 kW  </v>
      </c>
    </row>
    <row r="30" spans="1:4" x14ac:dyDescent="0.25">
      <c r="A30" t="s">
        <v>142</v>
      </c>
      <c r="B30" s="1" t="s">
        <v>118</v>
      </c>
      <c r="C30" t="s">
        <v>144</v>
      </c>
      <c r="D30" t="str">
        <f t="shared" si="0"/>
        <v xml:space="preserve">Traktor gusjeničar; 45–55 KW  </v>
      </c>
    </row>
    <row r="31" spans="1:4" x14ac:dyDescent="0.25">
      <c r="A31" t="s">
        <v>142</v>
      </c>
      <c r="B31" s="1" t="s">
        <v>118</v>
      </c>
      <c r="C31" t="s">
        <v>145</v>
      </c>
      <c r="D31" t="str">
        <f t="shared" si="0"/>
        <v xml:space="preserve">Traktor gusjeničar; 56–64 kW  </v>
      </c>
    </row>
    <row r="32" spans="1:4" x14ac:dyDescent="0.25">
      <c r="A32" t="s">
        <v>142</v>
      </c>
      <c r="B32" s="1" t="s">
        <v>118</v>
      </c>
      <c r="C32" t="s">
        <v>146</v>
      </c>
      <c r="D32" t="str">
        <f t="shared" si="0"/>
        <v>Traktor gusjeničar; 65–74 kW  i više</v>
      </c>
    </row>
    <row r="33" spans="1:4" x14ac:dyDescent="0.25">
      <c r="A33" t="s">
        <v>147</v>
      </c>
      <c r="B33" s="1" t="s">
        <v>118</v>
      </c>
      <c r="C33" t="s">
        <v>148</v>
      </c>
      <c r="D33" t="str">
        <f t="shared" si="0"/>
        <v xml:space="preserve">Prednji utovarivači za traktore; snaga traktora – masa tereta; do 40 kW - do 1700 kg </v>
      </c>
    </row>
    <row r="34" spans="1:4" x14ac:dyDescent="0.25">
      <c r="A34" t="s">
        <v>147</v>
      </c>
      <c r="B34" s="1" t="s">
        <v>118</v>
      </c>
      <c r="C34" t="s">
        <v>149</v>
      </c>
      <c r="D34" t="str">
        <f t="shared" si="0"/>
        <v xml:space="preserve">Prednji utovarivači za traktore; snaga traktora – masa tereta; do 50 kW - do 1800 kg </v>
      </c>
    </row>
    <row r="35" spans="1:4" x14ac:dyDescent="0.25">
      <c r="A35" t="s">
        <v>147</v>
      </c>
      <c r="B35" s="1" t="s">
        <v>118</v>
      </c>
      <c r="C35" t="s">
        <v>150</v>
      </c>
      <c r="D35" t="str">
        <f t="shared" si="0"/>
        <v xml:space="preserve">Prednji utovarivači za traktore; snaga traktora – masa tereta; do 60 kW - do 1800 kg </v>
      </c>
    </row>
    <row r="36" spans="1:4" x14ac:dyDescent="0.25">
      <c r="A36" t="s">
        <v>147</v>
      </c>
      <c r="B36" s="1" t="s">
        <v>118</v>
      </c>
      <c r="C36" t="s">
        <v>151</v>
      </c>
      <c r="D36" t="str">
        <f t="shared" si="0"/>
        <v xml:space="preserve">Prednji utovarivači za traktore; snaga traktora – masa tereta; do 75 kW - do 2.200 kg </v>
      </c>
    </row>
    <row r="37" spans="1:4" x14ac:dyDescent="0.25">
      <c r="A37" t="s">
        <v>147</v>
      </c>
      <c r="B37" s="1" t="s">
        <v>118</v>
      </c>
      <c r="C37" t="s">
        <v>152</v>
      </c>
      <c r="D37" t="str">
        <f t="shared" si="0"/>
        <v xml:space="preserve">Prednji utovarivači za traktore; snaga traktora – masa tereta; do 90 kW - do 2.200 kg </v>
      </c>
    </row>
    <row r="38" spans="1:4" x14ac:dyDescent="0.25">
      <c r="A38" t="s">
        <v>147</v>
      </c>
      <c r="B38" s="1" t="s">
        <v>118</v>
      </c>
      <c r="C38" t="s">
        <v>153</v>
      </c>
      <c r="D38" t="str">
        <f t="shared" si="0"/>
        <v xml:space="preserve">Prednji utovarivači za traktore; snaga traktora – masa tereta; do 110 kW - do 2.700 kg </v>
      </c>
    </row>
    <row r="39" spans="1:4" x14ac:dyDescent="0.25">
      <c r="A39" t="s">
        <v>147</v>
      </c>
      <c r="B39" s="1" t="s">
        <v>118</v>
      </c>
      <c r="C39" t="s">
        <v>154</v>
      </c>
      <c r="D39" t="str">
        <f t="shared" si="0"/>
        <v xml:space="preserve">Prednji utovarivači za traktore; snaga traktora – masa tereta; do 150 kW - do 2.700 kg </v>
      </c>
    </row>
    <row r="40" spans="1:4" x14ac:dyDescent="0.25">
      <c r="A40" t="s">
        <v>155</v>
      </c>
      <c r="B40" s="1" t="s">
        <v>118</v>
      </c>
      <c r="C40" t="s">
        <v>156</v>
      </c>
      <c r="D40" t="str">
        <f t="shared" si="0"/>
        <v xml:space="preserve">Utovarivači dizalice za traktore; duljina ruke, masa tereta na udaljenosti od 4 m; 5 m, do 400 kg </v>
      </c>
    </row>
    <row r="41" spans="1:4" x14ac:dyDescent="0.25">
      <c r="A41" t="s">
        <v>155</v>
      </c>
      <c r="B41" s="1" t="s">
        <v>118</v>
      </c>
      <c r="C41" t="s">
        <v>157</v>
      </c>
      <c r="D41" t="str">
        <f t="shared" si="0"/>
        <v xml:space="preserve">Utovarivači dizalice za traktore; duljina ruke, masa tereta na udaljenosti od 4 m; 6 m, do 500 kg </v>
      </c>
    </row>
    <row r="42" spans="1:4" x14ac:dyDescent="0.25">
      <c r="A42" t="s">
        <v>155</v>
      </c>
      <c r="B42" s="1" t="s">
        <v>118</v>
      </c>
      <c r="C42" t="s">
        <v>158</v>
      </c>
      <c r="D42" t="str">
        <f t="shared" si="0"/>
        <v xml:space="preserve">Utovarivači dizalice za traktore; duljina ruke, masa tereta na udaljenosti od 4 m; 7 m, do 800 kg </v>
      </c>
    </row>
    <row r="43" spans="1:4" x14ac:dyDescent="0.25">
      <c r="A43" t="s">
        <v>155</v>
      </c>
      <c r="B43" s="1" t="s">
        <v>118</v>
      </c>
      <c r="C43" t="s">
        <v>159</v>
      </c>
      <c r="D43" t="str">
        <f t="shared" si="0"/>
        <v xml:space="preserve">Utovarivači dizalice za traktore; duljina ruke, masa tereta na udaljenosti od 4 m; 8 m, do 900 kg </v>
      </c>
    </row>
    <row r="44" spans="1:4" x14ac:dyDescent="0.25">
      <c r="A44" t="s">
        <v>155</v>
      </c>
      <c r="B44" s="1" t="s">
        <v>237</v>
      </c>
      <c r="C44" t="s">
        <v>160</v>
      </c>
      <c r="D44" t="str">
        <f t="shared" si="0"/>
        <v xml:space="preserve">Utovarivači dizalice za traktore; duljina ruke, masa tereta na udaljenosti od 4 m;9 m, do 1100 kg </v>
      </c>
    </row>
    <row r="45" spans="1:4" x14ac:dyDescent="0.25">
      <c r="A45" t="s">
        <v>161</v>
      </c>
      <c r="B45" s="1" t="s">
        <v>188</v>
      </c>
      <c r="C45" t="s">
        <v>162</v>
      </c>
      <c r="D45" t="str">
        <f t="shared" si="0"/>
        <v xml:space="preserve">Traktorski viličari;masa tereta Traktorski viličar 1000 kg </v>
      </c>
    </row>
    <row r="46" spans="1:4" x14ac:dyDescent="0.25">
      <c r="A46" t="s">
        <v>161</v>
      </c>
      <c r="B46" s="1" t="s">
        <v>188</v>
      </c>
      <c r="C46" t="s">
        <v>163</v>
      </c>
      <c r="D46" t="str">
        <f t="shared" si="0"/>
        <v xml:space="preserve">Traktorski viličari;masa tereta Traktorski viličar 1500 kg </v>
      </c>
    </row>
    <row r="47" spans="1:4" x14ac:dyDescent="0.25">
      <c r="A47" t="s">
        <v>164</v>
      </c>
      <c r="B47" s="1" t="s">
        <v>188</v>
      </c>
      <c r="C47" t="s">
        <v>165</v>
      </c>
      <c r="D47" t="str">
        <f t="shared" si="0"/>
        <v>Traktorske transportne platforme; masa tereta 1 t, mehanička</v>
      </c>
    </row>
    <row r="48" spans="1:4" x14ac:dyDescent="0.25">
      <c r="A48" t="s">
        <v>164</v>
      </c>
      <c r="B48" s="1" t="s">
        <v>188</v>
      </c>
      <c r="C48" t="s">
        <v>166</v>
      </c>
      <c r="D48" t="str">
        <f t="shared" si="0"/>
        <v>Traktorske transportne platforme; masa tereta 3 t, hidraulična</v>
      </c>
    </row>
    <row r="49" spans="1:4" x14ac:dyDescent="0.25">
      <c r="A49" t="s">
        <v>167</v>
      </c>
      <c r="B49" s="1" t="s">
        <v>188</v>
      </c>
      <c r="C49" t="s">
        <v>168</v>
      </c>
      <c r="D49" t="str">
        <f t="shared" si="0"/>
        <v xml:space="preserve">Jednoosovinske prikolice; nosivost 3,5 t </v>
      </c>
    </row>
    <row r="50" spans="1:4" x14ac:dyDescent="0.25">
      <c r="A50" t="s">
        <v>167</v>
      </c>
      <c r="B50" s="1" t="s">
        <v>188</v>
      </c>
      <c r="C50" t="s">
        <v>169</v>
      </c>
      <c r="D50" t="str">
        <f t="shared" si="0"/>
        <v>Jednoosovinske prikolice; nosivost 5,0 t</v>
      </c>
    </row>
    <row r="51" spans="1:4" x14ac:dyDescent="0.25">
      <c r="A51" t="s">
        <v>167</v>
      </c>
      <c r="B51" s="1" t="s">
        <v>188</v>
      </c>
      <c r="C51" t="s">
        <v>170</v>
      </c>
      <c r="D51" t="str">
        <f t="shared" si="0"/>
        <v>Jednoosovinske prikolice; nosivost 6,2 t</v>
      </c>
    </row>
    <row r="52" spans="1:4" x14ac:dyDescent="0.25">
      <c r="A52" t="s">
        <v>171</v>
      </c>
      <c r="B52" s="1" t="s">
        <v>188</v>
      </c>
      <c r="C52" t="s">
        <v>172</v>
      </c>
      <c r="D52" t="str">
        <f t="shared" si="0"/>
        <v>Dvoosovinske prikolice; nosivost 5,5 t</v>
      </c>
    </row>
    <row r="53" spans="1:4" x14ac:dyDescent="0.25">
      <c r="A53" t="s">
        <v>171</v>
      </c>
      <c r="B53" s="1" t="s">
        <v>188</v>
      </c>
      <c r="C53" t="s">
        <v>173</v>
      </c>
      <c r="D53" t="str">
        <f t="shared" si="0"/>
        <v>Dvoosovinske prikolice; nosivost 8,5 t</v>
      </c>
    </row>
    <row r="54" spans="1:4" x14ac:dyDescent="0.25">
      <c r="A54" t="s">
        <v>171</v>
      </c>
      <c r="B54" s="1" t="s">
        <v>188</v>
      </c>
      <c r="C54" t="s">
        <v>174</v>
      </c>
      <c r="D54" t="str">
        <f t="shared" si="0"/>
        <v>Dvoosovinske prikolice; nosivost 12,0 t</v>
      </c>
    </row>
    <row r="55" spans="1:4" x14ac:dyDescent="0.25">
      <c r="A55" t="s">
        <v>171</v>
      </c>
      <c r="B55" s="1" t="s">
        <v>188</v>
      </c>
      <c r="C55" t="s">
        <v>175</v>
      </c>
      <c r="D55" t="str">
        <f t="shared" si="0"/>
        <v>Dvoosovinske prikolice; nosivost 13,5 t</v>
      </c>
    </row>
    <row r="56" spans="1:4" x14ac:dyDescent="0.25">
      <c r="A56" t="s">
        <v>176</v>
      </c>
      <c r="B56" s="1" t="s">
        <v>188</v>
      </c>
      <c r="C56" t="s">
        <v>177</v>
      </c>
      <c r="D56" t="str">
        <f t="shared" si="0"/>
        <v>Troosovinske prikolice; nosivost 17,0 t</v>
      </c>
    </row>
    <row r="57" spans="1:4" x14ac:dyDescent="0.25">
      <c r="A57" t="s">
        <v>178</v>
      </c>
      <c r="B57" s="1" t="s">
        <v>188</v>
      </c>
      <c r="C57" t="s">
        <v>172</v>
      </c>
      <c r="D57" t="str">
        <f t="shared" si="0"/>
        <v>Tandem prikolice; nosivost 5,5 t</v>
      </c>
    </row>
    <row r="58" spans="1:4" x14ac:dyDescent="0.25">
      <c r="A58" t="s">
        <v>178</v>
      </c>
      <c r="B58" s="1" t="s">
        <v>188</v>
      </c>
      <c r="C58" t="s">
        <v>179</v>
      </c>
      <c r="D58" t="str">
        <f t="shared" si="0"/>
        <v>Tandem prikolice; nosivost 6,5 t</v>
      </c>
    </row>
    <row r="59" spans="1:4" x14ac:dyDescent="0.25">
      <c r="A59" t="s">
        <v>178</v>
      </c>
      <c r="B59" s="1" t="s">
        <v>188</v>
      </c>
      <c r="C59" t="s">
        <v>180</v>
      </c>
      <c r="D59" t="str">
        <f t="shared" si="0"/>
        <v>Tandem prikolice; nosivost 8,0 t</v>
      </c>
    </row>
    <row r="60" spans="1:4" x14ac:dyDescent="0.25">
      <c r="A60" t="s">
        <v>178</v>
      </c>
      <c r="B60" s="1" t="s">
        <v>188</v>
      </c>
      <c r="C60" t="s">
        <v>181</v>
      </c>
      <c r="D60" t="str">
        <f t="shared" si="0"/>
        <v>Tandem prikolice; nosivost 10,0 t</v>
      </c>
    </row>
    <row r="61" spans="1:4" x14ac:dyDescent="0.25">
      <c r="A61" t="s">
        <v>178</v>
      </c>
      <c r="B61" s="1" t="s">
        <v>188</v>
      </c>
      <c r="C61" t="s">
        <v>182</v>
      </c>
      <c r="D61" t="str">
        <f t="shared" si="0"/>
        <v>Tandem prikolice; nosivost 12,5 t</v>
      </c>
    </row>
    <row r="62" spans="1:4" x14ac:dyDescent="0.25">
      <c r="A62" t="s">
        <v>178</v>
      </c>
      <c r="B62" s="1" t="s">
        <v>188</v>
      </c>
      <c r="C62" t="s">
        <v>183</v>
      </c>
      <c r="D62" t="str">
        <f t="shared" si="0"/>
        <v>Tandem prikolice; nosivost 14,5 t</v>
      </c>
    </row>
    <row r="63" spans="1:4" x14ac:dyDescent="0.25">
      <c r="A63" t="s">
        <v>184</v>
      </c>
      <c r="B63" s="1" t="s">
        <v>188</v>
      </c>
      <c r="C63" t="s">
        <v>185</v>
      </c>
      <c r="D63" t="str">
        <f t="shared" si="0"/>
        <v>Tandem prikolice s potisnom stijenom; zapremina 18,0 m3</v>
      </c>
    </row>
    <row r="64" spans="1:4" x14ac:dyDescent="0.25">
      <c r="A64" t="s">
        <v>184</v>
      </c>
      <c r="B64" s="1" t="s">
        <v>188</v>
      </c>
      <c r="C64" t="s">
        <v>186</v>
      </c>
      <c r="D64" t="str">
        <f t="shared" si="0"/>
        <v>Tandem prikolice s potisnom stijenom; zapremina 27,0 m3</v>
      </c>
    </row>
    <row r="65" spans="1:4" x14ac:dyDescent="0.25">
      <c r="A65" t="s">
        <v>184</v>
      </c>
      <c r="B65" s="1" t="s">
        <v>188</v>
      </c>
      <c r="C65" t="s">
        <v>187</v>
      </c>
      <c r="D65" t="str">
        <f t="shared" si="0"/>
        <v>Tandem prikolice s potisnom stijenom; zapremina 33,0 m3</v>
      </c>
    </row>
    <row r="66" spans="1:4" x14ac:dyDescent="0.25">
      <c r="A66" t="s">
        <v>189</v>
      </c>
      <c r="B66" s="1" t="s">
        <v>188</v>
      </c>
      <c r="C66" t="s">
        <v>190</v>
      </c>
      <c r="D66" t="str">
        <f t="shared" si="0"/>
        <v>Traktorske prikolice za prijevoz životinja do 6 životinja</v>
      </c>
    </row>
    <row r="67" spans="1:4" x14ac:dyDescent="0.25">
      <c r="A67" t="s">
        <v>191</v>
      </c>
      <c r="B67" s="1" t="s">
        <v>188</v>
      </c>
      <c r="C67" t="s">
        <v>192</v>
      </c>
      <c r="D67" t="str">
        <f t="shared" ref="D67:D130" si="1">CONCATENATE(A67,B67,C67)</f>
        <v xml:space="preserve">Raoni plug (lemešni); broj brazdi - radna širina Dvobrazdni – 25 cm </v>
      </c>
    </row>
    <row r="68" spans="1:4" x14ac:dyDescent="0.25">
      <c r="A68" t="s">
        <v>191</v>
      </c>
      <c r="B68" s="1" t="s">
        <v>188</v>
      </c>
      <c r="C68" t="s">
        <v>193</v>
      </c>
      <c r="D68" t="str">
        <f t="shared" si="1"/>
        <v xml:space="preserve">Raoni plug (lemešni); broj brazdi - radna širina Dvobrazdni – 60 cm </v>
      </c>
    </row>
    <row r="69" spans="1:4" x14ac:dyDescent="0.25">
      <c r="A69" t="s">
        <v>191</v>
      </c>
      <c r="B69" s="1" t="s">
        <v>188</v>
      </c>
      <c r="C69" t="s">
        <v>194</v>
      </c>
      <c r="D69" t="str">
        <f t="shared" si="1"/>
        <v xml:space="preserve">Raoni plug (lemešni); broj brazdi - radna širina Dvobrazdni – 70 cm </v>
      </c>
    </row>
    <row r="70" spans="1:4" x14ac:dyDescent="0.25">
      <c r="A70" t="s">
        <v>191</v>
      </c>
      <c r="B70" s="1" t="s">
        <v>188</v>
      </c>
      <c r="C70" t="s">
        <v>195</v>
      </c>
      <c r="D70" t="str">
        <f t="shared" si="1"/>
        <v xml:space="preserve">Raoni plug (lemešni); broj brazdi - radna širina Trobrazdni – 105 cm </v>
      </c>
    </row>
    <row r="71" spans="1:4" x14ac:dyDescent="0.25">
      <c r="A71" t="s">
        <v>191</v>
      </c>
      <c r="B71" s="1" t="s">
        <v>188</v>
      </c>
      <c r="C71" t="s">
        <v>196</v>
      </c>
      <c r="D71" t="str">
        <f t="shared" si="1"/>
        <v xml:space="preserve">Raoni plug (lemešni); broj brazdi - radna širina Četverobrazdni –140 cm </v>
      </c>
    </row>
    <row r="72" spans="1:4" x14ac:dyDescent="0.25">
      <c r="A72" t="s">
        <v>197</v>
      </c>
      <c r="B72" s="1" t="s">
        <v>188</v>
      </c>
      <c r="C72" t="s">
        <v>198</v>
      </c>
      <c r="D72" t="str">
        <f t="shared" si="1"/>
        <v xml:space="preserve">Plug premetnjak; broj brazdi - radna širina Jednobrazni – 20 cm </v>
      </c>
    </row>
    <row r="73" spans="1:4" x14ac:dyDescent="0.25">
      <c r="A73" t="s">
        <v>197</v>
      </c>
      <c r="B73" s="1" t="s">
        <v>188</v>
      </c>
      <c r="C73" t="s">
        <v>199</v>
      </c>
      <c r="D73" t="str">
        <f t="shared" si="1"/>
        <v xml:space="preserve">Plug premetnjak; broj brazdi - radna širina Jednobrazni – 30 cm </v>
      </c>
    </row>
    <row r="74" spans="1:4" x14ac:dyDescent="0.25">
      <c r="A74" t="s">
        <v>197</v>
      </c>
      <c r="B74" s="1" t="s">
        <v>188</v>
      </c>
      <c r="C74" t="s">
        <v>200</v>
      </c>
      <c r="D74" t="str">
        <f t="shared" si="1"/>
        <v xml:space="preserve">Plug premetnjak; broj brazdi - radna širina Dvobrazni – 40 cm </v>
      </c>
    </row>
    <row r="75" spans="1:4" x14ac:dyDescent="0.25">
      <c r="A75" t="s">
        <v>197</v>
      </c>
      <c r="B75" s="1" t="s">
        <v>188</v>
      </c>
      <c r="C75" t="s">
        <v>201</v>
      </c>
      <c r="D75" t="str">
        <f t="shared" si="1"/>
        <v xml:space="preserve">Plug premetnjak; broj brazdi - radna širina Dvobrazni – 60–80 cm </v>
      </c>
    </row>
    <row r="76" spans="1:4" x14ac:dyDescent="0.25">
      <c r="A76" t="s">
        <v>197</v>
      </c>
      <c r="B76" s="1" t="s">
        <v>188</v>
      </c>
      <c r="C76" t="s">
        <v>202</v>
      </c>
      <c r="D76" t="str">
        <f t="shared" si="1"/>
        <v xml:space="preserve">Plug premetnjak; broj brazdi - radna širina Trobrazni – 90 cm </v>
      </c>
    </row>
    <row r="77" spans="1:4" x14ac:dyDescent="0.25">
      <c r="A77" t="s">
        <v>197</v>
      </c>
      <c r="B77" s="1" t="s">
        <v>188</v>
      </c>
      <c r="C77" t="s">
        <v>203</v>
      </c>
      <c r="D77" t="str">
        <f t="shared" si="1"/>
        <v xml:space="preserve">Plug premetnjak; broj brazdi - radna širina Trobrazni – 105 cm </v>
      </c>
    </row>
    <row r="78" spans="1:4" x14ac:dyDescent="0.25">
      <c r="A78" t="s">
        <v>197</v>
      </c>
      <c r="B78" s="1" t="s">
        <v>188</v>
      </c>
      <c r="C78" t="s">
        <v>204</v>
      </c>
      <c r="D78" t="str">
        <f t="shared" si="1"/>
        <v xml:space="preserve">Plug premetnjak; broj brazdi - radna širina Četverobrazni–140 cm </v>
      </c>
    </row>
    <row r="79" spans="1:4" x14ac:dyDescent="0.25">
      <c r="A79" t="s">
        <v>205</v>
      </c>
      <c r="B79" s="1" t="s">
        <v>188</v>
      </c>
      <c r="C79" t="s">
        <v>206</v>
      </c>
      <c r="D79" t="str">
        <f t="shared" si="1"/>
        <v xml:space="preserve">Plug lopatar; radna širina 1,5 m </v>
      </c>
    </row>
    <row r="80" spans="1:4" x14ac:dyDescent="0.25">
      <c r="A80" t="s">
        <v>207</v>
      </c>
      <c r="B80" s="1" t="s">
        <v>188</v>
      </c>
      <c r="C80" t="s">
        <v>208</v>
      </c>
      <c r="D80" t="str">
        <f t="shared" si="1"/>
        <v xml:space="preserve">Klinasta drljača; radna širina 3 m </v>
      </c>
    </row>
    <row r="81" spans="1:4" x14ac:dyDescent="0.25">
      <c r="A81" t="s">
        <v>209</v>
      </c>
      <c r="B81" s="1" t="s">
        <v>188</v>
      </c>
      <c r="C81" t="s">
        <v>210</v>
      </c>
      <c r="D81" t="str">
        <f t="shared" si="1"/>
        <v xml:space="preserve">Kružne drljača, izvedba, radna širina  Nošene 1,8 m </v>
      </c>
    </row>
    <row r="82" spans="1:4" x14ac:dyDescent="0.25">
      <c r="A82" t="s">
        <v>209</v>
      </c>
      <c r="B82" s="1" t="s">
        <v>188</v>
      </c>
      <c r="C82" t="s">
        <v>211</v>
      </c>
      <c r="D82" t="str">
        <f t="shared" si="1"/>
        <v xml:space="preserve">Kružne drljača, izvedba, radna širina  Nošene 2,5 m </v>
      </c>
    </row>
    <row r="83" spans="1:4" x14ac:dyDescent="0.25">
      <c r="A83" t="s">
        <v>209</v>
      </c>
      <c r="B83" s="1" t="s">
        <v>188</v>
      </c>
      <c r="C83" t="s">
        <v>212</v>
      </c>
      <c r="D83" t="str">
        <f t="shared" si="1"/>
        <v xml:space="preserve">Kružne drljača, izvedba, radna širina  Nošene 3,2 m </v>
      </c>
    </row>
    <row r="84" spans="1:4" x14ac:dyDescent="0.25">
      <c r="A84" t="s">
        <v>213</v>
      </c>
      <c r="B84" s="1" t="s">
        <v>188</v>
      </c>
      <c r="C84" t="s">
        <v>214</v>
      </c>
      <c r="D84" t="str">
        <f t="shared" si="1"/>
        <v xml:space="preserve">Valjak (campbridge); radna širina  2,5 m </v>
      </c>
    </row>
    <row r="85" spans="1:4" x14ac:dyDescent="0.25">
      <c r="A85" t="s">
        <v>213</v>
      </c>
      <c r="B85" s="1" t="s">
        <v>188</v>
      </c>
      <c r="C85" t="s">
        <v>215</v>
      </c>
      <c r="D85" t="str">
        <f t="shared" si="1"/>
        <v xml:space="preserve">Valjak (campbridge); radna širina  3,0 m </v>
      </c>
    </row>
    <row r="86" spans="1:4" x14ac:dyDescent="0.25">
      <c r="A86" t="s">
        <v>213</v>
      </c>
      <c r="B86" s="1" t="s">
        <v>188</v>
      </c>
      <c r="C86" t="s">
        <v>216</v>
      </c>
      <c r="D86" t="str">
        <f t="shared" si="1"/>
        <v xml:space="preserve">Valjak (campbridge); radna širina  4,0 m </v>
      </c>
    </row>
    <row r="87" spans="1:4" x14ac:dyDescent="0.25">
      <c r="A87" t="s">
        <v>213</v>
      </c>
      <c r="B87" s="1" t="s">
        <v>188</v>
      </c>
      <c r="C87" t="s">
        <v>217</v>
      </c>
      <c r="D87" t="str">
        <f t="shared" si="1"/>
        <v xml:space="preserve">Valjak (campbridge); radna širina  6,0 m </v>
      </c>
    </row>
    <row r="88" spans="1:4" x14ac:dyDescent="0.25">
      <c r="A88" t="s">
        <v>218</v>
      </c>
      <c r="B88" s="1" t="s">
        <v>188</v>
      </c>
      <c r="C88" t="s">
        <v>214</v>
      </c>
      <c r="D88" t="str">
        <f t="shared" si="1"/>
        <v xml:space="preserve">Paker valjak, radna širina 2,5 m </v>
      </c>
    </row>
    <row r="89" spans="1:4" x14ac:dyDescent="0.25">
      <c r="A89" t="s">
        <v>218</v>
      </c>
      <c r="B89" s="1" t="s">
        <v>188</v>
      </c>
      <c r="C89" t="s">
        <v>215</v>
      </c>
      <c r="D89" t="str">
        <f t="shared" si="1"/>
        <v xml:space="preserve">Paker valjak, radna širina 3,0 m </v>
      </c>
    </row>
    <row r="90" spans="1:4" x14ac:dyDescent="0.25">
      <c r="A90" t="s">
        <v>218</v>
      </c>
      <c r="B90" s="1" t="s">
        <v>188</v>
      </c>
      <c r="C90" t="s">
        <v>216</v>
      </c>
      <c r="D90" t="str">
        <f t="shared" si="1"/>
        <v xml:space="preserve">Paker valjak, radna širina 4,0 m </v>
      </c>
    </row>
    <row r="91" spans="1:4" x14ac:dyDescent="0.25">
      <c r="A91" t="s">
        <v>219</v>
      </c>
      <c r="B91" s="1" t="s">
        <v>188</v>
      </c>
      <c r="C91" t="s">
        <v>214</v>
      </c>
      <c r="D91" t="str">
        <f t="shared" si="1"/>
        <v xml:space="preserve">Glatki valjak, radna širina 2,5 m </v>
      </c>
    </row>
    <row r="92" spans="1:4" x14ac:dyDescent="0.25">
      <c r="A92" t="s">
        <v>219</v>
      </c>
      <c r="B92" s="1" t="s">
        <v>188</v>
      </c>
      <c r="C92" t="s">
        <v>215</v>
      </c>
      <c r="D92" t="str">
        <f t="shared" si="1"/>
        <v xml:space="preserve">Glatki valjak, radna širina 3,0 m </v>
      </c>
    </row>
    <row r="93" spans="1:4" x14ac:dyDescent="0.25">
      <c r="A93" t="s">
        <v>220</v>
      </c>
      <c r="B93" s="1" t="s">
        <v>188</v>
      </c>
      <c r="C93" t="s">
        <v>221</v>
      </c>
      <c r="D93" t="str">
        <f t="shared" si="1"/>
        <v xml:space="preserve">Rotodrljača, radna širina 2,0 m </v>
      </c>
    </row>
    <row r="94" spans="1:4" x14ac:dyDescent="0.25">
      <c r="A94" t="s">
        <v>220</v>
      </c>
      <c r="B94" s="1" t="s">
        <v>188</v>
      </c>
      <c r="C94" t="s">
        <v>214</v>
      </c>
      <c r="D94" t="str">
        <f t="shared" si="1"/>
        <v xml:space="preserve">Rotodrljača, radna širina 2,5 m </v>
      </c>
    </row>
    <row r="95" spans="1:4" x14ac:dyDescent="0.25">
      <c r="A95" t="s">
        <v>220</v>
      </c>
      <c r="B95" s="1" t="s">
        <v>188</v>
      </c>
      <c r="C95" t="s">
        <v>215</v>
      </c>
      <c r="D95" t="str">
        <f t="shared" si="1"/>
        <v xml:space="preserve">Rotodrljača, radna širina 3,0 m </v>
      </c>
    </row>
    <row r="96" spans="1:4" x14ac:dyDescent="0.25">
      <c r="A96" t="s">
        <v>220</v>
      </c>
      <c r="B96" s="1" t="s">
        <v>188</v>
      </c>
      <c r="C96" t="s">
        <v>216</v>
      </c>
      <c r="D96" t="str">
        <f t="shared" si="1"/>
        <v xml:space="preserve">Rotodrljača, radna širina 4,0 m </v>
      </c>
    </row>
    <row r="97" spans="1:4" x14ac:dyDescent="0.25">
      <c r="A97" t="s">
        <v>222</v>
      </c>
      <c r="B97" s="1" t="s">
        <v>188</v>
      </c>
      <c r="C97" t="s">
        <v>223</v>
      </c>
      <c r="D97" t="str">
        <f t="shared" si="1"/>
        <v>Jednoosovinski razbacivač gnoja; nosivost t 2,2 t</v>
      </c>
    </row>
    <row r="98" spans="1:4" x14ac:dyDescent="0.25">
      <c r="A98" t="s">
        <v>222</v>
      </c>
      <c r="B98" s="1" t="s">
        <v>188</v>
      </c>
      <c r="C98" t="s">
        <v>224</v>
      </c>
      <c r="D98" t="str">
        <f t="shared" si="1"/>
        <v>Jednoosovinski razbacivač gnoja; nosivost t 3,5 t</v>
      </c>
    </row>
    <row r="99" spans="1:4" x14ac:dyDescent="0.25">
      <c r="A99" t="s">
        <v>222</v>
      </c>
      <c r="B99" s="1" t="s">
        <v>188</v>
      </c>
      <c r="C99" t="s">
        <v>225</v>
      </c>
      <c r="D99" t="str">
        <f t="shared" si="1"/>
        <v>Jednoosovinski razbacivač gnoja; nosivost t 4,5 t</v>
      </c>
    </row>
    <row r="100" spans="1:4" x14ac:dyDescent="0.25">
      <c r="A100" t="s">
        <v>222</v>
      </c>
      <c r="B100" t="s">
        <v>188</v>
      </c>
      <c r="C100" t="s">
        <v>169</v>
      </c>
      <c r="D100" t="str">
        <f t="shared" si="1"/>
        <v>Jednoosovinski razbacivač gnoja; nosivost t 5,0 t</v>
      </c>
    </row>
    <row r="101" spans="1:4" x14ac:dyDescent="0.25">
      <c r="A101" t="s">
        <v>222</v>
      </c>
      <c r="B101" t="s">
        <v>188</v>
      </c>
      <c r="C101" t="s">
        <v>172</v>
      </c>
      <c r="D101" t="str">
        <f t="shared" si="1"/>
        <v>Jednoosovinski razbacivač gnoja; nosivost t 5,5 t</v>
      </c>
    </row>
    <row r="102" spans="1:4" x14ac:dyDescent="0.25">
      <c r="A102" t="s">
        <v>226</v>
      </c>
      <c r="B102" t="s">
        <v>188</v>
      </c>
      <c r="C102" t="s">
        <v>227</v>
      </c>
      <c r="D102" t="str">
        <f t="shared" si="1"/>
        <v>Tandem razbacivač gnoja; nosivost t 7,0 t</v>
      </c>
    </row>
    <row r="103" spans="1:4" x14ac:dyDescent="0.25">
      <c r="A103" t="s">
        <v>226</v>
      </c>
      <c r="B103" t="s">
        <v>188</v>
      </c>
      <c r="C103" t="s">
        <v>173</v>
      </c>
      <c r="D103" t="str">
        <f t="shared" si="1"/>
        <v>Tandem razbacivač gnoja; nosivost t 8,5 t</v>
      </c>
    </row>
    <row r="104" spans="1:4" x14ac:dyDescent="0.25">
      <c r="A104" t="s">
        <v>226</v>
      </c>
      <c r="B104" t="s">
        <v>188</v>
      </c>
      <c r="C104" t="s">
        <v>228</v>
      </c>
      <c r="D104" t="str">
        <f t="shared" si="1"/>
        <v>Tandem razbacivač gnoja; nosivost t 10,5 t</v>
      </c>
    </row>
    <row r="105" spans="1:4" x14ac:dyDescent="0.25">
      <c r="A105" t="s">
        <v>229</v>
      </c>
      <c r="B105" t="s">
        <v>188</v>
      </c>
      <c r="C105" t="s">
        <v>230</v>
      </c>
      <c r="D105" t="str">
        <f t="shared" si="1"/>
        <v xml:space="preserve">Cisterna za gnojnicu, vakuum, jednoosovinska; volumen  2,0 m3 </v>
      </c>
    </row>
    <row r="106" spans="1:4" x14ac:dyDescent="0.25">
      <c r="A106" t="s">
        <v>229</v>
      </c>
      <c r="B106" t="s">
        <v>188</v>
      </c>
      <c r="C106" t="s">
        <v>231</v>
      </c>
      <c r="D106" t="str">
        <f t="shared" si="1"/>
        <v xml:space="preserve">Cisterna za gnojnicu, vakuum, jednoosovinska; volumen  3,0 m3 </v>
      </c>
    </row>
    <row r="107" spans="1:4" x14ac:dyDescent="0.25">
      <c r="A107" t="s">
        <v>229</v>
      </c>
      <c r="B107" t="s">
        <v>188</v>
      </c>
      <c r="C107" t="s">
        <v>232</v>
      </c>
      <c r="D107" t="str">
        <f t="shared" si="1"/>
        <v xml:space="preserve">Cisterna za gnojnicu, vakuum, jednoosovinska; volumen  4,0 m3 </v>
      </c>
    </row>
    <row r="108" spans="1:4" x14ac:dyDescent="0.25">
      <c r="A108" t="s">
        <v>229</v>
      </c>
      <c r="B108" t="s">
        <v>188</v>
      </c>
      <c r="C108" t="s">
        <v>233</v>
      </c>
      <c r="D108" t="str">
        <f t="shared" si="1"/>
        <v xml:space="preserve">Cisterna za gnojnicu, vakuum, jednoosovinska; volumen  5,0 m3 </v>
      </c>
    </row>
    <row r="109" spans="1:4" x14ac:dyDescent="0.25">
      <c r="A109" t="s">
        <v>229</v>
      </c>
      <c r="B109" t="s">
        <v>188</v>
      </c>
      <c r="C109" t="s">
        <v>234</v>
      </c>
      <c r="D109" t="str">
        <f t="shared" si="1"/>
        <v xml:space="preserve">Cisterna za gnojnicu, vakuum, jednoosovinska; volumen  6,0 m3 </v>
      </c>
    </row>
    <row r="110" spans="1:4" x14ac:dyDescent="0.25">
      <c r="A110" t="s">
        <v>229</v>
      </c>
      <c r="B110" t="s">
        <v>188</v>
      </c>
      <c r="C110" t="s">
        <v>235</v>
      </c>
      <c r="D110" t="str">
        <f t="shared" si="1"/>
        <v xml:space="preserve">Cisterna za gnojnicu, vakuum, jednoosovinska; volumen  7,0 m3 </v>
      </c>
    </row>
    <row r="111" spans="1:4" x14ac:dyDescent="0.25">
      <c r="A111" t="s">
        <v>229</v>
      </c>
      <c r="B111" t="s">
        <v>188</v>
      </c>
      <c r="C111" t="s">
        <v>236</v>
      </c>
      <c r="D111" t="str">
        <f t="shared" si="1"/>
        <v xml:space="preserve">Cisterna za gnojnicu, vakuum, jednoosovinska; volumen  8,0 m3 </v>
      </c>
    </row>
    <row r="112" spans="1:4" x14ac:dyDescent="0.25">
      <c r="A112" t="s">
        <v>238</v>
      </c>
      <c r="B112" t="s">
        <v>188</v>
      </c>
      <c r="C112" t="s">
        <v>234</v>
      </c>
      <c r="D112" t="str">
        <f t="shared" si="1"/>
        <v xml:space="preserve">Cisterna za gnojnicu, vakuum,tandem; volumen  6,0 m3 </v>
      </c>
    </row>
    <row r="113" spans="1:4" x14ac:dyDescent="0.25">
      <c r="A113" t="s">
        <v>238</v>
      </c>
      <c r="B113" t="s">
        <v>188</v>
      </c>
      <c r="C113" t="s">
        <v>236</v>
      </c>
      <c r="D113" t="str">
        <f t="shared" si="1"/>
        <v xml:space="preserve">Cisterna za gnojnicu, vakuum,tandem; volumen  8,0 m3 </v>
      </c>
    </row>
    <row r="114" spans="1:4" x14ac:dyDescent="0.25">
      <c r="A114" t="s">
        <v>238</v>
      </c>
      <c r="B114" t="s">
        <v>188</v>
      </c>
      <c r="C114" t="s">
        <v>239</v>
      </c>
      <c r="D114" t="str">
        <f t="shared" si="1"/>
        <v xml:space="preserve">Cisterna za gnojnicu, vakuum,tandem; volumen  10,0 m3 </v>
      </c>
    </row>
    <row r="115" spans="1:4" x14ac:dyDescent="0.25">
      <c r="A115" t="s">
        <v>238</v>
      </c>
      <c r="B115" t="s">
        <v>188</v>
      </c>
      <c r="C115" t="s">
        <v>240</v>
      </c>
      <c r="D115" t="str">
        <f t="shared" si="1"/>
        <v xml:space="preserve">Cisterna za gnojnicu, vakuum,tandem; volumen  12,0 m3 </v>
      </c>
    </row>
    <row r="116" spans="1:4" x14ac:dyDescent="0.25">
      <c r="A116" t="s">
        <v>238</v>
      </c>
      <c r="B116" t="s">
        <v>188</v>
      </c>
      <c r="C116" t="s">
        <v>241</v>
      </c>
      <c r="D116" t="str">
        <f t="shared" si="1"/>
        <v xml:space="preserve">Cisterna za gnojnicu, vakuum,tandem; volumen  14,0 m3 </v>
      </c>
    </row>
    <row r="117" spans="1:4" x14ac:dyDescent="0.25">
      <c r="A117" t="s">
        <v>238</v>
      </c>
      <c r="B117" t="s">
        <v>188</v>
      </c>
      <c r="C117" t="s">
        <v>242</v>
      </c>
      <c r="D117" t="str">
        <f t="shared" si="1"/>
        <v xml:space="preserve">Cisterna za gnojnicu, vakuum,tandem; volumen  16,0 m3 </v>
      </c>
    </row>
    <row r="118" spans="1:4" x14ac:dyDescent="0.25">
      <c r="A118" t="s">
        <v>243</v>
      </c>
      <c r="B118" t="s">
        <v>188</v>
      </c>
      <c r="C118" t="s">
        <v>244</v>
      </c>
      <c r="D118" t="str">
        <f t="shared" si="1"/>
        <v xml:space="preserve">Rasipač mineralnih gnojiva s klatećom cijevi; zapremina  400 l </v>
      </c>
    </row>
    <row r="119" spans="1:4" x14ac:dyDescent="0.25">
      <c r="A119" t="s">
        <v>243</v>
      </c>
      <c r="B119" t="s">
        <v>188</v>
      </c>
      <c r="C119" t="s">
        <v>245</v>
      </c>
      <c r="D119" t="str">
        <f t="shared" si="1"/>
        <v xml:space="preserve">Rasipač mineralnih gnojiva s klatećom cijevi; zapremina  500 l </v>
      </c>
    </row>
    <row r="120" spans="1:4" x14ac:dyDescent="0.25">
      <c r="A120" t="s">
        <v>243</v>
      </c>
      <c r="B120" t="s">
        <v>188</v>
      </c>
      <c r="C120" t="s">
        <v>246</v>
      </c>
      <c r="D120" t="str">
        <f t="shared" si="1"/>
        <v xml:space="preserve">Rasipač mineralnih gnojiva s klatećom cijevi; zapremina  600 l </v>
      </c>
    </row>
    <row r="121" spans="1:4" x14ac:dyDescent="0.25">
      <c r="A121" t="s">
        <v>243</v>
      </c>
      <c r="B121" t="s">
        <v>188</v>
      </c>
      <c r="C121" t="s">
        <v>247</v>
      </c>
      <c r="D121" t="str">
        <f t="shared" si="1"/>
        <v xml:space="preserve">Rasipač mineralnih gnojiva s klatećom cijevi; zapremina  800 l </v>
      </c>
    </row>
    <row r="122" spans="1:4" x14ac:dyDescent="0.25">
      <c r="A122" t="s">
        <v>243</v>
      </c>
      <c r="B122" t="s">
        <v>188</v>
      </c>
      <c r="C122" t="s">
        <v>248</v>
      </c>
      <c r="D122" t="str">
        <f t="shared" si="1"/>
        <v xml:space="preserve">Rasipač mineralnih gnojiva s klatećom cijevi; zapremina  1000 l </v>
      </c>
    </row>
    <row r="123" spans="1:4" x14ac:dyDescent="0.25">
      <c r="A123" t="s">
        <v>243</v>
      </c>
      <c r="B123" t="s">
        <v>188</v>
      </c>
      <c r="C123" t="s">
        <v>249</v>
      </c>
      <c r="D123" t="str">
        <f t="shared" si="1"/>
        <v xml:space="preserve">Rasipač mineralnih gnojiva s klatećom cijevi; zapremina  1200 l </v>
      </c>
    </row>
    <row r="124" spans="1:4" x14ac:dyDescent="0.25">
      <c r="A124" t="s">
        <v>250</v>
      </c>
      <c r="B124" t="s">
        <v>188</v>
      </c>
      <c r="C124" t="s">
        <v>244</v>
      </c>
      <c r="D124" t="str">
        <f t="shared" si="1"/>
        <v xml:space="preserve">Rasipač mineralnih gnojiva; disk;  zapremina  400 l </v>
      </c>
    </row>
    <row r="125" spans="1:4" x14ac:dyDescent="0.25">
      <c r="A125" t="s">
        <v>250</v>
      </c>
      <c r="B125" t="s">
        <v>188</v>
      </c>
      <c r="C125" t="s">
        <v>246</v>
      </c>
      <c r="D125" t="str">
        <f t="shared" si="1"/>
        <v xml:space="preserve">Rasipač mineralnih gnojiva; disk;  zapremina  600 l </v>
      </c>
    </row>
    <row r="126" spans="1:4" x14ac:dyDescent="0.25">
      <c r="A126" t="s">
        <v>250</v>
      </c>
      <c r="B126" t="s">
        <v>188</v>
      </c>
      <c r="C126" t="s">
        <v>247</v>
      </c>
      <c r="D126" t="str">
        <f t="shared" si="1"/>
        <v xml:space="preserve">Rasipač mineralnih gnojiva; disk;  zapremina  800 l </v>
      </c>
    </row>
    <row r="127" spans="1:4" x14ac:dyDescent="0.25">
      <c r="A127" t="s">
        <v>250</v>
      </c>
      <c r="B127" t="s">
        <v>188</v>
      </c>
      <c r="C127" t="s">
        <v>248</v>
      </c>
      <c r="D127" t="str">
        <f t="shared" si="1"/>
        <v xml:space="preserve">Rasipač mineralnih gnojiva; disk;  zapremina  1000 l </v>
      </c>
    </row>
    <row r="128" spans="1:4" x14ac:dyDescent="0.25">
      <c r="A128" t="s">
        <v>250</v>
      </c>
      <c r="B128" t="s">
        <v>188</v>
      </c>
      <c r="C128" t="s">
        <v>249</v>
      </c>
      <c r="D128" t="str">
        <f t="shared" si="1"/>
        <v xml:space="preserve">Rasipač mineralnih gnojiva; disk;  zapremina  1200 l </v>
      </c>
    </row>
    <row r="129" spans="1:4" x14ac:dyDescent="0.25">
      <c r="A129" t="s">
        <v>250</v>
      </c>
      <c r="B129" t="s">
        <v>188</v>
      </c>
      <c r="C129" t="s">
        <v>251</v>
      </c>
      <c r="D129" t="str">
        <f t="shared" si="1"/>
        <v xml:space="preserve">Rasipač mineralnih gnojiva; disk;  zapremina  1500 l </v>
      </c>
    </row>
    <row r="130" spans="1:4" x14ac:dyDescent="0.25">
      <c r="A130" t="s">
        <v>250</v>
      </c>
      <c r="B130" t="s">
        <v>188</v>
      </c>
      <c r="C130" t="s">
        <v>252</v>
      </c>
      <c r="D130" t="str">
        <f t="shared" si="1"/>
        <v xml:space="preserve">Rasipač mineralnih gnojiva; disk;  zapremina  2000 l </v>
      </c>
    </row>
    <row r="131" spans="1:4" x14ac:dyDescent="0.25">
      <c r="A131" t="s">
        <v>253</v>
      </c>
      <c r="B131" t="s">
        <v>188</v>
      </c>
      <c r="C131" t="s">
        <v>221</v>
      </c>
      <c r="D131" t="str">
        <f t="shared" ref="D131:D197" si="2">CONCATENATE(A131,B131,C131)</f>
        <v xml:space="preserve">Sijačica, mehanička; radna širina 2,0 m </v>
      </c>
    </row>
    <row r="132" spans="1:4" x14ac:dyDescent="0.25">
      <c r="A132" t="s">
        <v>253</v>
      </c>
      <c r="B132" t="s">
        <v>188</v>
      </c>
      <c r="C132" t="s">
        <v>214</v>
      </c>
      <c r="D132" t="str">
        <f t="shared" si="2"/>
        <v xml:space="preserve">Sijačica, mehanička; radna širina 2,5 m </v>
      </c>
    </row>
    <row r="133" spans="1:4" x14ac:dyDescent="0.25">
      <c r="A133" t="s">
        <v>253</v>
      </c>
      <c r="B133" t="s">
        <v>188</v>
      </c>
      <c r="C133" t="s">
        <v>215</v>
      </c>
      <c r="D133" t="str">
        <f t="shared" si="2"/>
        <v xml:space="preserve">Sijačica, mehanička; radna širina 3,0 m </v>
      </c>
    </row>
    <row r="134" spans="1:4" x14ac:dyDescent="0.25">
      <c r="A134" t="s">
        <v>253</v>
      </c>
      <c r="B134" t="s">
        <v>188</v>
      </c>
      <c r="C134" t="s">
        <v>216</v>
      </c>
      <c r="D134" t="str">
        <f t="shared" si="2"/>
        <v xml:space="preserve">Sijačica, mehanička; radna širina 4,0 m </v>
      </c>
    </row>
    <row r="135" spans="1:4" x14ac:dyDescent="0.25">
      <c r="A135" t="s">
        <v>254</v>
      </c>
      <c r="B135" t="s">
        <v>188</v>
      </c>
      <c r="C135" t="s">
        <v>255</v>
      </c>
      <c r="D135" t="str">
        <f t="shared" si="2"/>
        <v>Pneumatska sijačica; broj redova Dvoredna</v>
      </c>
    </row>
    <row r="136" spans="1:4" x14ac:dyDescent="0.25">
      <c r="A136" t="s">
        <v>254</v>
      </c>
      <c r="B136" t="s">
        <v>188</v>
      </c>
      <c r="C136" t="s">
        <v>256</v>
      </c>
      <c r="D136" t="str">
        <f t="shared" si="2"/>
        <v>Pneumatska sijačica; broj redova Četveroredna</v>
      </c>
    </row>
    <row r="137" spans="1:4" x14ac:dyDescent="0.25">
      <c r="A137" t="s">
        <v>254</v>
      </c>
      <c r="B137" t="s">
        <v>188</v>
      </c>
      <c r="C137" t="s">
        <v>257</v>
      </c>
      <c r="D137" t="str">
        <f t="shared" si="2"/>
        <v>Pneumatska sijačica; broj redova Šesteroredna</v>
      </c>
    </row>
    <row r="138" spans="1:4" x14ac:dyDescent="0.25">
      <c r="A138" t="s">
        <v>258</v>
      </c>
      <c r="B138" t="s">
        <v>188</v>
      </c>
      <c r="C138" t="s">
        <v>259</v>
      </c>
      <c r="D138" t="str">
        <f t="shared" si="2"/>
        <v>Sadilica krumpira; broj redova 2 reda</v>
      </c>
    </row>
    <row r="139" spans="1:4" x14ac:dyDescent="0.25">
      <c r="A139" t="s">
        <v>260</v>
      </c>
      <c r="B139" t="s">
        <v>188</v>
      </c>
      <c r="C139" t="s">
        <v>259</v>
      </c>
      <c r="D139" t="str">
        <f t="shared" si="2"/>
        <v>Automatska sadilica krumpira; broj redova 2 reda</v>
      </c>
    </row>
    <row r="140" spans="1:4" x14ac:dyDescent="0.25">
      <c r="A140" t="s">
        <v>260</v>
      </c>
      <c r="B140" t="s">
        <v>188</v>
      </c>
      <c r="C140" t="s">
        <v>261</v>
      </c>
      <c r="D140" t="str">
        <f t="shared" si="2"/>
        <v>Automatska sadilica krumpira; broj redova 4 reda</v>
      </c>
    </row>
    <row r="141" spans="1:4" x14ac:dyDescent="0.25">
      <c r="A141" t="s">
        <v>262</v>
      </c>
      <c r="B141" t="s">
        <v>188</v>
      </c>
      <c r="C141" t="s">
        <v>263</v>
      </c>
      <c r="D141" t="str">
        <f t="shared" si="2"/>
        <v xml:space="preserve">Polagač folije i tunela; radna širina Polagač folije do 1,4 m </v>
      </c>
    </row>
    <row r="142" spans="1:4" x14ac:dyDescent="0.25">
      <c r="A142" t="s">
        <v>262</v>
      </c>
      <c r="B142" t="s">
        <v>188</v>
      </c>
      <c r="C142" t="s">
        <v>264</v>
      </c>
      <c r="D142" t="str">
        <f t="shared" si="2"/>
        <v xml:space="preserve">Polagač folije i tunela; radna širina Polagač tunela do 1,5 m </v>
      </c>
    </row>
    <row r="143" spans="1:4" x14ac:dyDescent="0.25">
      <c r="A143" t="s">
        <v>265</v>
      </c>
      <c r="B143" t="s">
        <v>188</v>
      </c>
      <c r="C143" t="s">
        <v>214</v>
      </c>
      <c r="D143" t="str">
        <f t="shared" si="2"/>
        <v xml:space="preserve">Livadna drljača; radna širina 2,5 m </v>
      </c>
    </row>
    <row r="144" spans="1:4" x14ac:dyDescent="0.25">
      <c r="A144" t="s">
        <v>265</v>
      </c>
      <c r="B144" t="s">
        <v>188</v>
      </c>
      <c r="C144" t="s">
        <v>216</v>
      </c>
      <c r="D144" t="str">
        <f t="shared" si="2"/>
        <v xml:space="preserve">Livadna drljača; radna širina 4,0 m </v>
      </c>
    </row>
    <row r="145" spans="1:4" x14ac:dyDescent="0.25">
      <c r="A145" t="s">
        <v>265</v>
      </c>
      <c r="B145" t="s">
        <v>188</v>
      </c>
      <c r="C145" t="s">
        <v>217</v>
      </c>
      <c r="D145" t="str">
        <f t="shared" si="2"/>
        <v xml:space="preserve">Livadna drljača; radna širina 6,0 m </v>
      </c>
    </row>
    <row r="146" spans="1:4" x14ac:dyDescent="0.25">
      <c r="A146" t="s">
        <v>266</v>
      </c>
      <c r="B146" t="s">
        <v>188</v>
      </c>
      <c r="C146" t="s">
        <v>221</v>
      </c>
      <c r="D146" t="str">
        <f t="shared" si="2"/>
        <v xml:space="preserve">Drljača s opružnim perima; radna širina  2,0 m </v>
      </c>
    </row>
    <row r="147" spans="1:4" x14ac:dyDescent="0.25">
      <c r="A147" t="s">
        <v>266</v>
      </c>
      <c r="B147" t="s">
        <v>188</v>
      </c>
      <c r="C147" t="s">
        <v>215</v>
      </c>
      <c r="D147" t="str">
        <f t="shared" si="2"/>
        <v xml:space="preserve">Drljača s opružnim perima; radna širina  3,0 m </v>
      </c>
    </row>
    <row r="148" spans="1:4" x14ac:dyDescent="0.25">
      <c r="A148" t="s">
        <v>266</v>
      </c>
      <c r="B148" t="s">
        <v>188</v>
      </c>
      <c r="C148" t="s">
        <v>267</v>
      </c>
      <c r="D148" t="str">
        <f t="shared" si="2"/>
        <v xml:space="preserve">Drljača s opružnim perima; radna širina  4,5 m </v>
      </c>
    </row>
    <row r="149" spans="1:4" x14ac:dyDescent="0.25">
      <c r="A149" t="s">
        <v>266</v>
      </c>
      <c r="B149" t="s">
        <v>188</v>
      </c>
      <c r="C149" t="s">
        <v>217</v>
      </c>
      <c r="D149" t="str">
        <f t="shared" si="2"/>
        <v xml:space="preserve">Drljača s opružnim perima; radna širina  6,0 m </v>
      </c>
    </row>
    <row r="150" spans="1:4" x14ac:dyDescent="0.25">
      <c r="A150" t="s">
        <v>268</v>
      </c>
      <c r="B150" t="s">
        <v>188</v>
      </c>
      <c r="C150" t="s">
        <v>259</v>
      </c>
      <c r="D150" t="str">
        <f t="shared" si="2"/>
        <v>Međuredni kultivator; broj redova 2 reda</v>
      </c>
    </row>
    <row r="151" spans="1:4" x14ac:dyDescent="0.25">
      <c r="A151" t="s">
        <v>268</v>
      </c>
      <c r="B151" t="s">
        <v>188</v>
      </c>
      <c r="C151" t="s">
        <v>261</v>
      </c>
      <c r="D151" t="str">
        <f t="shared" si="2"/>
        <v>Međuredni kultivator; broj redova 4 reda</v>
      </c>
    </row>
    <row r="152" spans="1:4" x14ac:dyDescent="0.25">
      <c r="A152" t="s">
        <v>268</v>
      </c>
      <c r="B152" t="s">
        <v>188</v>
      </c>
      <c r="C152" t="s">
        <v>269</v>
      </c>
      <c r="D152" t="str">
        <f t="shared" si="2"/>
        <v>Međuredni kultivator; broj redova 6 redova</v>
      </c>
    </row>
    <row r="153" spans="1:4" x14ac:dyDescent="0.25">
      <c r="A153" t="s">
        <v>342</v>
      </c>
      <c r="B153" t="s">
        <v>237</v>
      </c>
      <c r="C153" t="s">
        <v>259</v>
      </c>
      <c r="D153" t="str">
        <f t="shared" si="2"/>
        <v>Međuredni kultivator s deponatorom gnojiva; broj redova;2 reda</v>
      </c>
    </row>
    <row r="154" spans="1:4" x14ac:dyDescent="0.25">
      <c r="A154" t="s">
        <v>342</v>
      </c>
      <c r="B154" t="s">
        <v>237</v>
      </c>
      <c r="C154" t="s">
        <v>261</v>
      </c>
      <c r="D154" t="str">
        <f t="shared" si="2"/>
        <v>Međuredni kultivator s deponatorom gnojiva; broj redova;4 reda</v>
      </c>
    </row>
    <row r="155" spans="1:4" x14ac:dyDescent="0.25">
      <c r="A155" t="s">
        <v>342</v>
      </c>
      <c r="B155" t="s">
        <v>237</v>
      </c>
      <c r="C155" t="s">
        <v>343</v>
      </c>
      <c r="D155" t="str">
        <f t="shared" si="2"/>
        <v xml:space="preserve">Međuredni kultivator s deponatorom gnojiva; broj redova;6 redova </v>
      </c>
    </row>
    <row r="156" spans="1:4" x14ac:dyDescent="0.25">
      <c r="A156" t="s">
        <v>270</v>
      </c>
      <c r="B156" t="s">
        <v>188</v>
      </c>
      <c r="C156" t="s">
        <v>271</v>
      </c>
      <c r="D156" t="str">
        <f t="shared" si="2"/>
        <v xml:space="preserve">Atomizer; nošeni; volumen 200 l </v>
      </c>
    </row>
    <row r="157" spans="1:4" x14ac:dyDescent="0.25">
      <c r="A157" t="s">
        <v>270</v>
      </c>
      <c r="B157" t="s">
        <v>188</v>
      </c>
      <c r="C157" t="s">
        <v>272</v>
      </c>
      <c r="D157" t="str">
        <f t="shared" si="2"/>
        <v xml:space="preserve">Atomizer; nošeni; volumen 300 l </v>
      </c>
    </row>
    <row r="158" spans="1:4" x14ac:dyDescent="0.25">
      <c r="A158" t="s">
        <v>270</v>
      </c>
      <c r="B158" t="s">
        <v>188</v>
      </c>
      <c r="C158" t="s">
        <v>244</v>
      </c>
      <c r="D158" t="str">
        <f t="shared" si="2"/>
        <v xml:space="preserve">Atomizer; nošeni; volumen 400 l </v>
      </c>
    </row>
    <row r="159" spans="1:4" x14ac:dyDescent="0.25">
      <c r="A159" t="s">
        <v>270</v>
      </c>
      <c r="B159" t="s">
        <v>188</v>
      </c>
      <c r="C159" t="s">
        <v>246</v>
      </c>
      <c r="D159" t="str">
        <f t="shared" si="2"/>
        <v xml:space="preserve">Atomizer; nošeni; volumen 600 l </v>
      </c>
    </row>
    <row r="160" spans="1:4" x14ac:dyDescent="0.25">
      <c r="A160" t="s">
        <v>270</v>
      </c>
      <c r="B160" t="s">
        <v>188</v>
      </c>
      <c r="C160" t="s">
        <v>247</v>
      </c>
      <c r="D160" t="str">
        <f t="shared" si="2"/>
        <v xml:space="preserve">Atomizer; nošeni; volumen 800 l </v>
      </c>
    </row>
    <row r="161" spans="1:4" x14ac:dyDescent="0.25">
      <c r="A161" t="s">
        <v>270</v>
      </c>
      <c r="B161" t="s">
        <v>188</v>
      </c>
      <c r="C161" t="s">
        <v>248</v>
      </c>
      <c r="D161" t="str">
        <f t="shared" si="2"/>
        <v xml:space="preserve">Atomizer; nošeni; volumen 1000 l </v>
      </c>
    </row>
    <row r="162" spans="1:4" x14ac:dyDescent="0.25">
      <c r="A162" t="s">
        <v>270</v>
      </c>
      <c r="B162" t="s">
        <v>188</v>
      </c>
      <c r="C162" t="s">
        <v>249</v>
      </c>
      <c r="D162" t="str">
        <f t="shared" si="2"/>
        <v xml:space="preserve">Atomizer; nošeni; volumen 1200 l </v>
      </c>
    </row>
    <row r="163" spans="1:4" x14ac:dyDescent="0.25">
      <c r="A163" t="s">
        <v>273</v>
      </c>
      <c r="B163" t="s">
        <v>188</v>
      </c>
      <c r="C163" t="s">
        <v>252</v>
      </c>
      <c r="D163" t="str">
        <f t="shared" si="2"/>
        <v xml:space="preserve">Atomizer; vučeni; volumen 2000 l </v>
      </c>
    </row>
    <row r="164" spans="1:4" x14ac:dyDescent="0.25">
      <c r="A164" t="s">
        <v>273</v>
      </c>
      <c r="B164" t="s">
        <v>188</v>
      </c>
      <c r="C164" t="s">
        <v>274</v>
      </c>
      <c r="D164" t="str">
        <f t="shared" si="2"/>
        <v xml:space="preserve">Atomizer; vučeni; volumen 3000 l </v>
      </c>
    </row>
    <row r="165" spans="1:4" x14ac:dyDescent="0.25">
      <c r="A165" t="s">
        <v>273</v>
      </c>
      <c r="B165" t="s">
        <v>188</v>
      </c>
      <c r="C165" t="s">
        <v>275</v>
      </c>
      <c r="D165" t="str">
        <f t="shared" si="2"/>
        <v xml:space="preserve">Atomizer; vučeni; volumen 4000 l </v>
      </c>
    </row>
    <row r="166" spans="1:4" x14ac:dyDescent="0.25">
      <c r="A166" t="s">
        <v>276</v>
      </c>
      <c r="B166" t="s">
        <v>188</v>
      </c>
      <c r="C166" t="s">
        <v>271</v>
      </c>
      <c r="D166" t="str">
        <f t="shared" si="2"/>
        <v xml:space="preserve">Prskalica traktorska; nošena; volumen 200 l </v>
      </c>
    </row>
    <row r="167" spans="1:4" x14ac:dyDescent="0.25">
      <c r="A167" t="s">
        <v>276</v>
      </c>
      <c r="B167" t="s">
        <v>188</v>
      </c>
      <c r="C167" t="s">
        <v>277</v>
      </c>
      <c r="D167" t="str">
        <f t="shared" si="2"/>
        <v xml:space="preserve">Prskalica traktorska; nošena; volumen 350 l </v>
      </c>
    </row>
    <row r="168" spans="1:4" x14ac:dyDescent="0.25">
      <c r="A168" t="s">
        <v>276</v>
      </c>
      <c r="B168" t="s">
        <v>188</v>
      </c>
      <c r="C168" t="s">
        <v>245</v>
      </c>
      <c r="D168" t="str">
        <f t="shared" si="2"/>
        <v xml:space="preserve">Prskalica traktorska; nošena; volumen 500 l </v>
      </c>
    </row>
    <row r="169" spans="1:4" x14ac:dyDescent="0.25">
      <c r="A169" t="s">
        <v>279</v>
      </c>
      <c r="B169" t="s">
        <v>188</v>
      </c>
      <c r="C169" t="s">
        <v>247</v>
      </c>
      <c r="D169" t="str">
        <f t="shared" si="2"/>
        <v xml:space="preserve">Prskalica traktorska; vučena; volumen 800 l </v>
      </c>
    </row>
    <row r="170" spans="1:4" x14ac:dyDescent="0.25">
      <c r="A170" t="s">
        <v>279</v>
      </c>
      <c r="B170" t="s">
        <v>188</v>
      </c>
      <c r="C170" t="s">
        <v>248</v>
      </c>
      <c r="D170" t="str">
        <f t="shared" si="2"/>
        <v xml:space="preserve">Prskalica traktorska; vučena; volumen 1000 l </v>
      </c>
    </row>
    <row r="171" spans="1:4" x14ac:dyDescent="0.25">
      <c r="A171" t="s">
        <v>279</v>
      </c>
      <c r="B171" t="s">
        <v>188</v>
      </c>
      <c r="C171" t="s">
        <v>280</v>
      </c>
      <c r="D171" t="str">
        <f t="shared" si="2"/>
        <v xml:space="preserve">Prskalica traktorska; vučena; volumen 1500 l  </v>
      </c>
    </row>
    <row r="172" spans="1:4" x14ac:dyDescent="0.25">
      <c r="A172" t="s">
        <v>281</v>
      </c>
      <c r="B172" t="s">
        <v>188</v>
      </c>
      <c r="C172" t="s">
        <v>282</v>
      </c>
      <c r="D172" t="str">
        <f t="shared" si="2"/>
        <v xml:space="preserve">Roto malčer; radna širina 1 m </v>
      </c>
    </row>
    <row r="173" spans="1:4" x14ac:dyDescent="0.25">
      <c r="A173" t="s">
        <v>281</v>
      </c>
      <c r="B173" t="s">
        <v>188</v>
      </c>
      <c r="C173" t="s">
        <v>206</v>
      </c>
      <c r="D173" t="str">
        <f t="shared" si="2"/>
        <v xml:space="preserve">Roto malčer; radna širina 1,5 m </v>
      </c>
    </row>
    <row r="174" spans="1:4" x14ac:dyDescent="0.25">
      <c r="A174" t="s">
        <v>281</v>
      </c>
      <c r="B174" t="s">
        <v>188</v>
      </c>
      <c r="C174" t="s">
        <v>283</v>
      </c>
      <c r="D174" t="str">
        <f t="shared" si="2"/>
        <v xml:space="preserve">Roto malčer; radna širina 2 m </v>
      </c>
    </row>
    <row r="175" spans="1:4" x14ac:dyDescent="0.25">
      <c r="A175" t="s">
        <v>284</v>
      </c>
      <c r="B175" t="s">
        <v>188</v>
      </c>
      <c r="C175" t="s">
        <v>285</v>
      </c>
      <c r="D175" t="str">
        <f t="shared" si="2"/>
        <v xml:space="preserve">Udarni malčer; radna širina 1,1 m </v>
      </c>
    </row>
    <row r="176" spans="1:4" x14ac:dyDescent="0.25">
      <c r="A176" t="s">
        <v>284</v>
      </c>
      <c r="B176" t="s">
        <v>188</v>
      </c>
      <c r="C176" t="s">
        <v>286</v>
      </c>
      <c r="D176" t="str">
        <f t="shared" si="2"/>
        <v xml:space="preserve">Udarni malčer; radna širina 1,3 m </v>
      </c>
    </row>
    <row r="177" spans="1:4" x14ac:dyDescent="0.25">
      <c r="A177" t="s">
        <v>284</v>
      </c>
      <c r="B177" t="s">
        <v>188</v>
      </c>
      <c r="C177" t="s">
        <v>287</v>
      </c>
      <c r="D177" t="str">
        <f t="shared" si="2"/>
        <v xml:space="preserve">Udarni malčer; radna širina 1,6 m </v>
      </c>
    </row>
    <row r="178" spans="1:4" x14ac:dyDescent="0.25">
      <c r="A178" t="s">
        <v>284</v>
      </c>
      <c r="B178" t="s">
        <v>188</v>
      </c>
      <c r="C178" t="s">
        <v>288</v>
      </c>
      <c r="D178" t="str">
        <f t="shared" si="2"/>
        <v xml:space="preserve">Udarni malčer; radna širina 1,9 m </v>
      </c>
    </row>
    <row r="179" spans="1:4" x14ac:dyDescent="0.25">
      <c r="A179" t="s">
        <v>284</v>
      </c>
      <c r="B179" t="s">
        <v>188</v>
      </c>
      <c r="C179" t="s">
        <v>289</v>
      </c>
      <c r="D179" t="str">
        <f t="shared" si="2"/>
        <v xml:space="preserve">Udarni malčer; radna širina 2,2 m </v>
      </c>
    </row>
    <row r="180" spans="1:4" x14ac:dyDescent="0.25">
      <c r="A180" t="s">
        <v>284</v>
      </c>
      <c r="B180" t="s">
        <v>188</v>
      </c>
      <c r="C180" t="s">
        <v>290</v>
      </c>
      <c r="D180" t="str">
        <f t="shared" si="2"/>
        <v xml:space="preserve">Udarni malčer; radna širina 2,4 m </v>
      </c>
    </row>
    <row r="181" spans="1:4" x14ac:dyDescent="0.25">
      <c r="A181" t="s">
        <v>284</v>
      </c>
      <c r="B181" t="s">
        <v>188</v>
      </c>
      <c r="C181" t="s">
        <v>291</v>
      </c>
      <c r="D181" t="str">
        <f t="shared" si="2"/>
        <v xml:space="preserve">Udarni malčer; radna širina 2,7 m </v>
      </c>
    </row>
    <row r="182" spans="1:4" x14ac:dyDescent="0.25">
      <c r="A182" t="s">
        <v>292</v>
      </c>
      <c r="B182" t="s">
        <v>188</v>
      </c>
      <c r="C182" t="s">
        <v>214</v>
      </c>
      <c r="D182" t="str">
        <f t="shared" si="2"/>
        <v xml:space="preserve">Udarni malčer; ratarski; radna širina 2,5 m </v>
      </c>
    </row>
    <row r="183" spans="1:4" x14ac:dyDescent="0.25">
      <c r="A183" t="s">
        <v>292</v>
      </c>
      <c r="B183" t="s">
        <v>188</v>
      </c>
      <c r="C183" t="s">
        <v>215</v>
      </c>
      <c r="D183" t="str">
        <f t="shared" si="2"/>
        <v xml:space="preserve">Udarni malčer; ratarski; radna širina 3,0 m </v>
      </c>
    </row>
    <row r="184" spans="1:4" x14ac:dyDescent="0.25">
      <c r="A184" t="s">
        <v>293</v>
      </c>
      <c r="B184" t="s">
        <v>188</v>
      </c>
      <c r="C184" t="s">
        <v>294</v>
      </c>
      <c r="D184" t="str">
        <f t="shared" si="2"/>
        <v xml:space="preserve">Udarni malčer; bočni; nagibni; radna širina 1,7 m </v>
      </c>
    </row>
    <row r="185" spans="1:4" x14ac:dyDescent="0.25">
      <c r="A185" t="s">
        <v>293</v>
      </c>
      <c r="B185" t="s">
        <v>188</v>
      </c>
      <c r="C185" t="s">
        <v>221</v>
      </c>
      <c r="D185" t="str">
        <f t="shared" si="2"/>
        <v xml:space="preserve">Udarni malčer; bočni; nagibni; radna širina 2,0 m </v>
      </c>
    </row>
    <row r="186" spans="1:4" x14ac:dyDescent="0.25">
      <c r="A186" t="s">
        <v>293</v>
      </c>
      <c r="B186" t="s">
        <v>188</v>
      </c>
      <c r="C186" t="s">
        <v>289</v>
      </c>
      <c r="D186" t="str">
        <f t="shared" si="2"/>
        <v xml:space="preserve">Udarni malčer; bočni; nagibni; radna širina 2,2 m </v>
      </c>
    </row>
    <row r="187" spans="1:4" x14ac:dyDescent="0.25">
      <c r="A187" t="s">
        <v>295</v>
      </c>
      <c r="B187" t="s">
        <v>188</v>
      </c>
      <c r="C187" t="s">
        <v>296</v>
      </c>
      <c r="D187" t="str">
        <f t="shared" si="2"/>
        <v xml:space="preserve">Traktorska kosilica; strižna; zadnja; radna širina 1,55 m </v>
      </c>
    </row>
    <row r="188" spans="1:4" x14ac:dyDescent="0.25">
      <c r="A188" t="s">
        <v>295</v>
      </c>
      <c r="B188" t="s">
        <v>188</v>
      </c>
      <c r="C188" t="s">
        <v>297</v>
      </c>
      <c r="D188" t="str">
        <f t="shared" si="2"/>
        <v xml:space="preserve">Traktorska kosilica; strižna; zadnja; radna širina 1,75 m </v>
      </c>
    </row>
    <row r="189" spans="1:4" x14ac:dyDescent="0.25">
      <c r="A189" t="s">
        <v>295</v>
      </c>
      <c r="B189" t="s">
        <v>188</v>
      </c>
      <c r="C189" t="s">
        <v>298</v>
      </c>
      <c r="D189" t="str">
        <f t="shared" si="2"/>
        <v xml:space="preserve">Traktorska kosilica; strižna; zadnja; radna širina 1,95 m </v>
      </c>
    </row>
    <row r="190" spans="1:4" x14ac:dyDescent="0.25">
      <c r="A190" t="s">
        <v>299</v>
      </c>
      <c r="B190" t="s">
        <v>188</v>
      </c>
      <c r="C190" t="s">
        <v>300</v>
      </c>
      <c r="D190" t="str">
        <f t="shared" si="2"/>
        <v xml:space="preserve">Traktorska kosilica; kružna; zadnja; nošena; radna širina 1,65 m </v>
      </c>
    </row>
    <row r="191" spans="1:4" x14ac:dyDescent="0.25">
      <c r="A191" t="s">
        <v>299</v>
      </c>
      <c r="B191" t="s">
        <v>188</v>
      </c>
      <c r="C191" t="s">
        <v>301</v>
      </c>
      <c r="D191" t="str">
        <f t="shared" si="2"/>
        <v xml:space="preserve">Traktorska kosilica; kružna; zadnja; nošena; radna širina 2,05 m </v>
      </c>
    </row>
    <row r="192" spans="1:4" x14ac:dyDescent="0.25">
      <c r="A192" t="s">
        <v>299</v>
      </c>
      <c r="B192" t="s">
        <v>278</v>
      </c>
      <c r="C192" t="s">
        <v>290</v>
      </c>
      <c r="D192" t="str">
        <f t="shared" si="2"/>
        <v xml:space="preserve">Traktorska kosilica; kružna; zadnja; nošena; radna širina  2,4 m </v>
      </c>
    </row>
    <row r="193" spans="1:4" x14ac:dyDescent="0.25">
      <c r="A193" t="s">
        <v>299</v>
      </c>
      <c r="B193" t="s">
        <v>188</v>
      </c>
      <c r="C193" t="s">
        <v>302</v>
      </c>
      <c r="D193" t="str">
        <f t="shared" si="2"/>
        <v xml:space="preserve">Traktorska kosilica; kružna; zadnja; nošena; radna širina 2,8 m </v>
      </c>
    </row>
    <row r="194" spans="1:4" x14ac:dyDescent="0.25">
      <c r="A194" t="s">
        <v>299</v>
      </c>
      <c r="B194" t="s">
        <v>188</v>
      </c>
      <c r="C194" t="s">
        <v>303</v>
      </c>
      <c r="D194" t="str">
        <f t="shared" si="2"/>
        <v xml:space="preserve">Traktorska kosilica; kružna; zadnja; nošena; radna širina 3,2 m </v>
      </c>
    </row>
    <row r="195" spans="1:4" x14ac:dyDescent="0.25">
      <c r="A195" t="s">
        <v>299</v>
      </c>
      <c r="B195" t="s">
        <v>188</v>
      </c>
      <c r="C195" t="s">
        <v>304</v>
      </c>
      <c r="D195" t="str">
        <f t="shared" si="2"/>
        <v xml:space="preserve">Traktorska kosilica; kružna; zadnja; nošena; radna širina 3,5 m </v>
      </c>
    </row>
    <row r="196" spans="1:4" x14ac:dyDescent="0.25">
      <c r="A196" t="s">
        <v>305</v>
      </c>
      <c r="B196" t="s">
        <v>188</v>
      </c>
      <c r="C196" t="s">
        <v>215</v>
      </c>
      <c r="D196" t="str">
        <f t="shared" si="2"/>
        <v xml:space="preserve">Traktorska kosilica; kružna; zadnja; radna širina 3,0 m </v>
      </c>
    </row>
    <row r="197" spans="1:4" x14ac:dyDescent="0.25">
      <c r="A197" t="s">
        <v>305</v>
      </c>
      <c r="B197" t="s">
        <v>188</v>
      </c>
      <c r="C197" t="s">
        <v>216</v>
      </c>
      <c r="D197" t="str">
        <f t="shared" si="2"/>
        <v xml:space="preserve">Traktorska kosilica; kružna; zadnja; radna širina 4,0 m </v>
      </c>
    </row>
    <row r="198" spans="1:4" x14ac:dyDescent="0.25">
      <c r="A198" t="s">
        <v>306</v>
      </c>
      <c r="B198" t="s">
        <v>188</v>
      </c>
      <c r="C198" t="s">
        <v>307</v>
      </c>
      <c r="D198" t="str">
        <f t="shared" ref="D198:D229" si="3">CONCATENATE(A198,B198,C198)</f>
        <v xml:space="preserve">Traktorska kosilica; kružna; prednja; radna širina 2,1 m </v>
      </c>
    </row>
    <row r="199" spans="1:4" x14ac:dyDescent="0.25">
      <c r="A199" t="s">
        <v>306</v>
      </c>
      <c r="B199" t="s">
        <v>188</v>
      </c>
      <c r="C199" t="s">
        <v>308</v>
      </c>
      <c r="D199" t="str">
        <f t="shared" si="3"/>
        <v xml:space="preserve">Traktorska kosilica; kružna; prednja; radna širina 2,6 m </v>
      </c>
    </row>
    <row r="200" spans="1:4" x14ac:dyDescent="0.25">
      <c r="A200" t="s">
        <v>306</v>
      </c>
      <c r="B200" t="s">
        <v>188</v>
      </c>
      <c r="C200" t="s">
        <v>309</v>
      </c>
      <c r="D200" t="str">
        <f t="shared" si="3"/>
        <v xml:space="preserve">Traktorska kosilica; kružna; prednja; radna širina 3,1 m </v>
      </c>
    </row>
    <row r="201" spans="1:4" x14ac:dyDescent="0.25">
      <c r="A201" t="s">
        <v>306</v>
      </c>
      <c r="B201" t="s">
        <v>188</v>
      </c>
      <c r="C201" t="s">
        <v>304</v>
      </c>
      <c r="D201" t="str">
        <f t="shared" si="3"/>
        <v xml:space="preserve">Traktorska kosilica; kružna; prednja; radna širina 3,5 m </v>
      </c>
    </row>
    <row r="202" spans="1:4" x14ac:dyDescent="0.25">
      <c r="A202" t="s">
        <v>310</v>
      </c>
      <c r="B202" t="s">
        <v>188</v>
      </c>
      <c r="C202" t="s">
        <v>311</v>
      </c>
      <c r="D202" t="str">
        <f t="shared" si="3"/>
        <v xml:space="preserve">Prikolice utovarivači; 6-9 noževa; stvarni volumen 12 m3 </v>
      </c>
    </row>
    <row r="203" spans="1:4" x14ac:dyDescent="0.25">
      <c r="A203" t="s">
        <v>310</v>
      </c>
      <c r="B203" t="s">
        <v>188</v>
      </c>
      <c r="C203" t="s">
        <v>312</v>
      </c>
      <c r="D203" t="str">
        <f t="shared" si="3"/>
        <v xml:space="preserve">Prikolice utovarivači; 6-9 noževa; stvarni volumen 15 m3 </v>
      </c>
    </row>
    <row r="204" spans="1:4" x14ac:dyDescent="0.25">
      <c r="A204" t="s">
        <v>310</v>
      </c>
      <c r="B204" t="s">
        <v>188</v>
      </c>
      <c r="C204" t="s">
        <v>313</v>
      </c>
      <c r="D204" t="str">
        <f t="shared" si="3"/>
        <v xml:space="preserve">Prikolice utovarivači; 6-9 noževa; stvarni volumen 20 m3 </v>
      </c>
    </row>
    <row r="205" spans="1:4" x14ac:dyDescent="0.25">
      <c r="A205" t="s">
        <v>310</v>
      </c>
      <c r="B205" t="s">
        <v>188</v>
      </c>
      <c r="C205" t="s">
        <v>314</v>
      </c>
      <c r="D205" t="str">
        <f t="shared" si="3"/>
        <v xml:space="preserve">Prikolice utovarivači; 6-9 noževa; stvarni volumen 25 m3 </v>
      </c>
    </row>
    <row r="206" spans="1:4" x14ac:dyDescent="0.25">
      <c r="A206" t="s">
        <v>315</v>
      </c>
      <c r="B206" t="s">
        <v>188</v>
      </c>
      <c r="C206" t="s">
        <v>316</v>
      </c>
      <c r="D206" t="str">
        <f t="shared" si="3"/>
        <v>Omatači bala; okrugle (valjkaste) bale Stacionarni</v>
      </c>
    </row>
    <row r="207" spans="1:4" x14ac:dyDescent="0.25">
      <c r="A207" t="s">
        <v>315</v>
      </c>
      <c r="B207" t="s">
        <v>188</v>
      </c>
      <c r="C207" t="s">
        <v>317</v>
      </c>
      <c r="D207" t="str">
        <f t="shared" si="3"/>
        <v>Omatači bala; okrugle (valjkaste) bale Vučeni</v>
      </c>
    </row>
    <row r="208" spans="1:4" x14ac:dyDescent="0.25">
      <c r="A208" t="s">
        <v>315</v>
      </c>
      <c r="B208" t="s">
        <v>188</v>
      </c>
      <c r="C208" t="s">
        <v>318</v>
      </c>
      <c r="D208" t="str">
        <f t="shared" si="3"/>
        <v>Omatači bala; okrugle (valjkaste) bale Nošeni</v>
      </c>
    </row>
    <row r="209" spans="1:4" x14ac:dyDescent="0.25">
      <c r="A209" t="s">
        <v>319</v>
      </c>
      <c r="B209" t="s">
        <v>188</v>
      </c>
      <c r="C209" t="s">
        <v>320</v>
      </c>
      <c r="D209" t="str">
        <f t="shared" si="3"/>
        <v xml:space="preserve">Transport bala Vilice za prijevoz 1 bale </v>
      </c>
    </row>
    <row r="210" spans="1:4" x14ac:dyDescent="0.25">
      <c r="A210" t="s">
        <v>319</v>
      </c>
      <c r="B210" t="s">
        <v>188</v>
      </c>
      <c r="C210" t="s">
        <v>321</v>
      </c>
      <c r="D210" t="str">
        <f t="shared" si="3"/>
        <v>Transport bala Vilice za prijevoz 2 bale</v>
      </c>
    </row>
    <row r="211" spans="1:4" x14ac:dyDescent="0.25">
      <c r="A211" t="s">
        <v>319</v>
      </c>
      <c r="B211" t="s">
        <v>188</v>
      </c>
      <c r="C211" t="s">
        <v>322</v>
      </c>
      <c r="D211" t="str">
        <f t="shared" si="3"/>
        <v xml:space="preserve">Transport bala Prikolica za do 4 bale </v>
      </c>
    </row>
    <row r="212" spans="1:4" x14ac:dyDescent="0.25">
      <c r="A212" t="s">
        <v>319</v>
      </c>
      <c r="B212" t="s">
        <v>188</v>
      </c>
      <c r="C212" t="s">
        <v>323</v>
      </c>
      <c r="D212" t="str">
        <f t="shared" si="3"/>
        <v>Transport bala Prikolica za do 10 bala</v>
      </c>
    </row>
    <row r="213" spans="1:4" x14ac:dyDescent="0.25">
      <c r="A213" t="s">
        <v>324</v>
      </c>
      <c r="B213" t="s">
        <v>188</v>
      </c>
      <c r="C213" t="s">
        <v>325</v>
      </c>
      <c r="D213" t="str">
        <f t="shared" si="3"/>
        <v>Silažni kombajni, traktorski vučeni Jednoredni</v>
      </c>
    </row>
    <row r="214" spans="1:4" x14ac:dyDescent="0.25">
      <c r="A214" t="s">
        <v>324</v>
      </c>
      <c r="B214" t="s">
        <v>188</v>
      </c>
      <c r="C214" t="s">
        <v>326</v>
      </c>
      <c r="D214" t="str">
        <f t="shared" si="3"/>
        <v>Silažni kombajni, traktorski vučeni Dvoredni</v>
      </c>
    </row>
    <row r="215" spans="1:4" x14ac:dyDescent="0.25">
      <c r="A215" t="s">
        <v>324</v>
      </c>
      <c r="B215" t="s">
        <v>188</v>
      </c>
      <c r="C215" t="s">
        <v>327</v>
      </c>
      <c r="D215" t="str">
        <f t="shared" si="3"/>
        <v>Silažni kombajni, traktorski vučeni Troredni</v>
      </c>
    </row>
    <row r="216" spans="1:4" x14ac:dyDescent="0.25">
      <c r="A216" t="s">
        <v>328</v>
      </c>
      <c r="B216" t="s">
        <v>188</v>
      </c>
      <c r="C216" t="s">
        <v>325</v>
      </c>
      <c r="D216" t="str">
        <f t="shared" si="3"/>
        <v>Berač klipa kukuruza; broj redova  Jednoredni</v>
      </c>
    </row>
    <row r="217" spans="1:4" x14ac:dyDescent="0.25">
      <c r="A217" t="s">
        <v>328</v>
      </c>
      <c r="B217" t="s">
        <v>188</v>
      </c>
      <c r="C217" t="s">
        <v>326</v>
      </c>
      <c r="D217" t="str">
        <f t="shared" si="3"/>
        <v>Berač klipa kukuruza; broj redova  Dvoredni</v>
      </c>
    </row>
    <row r="218" spans="1:4" x14ac:dyDescent="0.25">
      <c r="A218" t="s">
        <v>329</v>
      </c>
      <c r="B218" t="s">
        <v>188</v>
      </c>
      <c r="C218" t="s">
        <v>330</v>
      </c>
      <c r="D218" t="str">
        <f t="shared" si="3"/>
        <v>Vadilica krumpira, rešetkasta 2 dvoredna</v>
      </c>
    </row>
    <row r="219" spans="1:4" x14ac:dyDescent="0.25">
      <c r="A219" t="s">
        <v>331</v>
      </c>
      <c r="B219" t="s">
        <v>188</v>
      </c>
      <c r="C219" t="s">
        <v>332</v>
      </c>
      <c r="D219" t="str">
        <f t="shared" si="3"/>
        <v xml:space="preserve">Vadilica luka, radna širina 1,5 do 2,1 m </v>
      </c>
    </row>
    <row r="220" spans="1:4" x14ac:dyDescent="0.25">
      <c r="A220" t="s">
        <v>333</v>
      </c>
      <c r="D220" t="str">
        <f t="shared" si="3"/>
        <v>Stroj za zelenu rezidbu - jednostrani</v>
      </c>
    </row>
    <row r="221" spans="1:4" x14ac:dyDescent="0.25">
      <c r="A221" t="s">
        <v>334</v>
      </c>
      <c r="D221" t="str">
        <f t="shared" si="3"/>
        <v>Stoj za zelenu rezidbu - dvostrani</v>
      </c>
    </row>
    <row r="222" spans="1:4" x14ac:dyDescent="0.25">
      <c r="A222" t="s">
        <v>335</v>
      </c>
      <c r="D222" t="str">
        <f t="shared" si="3"/>
        <v>Uređaj za defolijaciju</v>
      </c>
    </row>
    <row r="223" spans="1:4" x14ac:dyDescent="0.25">
      <c r="A223" t="s">
        <v>336</v>
      </c>
      <c r="D223" t="str">
        <f t="shared" si="3"/>
        <v>Električne škare za rezidbu</v>
      </c>
    </row>
    <row r="224" spans="1:4" x14ac:dyDescent="0.25">
      <c r="A224" t="s">
        <v>337</v>
      </c>
      <c r="B224" t="s">
        <v>188</v>
      </c>
      <c r="C224" t="s">
        <v>259</v>
      </c>
      <c r="D224" t="str">
        <f t="shared" si="3"/>
        <v>Sadilice za sadnice; broj redova 2 reda</v>
      </c>
    </row>
    <row r="225" spans="1:4" x14ac:dyDescent="0.25">
      <c r="A225" t="s">
        <v>337</v>
      </c>
      <c r="B225" t="s">
        <v>188</v>
      </c>
      <c r="C225" t="s">
        <v>261</v>
      </c>
      <c r="D225" t="str">
        <f t="shared" si="3"/>
        <v>Sadilice za sadnice; broj redova 4 reda</v>
      </c>
    </row>
    <row r="226" spans="1:4" x14ac:dyDescent="0.25">
      <c r="A226" t="s">
        <v>337</v>
      </c>
      <c r="B226" t="s">
        <v>188</v>
      </c>
      <c r="C226" t="s">
        <v>338</v>
      </c>
      <c r="D226" t="str">
        <f t="shared" si="3"/>
        <v>Sadilice za sadnice; broj redova 2 reda s polaganjem folije</v>
      </c>
    </row>
    <row r="227" spans="1:4" x14ac:dyDescent="0.25">
      <c r="A227" t="s">
        <v>337</v>
      </c>
      <c r="B227" t="s">
        <v>188</v>
      </c>
      <c r="C227" t="s">
        <v>339</v>
      </c>
      <c r="D227" t="str">
        <f t="shared" si="3"/>
        <v>Sadilice za sadnice; broj redova 4 reda s polaganjem folije</v>
      </c>
    </row>
    <row r="228" spans="1:4" x14ac:dyDescent="0.25">
      <c r="A228" t="s">
        <v>337</v>
      </c>
      <c r="B228" t="s">
        <v>188</v>
      </c>
      <c r="C228" t="s">
        <v>340</v>
      </c>
      <c r="D228" t="str">
        <f t="shared" si="3"/>
        <v xml:space="preserve">Sadilice za sadnice; broj redova Gredičar 1,4 m </v>
      </c>
    </row>
    <row r="229" spans="1:4" x14ac:dyDescent="0.25">
      <c r="A229" t="s">
        <v>337</v>
      </c>
      <c r="B229" t="s">
        <v>188</v>
      </c>
      <c r="C229" t="s">
        <v>341</v>
      </c>
      <c r="D229" t="str">
        <f t="shared" si="3"/>
        <v xml:space="preserve">Sadilice za sadnice; broj redova Gredičar 1,9 m 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6PXVCHXRUD45-1407571288-93085</_dlc_DocId>
    <_dlc_DocIdUrl xmlns="1096e588-875a-4e48-ba85-ea1554ece10c">
      <Url>http://sharepoint/sirr/_layouts/15/DocIdRedir.aspx?ID=6PXVCHXRUD45-1407571288-93085</Url>
      <Description>6PXVCHXRUD45-1407571288-93085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B2662-5605-4638-AC84-4CA0AAF6DB4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15686C8-9267-492F-B2BA-D011E23905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B759C0-0F42-4D85-9E07-F97929CF50EB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1096e588-875a-4e48-ba85-ea1554ece10c"/>
  </ds:schemaRefs>
</ds:datastoreItem>
</file>

<file path=customXml/itemProps4.xml><?xml version="1.0" encoding="utf-8"?>
<ds:datastoreItem xmlns:ds="http://schemas.openxmlformats.org/officeDocument/2006/customXml" ds:itemID="{6FE4911A-4677-4FFA-8D4C-5FE581B89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Upute_Excel</vt:lpstr>
      <vt:lpstr>Upute_omjeri_troškova</vt:lpstr>
      <vt:lpstr>Preračun_valuta</vt:lpstr>
      <vt:lpstr>TTiP</vt:lpstr>
      <vt:lpstr>Maksimalni troškovi</vt:lpstr>
      <vt:lpstr>zemljište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cp:lastPrinted>2024-01-22T14:03:03Z</cp:lastPrinted>
  <dcterms:created xsi:type="dcterms:W3CDTF">2023-12-08T07:06:36Z</dcterms:created>
  <dcterms:modified xsi:type="dcterms:W3CDTF">2024-05-14T05:59:07Z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4631eb54-bb5d-4efe-a55d-c213da76dca1</vt:lpwstr>
  </property>
</Properties>
</file>